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urrent Projects\142-Dominos\142-20-Ahmedabad Airport\04-GFCs &amp; BOQ\"/>
    </mc:Choice>
  </mc:AlternateContent>
  <bookViews>
    <workbookView xWindow="0" yWindow="0" windowWidth="10950" windowHeight="5505"/>
  </bookViews>
  <sheets>
    <sheet name="Civil &amp; Interior" sheetId="1" r:id="rId1"/>
    <sheet name="Working" sheetId="8" r:id="rId2"/>
    <sheet name="Fire Fighting" sheetId="2" r:id="rId3"/>
    <sheet name="Material Specifications" sheetId="3" r:id="rId4"/>
    <sheet name="Fire Make" sheetId="4" r:id="rId5"/>
    <sheet name="Electrical ,CCTV &amp; PA Make" sheetId="5" r:id="rId6"/>
    <sheet name="Toilet Specs" sheetId="7" r:id="rId7"/>
  </sheets>
  <externalReferences>
    <externalReference r:id="rId8"/>
    <externalReference r:id="rId9"/>
    <externalReference r:id="rId10"/>
    <externalReference r:id="rId11"/>
    <externalReference r:id="rId12"/>
  </externalReferences>
  <definedNames>
    <definedName name="______aaa5" localSheetId="1">#REF!</definedName>
    <definedName name="______aaa5">#REF!</definedName>
    <definedName name="_____aaa5" localSheetId="1">#REF!</definedName>
    <definedName name="_____aaa5">#REF!</definedName>
    <definedName name="_____bol1" localSheetId="1">#REF!</definedName>
    <definedName name="_____bol1">#REF!</definedName>
    <definedName name="____aaa5">#REF!</definedName>
    <definedName name="____bol1">#REF!</definedName>
    <definedName name="___aaa5">#REF!</definedName>
    <definedName name="___bol1">#REF!</definedName>
    <definedName name="__aaa5">#REF!</definedName>
    <definedName name="__bol1">#REF!</definedName>
    <definedName name="_1">#REF!</definedName>
    <definedName name="_111">#REF!</definedName>
    <definedName name="_1111">#REF!</definedName>
    <definedName name="_aaa5">#REF!</definedName>
    <definedName name="_bol1">#REF!</definedName>
    <definedName name="_exc1">#REF!</definedName>
    <definedName name="_exc11">#REF!</definedName>
    <definedName name="_exc2">#REF!</definedName>
    <definedName name="_EXC3">#REF!</definedName>
    <definedName name="_EXC4">#REF!</definedName>
    <definedName name="_xlnm._FilterDatabase" localSheetId="0" hidden="1">'Civil &amp; Interior'!$C$12:$I$571</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#REF!</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A">'[1]PRECAST lightconc-II'!$J$19</definedName>
    <definedName name="AAA" localSheetId="1">#REF!</definedName>
    <definedName name="AAA">#REF!</definedName>
    <definedName name="abc" localSheetId="1">'[2]Staff Acco.'!#REF!</definedName>
    <definedName name="abc">'[2]Staff Acco.'!#REF!</definedName>
    <definedName name="ABCD" localSheetId="1">#REF!</definedName>
    <definedName name="ABCD">#REF!</definedName>
    <definedName name="B">'[1]PRECAST lightconc-II'!$K$19</definedName>
    <definedName name="bel" localSheetId="1">#REF!</definedName>
    <definedName name="bel">#REF!</definedName>
    <definedName name="bjlc" localSheetId="1">#REF!</definedName>
    <definedName name="bjlc">#REF!</definedName>
    <definedName name="bol" localSheetId="1">#REF!</definedName>
    <definedName name="bol">#REF!</definedName>
    <definedName name="boml">#REF!</definedName>
    <definedName name="BOTA">#REF!</definedName>
    <definedName name="botl">#REF!</definedName>
    <definedName name="botn">#REF!</definedName>
    <definedName name="bua">#REF!</definedName>
    <definedName name="cant">'[2]Staff Acco.'!#REF!</definedName>
    <definedName name="cantt">'[2]Staff Acco.'!#REF!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#REF!</definedName>
    <definedName name="ccolagl">#REF!</definedName>
    <definedName name="cfb">#REF!</definedName>
    <definedName name="cfbeams">#REF!</definedName>
    <definedName name="cfsalb">#REF!</definedName>
    <definedName name="cfslab">#REF!</definedName>
    <definedName name="clintels">#REF!</definedName>
    <definedName name="COAD">'[3]Civil Works'!$K$7</definedName>
    <definedName name="Colbgl" localSheetId="1">#REF!</definedName>
    <definedName name="Colbgl">#REF!</definedName>
    <definedName name="colbgl2" localSheetId="1">#REF!</definedName>
    <definedName name="colbgl2">#REF!</definedName>
    <definedName name="csshade" localSheetId="1">#REF!</definedName>
    <definedName name="csshade">#REF!</definedName>
    <definedName name="cst">#REF!</definedName>
    <definedName name="D">'[1]PRECAST lightconc-II'!$J$20</definedName>
    <definedName name="DATE" localSheetId="1">#REF!</definedName>
    <definedName name="DATE">#REF!</definedName>
    <definedName name="E">'[1]PRECAST lightconc-II'!$K$20</definedName>
    <definedName name="Excavation" localSheetId="1">#REF!</definedName>
    <definedName name="Excavation">#REF!</definedName>
    <definedName name="excf" localSheetId="1">#REF!</definedName>
    <definedName name="excf">#REF!</definedName>
    <definedName name="F" localSheetId="1">#REF!</definedName>
    <definedName name="F">#REF!</definedName>
    <definedName name="ff">#REF!</definedName>
    <definedName name="fgf">#REF!</definedName>
    <definedName name="file">#REF!</definedName>
    <definedName name="Footings">#REF!</definedName>
    <definedName name="fsg">#REF!</definedName>
    <definedName name="Group1">#REF!</definedName>
    <definedName name="Group2">#REF!</definedName>
    <definedName name="Group3">#REF!</definedName>
    <definedName name="Group4">#REF!</definedName>
    <definedName name="HAR">'[2]Staff Acco.'!#REF!</definedName>
    <definedName name="HJ" localSheetId="1">#REF!</definedName>
    <definedName name="HJ">#REF!</definedName>
    <definedName name="JK" localSheetId="1">#REF!</definedName>
    <definedName name="JK">#REF!</definedName>
    <definedName name="JobID" localSheetId="1">#REF!</definedName>
    <definedName name="JobID">#REF!</definedName>
    <definedName name="KHG">#REF!</definedName>
    <definedName name="KLJ">#REF!</definedName>
    <definedName name="l">'[1]PRECAST lightconc-II'!$K$20</definedName>
    <definedName name="lef" localSheetId="1">#REF!</definedName>
    <definedName name="lef">#REF!</definedName>
    <definedName name="lel" localSheetId="1">#REF!</definedName>
    <definedName name="lel">#REF!</definedName>
    <definedName name="LK" localSheetId="1">#REF!</definedName>
    <definedName name="LK">#REF!</definedName>
    <definedName name="m">'[1]PRECAST lightconc-II'!$J$20</definedName>
    <definedName name="man" localSheetId="1">#REF!</definedName>
    <definedName name="man">#REF!</definedName>
    <definedName name="manday1" localSheetId="1">#REF!</definedName>
    <definedName name="manday1">#REF!</definedName>
    <definedName name="mksdghjioergn" localSheetId="1">#REF!</definedName>
    <definedName name="mksdghjioergn">#REF!</definedName>
    <definedName name="PCC">#REF!</definedName>
    <definedName name="pccut">#REF!</definedName>
    <definedName name="plbeams">#REF!</definedName>
    <definedName name="_xlnm.Print_Area" localSheetId="6">'Toilet Specs'!$A$1:$E$11</definedName>
    <definedName name="rcwbgl">#REF!</definedName>
    <definedName name="rcwbgl2">#REF!</definedName>
    <definedName name="rel">#REF!</definedName>
    <definedName name="Rev">#REF!</definedName>
    <definedName name="rig">#REF!</definedName>
    <definedName name="robot">#REF!</definedName>
    <definedName name="rose">#REF!</definedName>
    <definedName name="rosid">#REF!</definedName>
    <definedName name="s">#REF!</definedName>
    <definedName name="SARAVANAN">#REF!</definedName>
    <definedName name="Sdate">#REF!</definedName>
    <definedName name="Staircase">#REF!</definedName>
    <definedName name="Staircase2">#REF!</definedName>
    <definedName name="StrID">#REF!</definedName>
    <definedName name="Subject">#REF!</definedName>
    <definedName name="T">#REF!</definedName>
    <definedName name="Title1">#REF!</definedName>
    <definedName name="Title2">#REF!</definedName>
    <definedName name="to_get_cabledata">'[4]XLPE cable data'!$B$5:$K$67</definedName>
    <definedName name="tol" localSheetId="1">#REF!</definedName>
    <definedName name="tol">#REF!</definedName>
    <definedName name="topl" localSheetId="1">#REF!</definedName>
    <definedName name="topl">#REF!</definedName>
    <definedName name="topn" localSheetId="1">#REF!</definedName>
    <definedName name="topn">#REF!</definedName>
    <definedName name="type_of_cable">'[5]XLPE cable data'!$B$5:$B$67</definedName>
    <definedName name="type_of_medium">'[4]XLPE cable data'!$E$4:$G$4</definedName>
    <definedName name="Type1" localSheetId="1">#REF!</definedName>
    <definedName name="Type1">#REF!</definedName>
    <definedName name="Type2" localSheetId="1">#REF!</definedName>
    <definedName name="Type2">#REF!</definedName>
    <definedName name="Type3" localSheetId="1">#REF!</definedName>
    <definedName name="Type3">#REF!</definedName>
    <definedName name="w">#REF!</definedName>
    <definedName name="wef">#REF!</definedName>
    <definedName name="xcd">#REF!</definedName>
    <definedName name="y">#REF!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6" i="2" l="1"/>
  <c r="K12" i="2"/>
  <c r="K50" i="2"/>
  <c r="K75" i="2"/>
  <c r="K42" i="2"/>
  <c r="K37" i="2"/>
  <c r="K29" i="2"/>
  <c r="K6" i="2"/>
  <c r="I29" i="1"/>
  <c r="I34" i="1"/>
  <c r="I45" i="1"/>
  <c r="I52" i="1"/>
  <c r="I60" i="1"/>
  <c r="I85" i="1"/>
  <c r="I92" i="1"/>
  <c r="I96" i="1"/>
  <c r="I128" i="1"/>
  <c r="I141" i="1"/>
  <c r="I150" i="1"/>
  <c r="I162" i="1"/>
  <c r="I187" i="1"/>
  <c r="I216" i="1"/>
  <c r="I231" i="1"/>
  <c r="I235" i="1"/>
  <c r="I255" i="1"/>
  <c r="I307" i="1"/>
  <c r="I337" i="1"/>
  <c r="I360" i="1"/>
  <c r="I447" i="1"/>
  <c r="I489" i="1"/>
  <c r="I503" i="1"/>
  <c r="I518" i="1"/>
  <c r="I521" i="1"/>
  <c r="I525" i="1"/>
  <c r="I539" i="1"/>
  <c r="I556" i="1"/>
  <c r="I566" i="1"/>
  <c r="I572" i="1"/>
  <c r="I577" i="1"/>
  <c r="I584" i="1"/>
  <c r="I630" i="1"/>
  <c r="I642" i="1"/>
  <c r="I678" i="1"/>
  <c r="I535" i="1"/>
  <c r="I486" i="1"/>
  <c r="I487" i="1"/>
  <c r="I346" i="1"/>
  <c r="I272" i="1"/>
  <c r="I327" i="1" l="1"/>
  <c r="I675" i="1" l="1"/>
  <c r="I549" i="1"/>
  <c r="I550" i="1"/>
  <c r="I551" i="1"/>
  <c r="I552" i="1"/>
  <c r="I553" i="1"/>
  <c r="I554" i="1"/>
  <c r="I555" i="1"/>
  <c r="I384" i="1"/>
  <c r="K62" i="2"/>
  <c r="K49" i="2"/>
  <c r="K48" i="2"/>
  <c r="K46" i="2"/>
  <c r="K44" i="2"/>
  <c r="K40" i="2"/>
  <c r="K18" i="2"/>
  <c r="K17" i="2"/>
  <c r="K16" i="2"/>
  <c r="K71" i="2"/>
  <c r="I636" i="1"/>
  <c r="I633" i="1"/>
  <c r="I628" i="1"/>
  <c r="I625" i="1"/>
  <c r="I624" i="1"/>
  <c r="I620" i="1"/>
  <c r="I619" i="1"/>
  <c r="I300" i="1" l="1"/>
  <c r="I265" i="1"/>
  <c r="I258" i="1"/>
  <c r="I254" i="1"/>
  <c r="I253" i="1"/>
  <c r="I252" i="1"/>
  <c r="I251" i="1"/>
  <c r="I250" i="1"/>
  <c r="I249" i="1"/>
  <c r="I248" i="1"/>
  <c r="I247" i="1"/>
  <c r="I246" i="1"/>
  <c r="I245" i="1"/>
  <c r="I244" i="1"/>
  <c r="I243" i="1"/>
  <c r="I242" i="1"/>
  <c r="I241" i="1"/>
  <c r="I240" i="1"/>
  <c r="I239" i="1"/>
  <c r="I238" i="1"/>
  <c r="I234" i="1"/>
  <c r="I233" i="1"/>
  <c r="I230" i="1"/>
  <c r="I229" i="1"/>
  <c r="I228" i="1"/>
  <c r="I227" i="1"/>
  <c r="I226" i="1"/>
  <c r="I225" i="1"/>
  <c r="I224" i="1"/>
  <c r="I223" i="1"/>
  <c r="I221" i="1"/>
  <c r="I220" i="1"/>
  <c r="I219" i="1"/>
  <c r="I215" i="1"/>
  <c r="I214" i="1"/>
  <c r="I213" i="1"/>
  <c r="I211" i="1"/>
  <c r="I210" i="1"/>
  <c r="I209" i="1"/>
  <c r="I208" i="1"/>
  <c r="I207" i="1"/>
  <c r="I206" i="1"/>
  <c r="I204" i="1"/>
  <c r="I203" i="1"/>
  <c r="I201" i="1"/>
  <c r="I200" i="1"/>
  <c r="I199" i="1"/>
  <c r="I198" i="1"/>
  <c r="I197" i="1"/>
  <c r="I193" i="1"/>
  <c r="I192" i="1"/>
  <c r="I191" i="1"/>
  <c r="I517" i="1" l="1"/>
  <c r="I516" i="1"/>
  <c r="I515" i="1"/>
  <c r="I514" i="1"/>
  <c r="I513" i="1"/>
  <c r="I512" i="1"/>
  <c r="I511" i="1"/>
  <c r="I510" i="1"/>
  <c r="I509" i="1"/>
  <c r="I508" i="1"/>
  <c r="I507" i="1"/>
  <c r="I506" i="1"/>
  <c r="I505" i="1"/>
  <c r="I488" i="1"/>
  <c r="I485" i="1"/>
  <c r="I484" i="1"/>
  <c r="I483"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11" i="1"/>
  <c r="I412" i="1"/>
  <c r="I413" i="1"/>
  <c r="I414" i="1"/>
  <c r="I408" i="1"/>
  <c r="I407" i="1"/>
  <c r="I406" i="1"/>
  <c r="I405" i="1"/>
  <c r="I404" i="1"/>
  <c r="I390" i="1"/>
  <c r="I389" i="1"/>
  <c r="I388" i="1"/>
  <c r="I387" i="1"/>
  <c r="I386" i="1"/>
  <c r="I385" i="1"/>
  <c r="I383" i="1"/>
  <c r="I195" i="1"/>
  <c r="I194" i="1"/>
  <c r="I153" i="1"/>
  <c r="I90" i="1"/>
  <c r="I186" i="1"/>
  <c r="I185" i="1"/>
  <c r="I184" i="1"/>
  <c r="I183" i="1"/>
  <c r="I182" i="1"/>
  <c r="I181" i="1"/>
  <c r="I180" i="1"/>
  <c r="I179" i="1"/>
  <c r="I178" i="1"/>
  <c r="I177" i="1"/>
  <c r="I176" i="1"/>
  <c r="I174" i="1"/>
  <c r="I173" i="1"/>
  <c r="I172" i="1"/>
  <c r="I170" i="1"/>
  <c r="I166" i="1"/>
  <c r="I161" i="1"/>
  <c r="I160" i="1"/>
  <c r="I159" i="1"/>
  <c r="I158" i="1"/>
  <c r="I156" i="1"/>
  <c r="I155" i="1"/>
  <c r="I149" i="1"/>
  <c r="I148" i="1"/>
  <c r="I146" i="1"/>
  <c r="I145" i="1"/>
  <c r="I139" i="1"/>
  <c r="I138" i="1"/>
  <c r="I136" i="1"/>
  <c r="I135" i="1"/>
  <c r="I134" i="1"/>
  <c r="I133" i="1"/>
  <c r="I132" i="1"/>
  <c r="I131" i="1"/>
  <c r="I130" i="1"/>
  <c r="I127" i="1"/>
  <c r="I126" i="1"/>
  <c r="I125" i="1"/>
  <c r="I123" i="1"/>
  <c r="I121" i="1"/>
  <c r="I120" i="1"/>
  <c r="I119" i="1"/>
  <c r="I118" i="1"/>
  <c r="I117" i="1"/>
  <c r="I115" i="1"/>
  <c r="I114" i="1"/>
  <c r="I113" i="1"/>
  <c r="I112" i="1"/>
  <c r="I111" i="1"/>
  <c r="I124" i="1"/>
  <c r="I110" i="1"/>
  <c r="I109" i="1"/>
  <c r="I108" i="1"/>
  <c r="I107" i="1"/>
  <c r="I106" i="1"/>
  <c r="I105" i="1"/>
  <c r="I103" i="1"/>
  <c r="I102" i="1"/>
  <c r="I101" i="1"/>
  <c r="I100" i="1"/>
  <c r="I95" i="1"/>
  <c r="I94" i="1"/>
  <c r="I89" i="1"/>
  <c r="I88" i="1"/>
  <c r="I83" i="1"/>
  <c r="I80" i="1"/>
  <c r="I79" i="1"/>
  <c r="I78" i="1"/>
  <c r="I77" i="1"/>
  <c r="I74" i="1"/>
  <c r="I73" i="1"/>
  <c r="I71" i="1"/>
  <c r="I70" i="1"/>
  <c r="I69" i="1"/>
  <c r="I68" i="1"/>
  <c r="I67" i="1"/>
  <c r="I66" i="1"/>
  <c r="I64" i="1"/>
  <c r="I63" i="1"/>
  <c r="I62" i="1"/>
  <c r="I51" i="1"/>
  <c r="I50" i="1"/>
  <c r="I48" i="1"/>
  <c r="I41" i="1"/>
  <c r="I40" i="1"/>
  <c r="I38" i="1"/>
  <c r="I37" i="1"/>
  <c r="I33" i="1"/>
  <c r="I28" i="1"/>
  <c r="K74" i="2"/>
  <c r="K73" i="2"/>
  <c r="K72" i="2"/>
  <c r="K70" i="2"/>
  <c r="K68" i="2"/>
  <c r="K66" i="2"/>
  <c r="K65" i="2"/>
  <c r="K60" i="2"/>
  <c r="K58" i="2"/>
  <c r="K56" i="2"/>
  <c r="K55" i="2"/>
  <c r="K53" i="2"/>
  <c r="K34" i="2"/>
  <c r="K33" i="2"/>
  <c r="K32" i="2"/>
  <c r="K28" i="2"/>
  <c r="K27" i="2"/>
  <c r="K26" i="2"/>
  <c r="K23" i="2"/>
  <c r="K22" i="2"/>
  <c r="K21" i="2"/>
  <c r="K20" i="2"/>
  <c r="K19" i="2"/>
  <c r="I676" i="1" l="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1" i="1"/>
  <c r="I640" i="1"/>
  <c r="I639" i="1"/>
  <c r="I638" i="1"/>
  <c r="I637" i="1"/>
  <c r="I635" i="1"/>
  <c r="I634"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3" i="1"/>
  <c r="I582" i="1"/>
  <c r="I581" i="1"/>
  <c r="I580" i="1"/>
  <c r="I579" i="1"/>
  <c r="I576" i="1"/>
  <c r="I575" i="1"/>
  <c r="I574" i="1"/>
  <c r="I571" i="1"/>
  <c r="I570" i="1"/>
  <c r="I569" i="1"/>
  <c r="I565" i="1"/>
  <c r="I564" i="1"/>
  <c r="I563" i="1"/>
  <c r="I561" i="1"/>
  <c r="I560" i="1"/>
  <c r="I548" i="1"/>
  <c r="I547" i="1"/>
  <c r="I546" i="1"/>
  <c r="I545" i="1"/>
  <c r="I544" i="1"/>
  <c r="I543" i="1"/>
  <c r="I542" i="1"/>
  <c r="I538" i="1"/>
  <c r="I537" i="1"/>
  <c r="I536" i="1"/>
  <c r="I533" i="1"/>
  <c r="I532" i="1"/>
  <c r="I531" i="1"/>
  <c r="I530" i="1"/>
  <c r="I529" i="1"/>
  <c r="I528" i="1"/>
  <c r="I527" i="1"/>
  <c r="I524" i="1"/>
  <c r="I523" i="1"/>
  <c r="I520" i="1"/>
  <c r="I502" i="1"/>
  <c r="I501" i="1"/>
  <c r="I500" i="1"/>
  <c r="I499" i="1"/>
  <c r="I498" i="1"/>
  <c r="I497" i="1"/>
  <c r="I496" i="1"/>
  <c r="I495" i="1"/>
  <c r="I494" i="1"/>
  <c r="I493" i="1"/>
  <c r="I492" i="1"/>
  <c r="I491" i="1"/>
  <c r="I446" i="1"/>
  <c r="I445" i="1"/>
  <c r="G444" i="1"/>
  <c r="I444" i="1" s="1"/>
  <c r="G443" i="1"/>
  <c r="I443" i="1" s="1"/>
  <c r="I442" i="1"/>
  <c r="I441" i="1"/>
  <c r="I440" i="1"/>
  <c r="I439" i="1"/>
  <c r="I438" i="1"/>
  <c r="I437" i="1"/>
  <c r="I435" i="1"/>
  <c r="I434" i="1"/>
  <c r="I433" i="1"/>
  <c r="G432" i="1"/>
  <c r="I432" i="1" s="1"/>
  <c r="G431" i="1"/>
  <c r="I431" i="1" s="1"/>
  <c r="I429" i="1"/>
  <c r="I428" i="1"/>
  <c r="I426" i="1"/>
  <c r="I425" i="1"/>
  <c r="I424" i="1"/>
  <c r="I423" i="1"/>
  <c r="I420" i="1"/>
  <c r="I419" i="1"/>
  <c r="I418" i="1"/>
  <c r="I417" i="1"/>
  <c r="I415" i="1"/>
  <c r="G414" i="1"/>
  <c r="G413" i="1"/>
  <c r="G412" i="1"/>
  <c r="I402" i="1"/>
  <c r="I401" i="1"/>
  <c r="I400" i="1"/>
  <c r="I399" i="1"/>
  <c r="I398" i="1"/>
  <c r="I397" i="1"/>
  <c r="G384" i="1"/>
  <c r="G382" i="1"/>
  <c r="I382" i="1" s="1"/>
  <c r="I381" i="1"/>
  <c r="I380" i="1"/>
  <c r="I379" i="1"/>
  <c r="I378" i="1"/>
  <c r="I377" i="1"/>
  <c r="I376" i="1"/>
  <c r="I375" i="1"/>
  <c r="I374" i="1"/>
  <c r="I373" i="1"/>
  <c r="I372" i="1"/>
  <c r="I371" i="1"/>
  <c r="I370" i="1"/>
  <c r="I369" i="1"/>
  <c r="I368" i="1"/>
  <c r="I367" i="1"/>
  <c r="I366" i="1"/>
  <c r="I365" i="1"/>
  <c r="I364" i="1"/>
  <c r="I363" i="1"/>
  <c r="I362" i="1"/>
  <c r="I353" i="1"/>
  <c r="I339" i="1"/>
  <c r="I317" i="1"/>
  <c r="I309" i="1"/>
  <c r="G234" i="1"/>
  <c r="G227" i="1"/>
  <c r="I222" i="1"/>
  <c r="G195" i="1"/>
  <c r="G194" i="1"/>
  <c r="I679" i="1" l="1"/>
  <c r="G50" i="8"/>
  <c r="G51" i="8"/>
  <c r="G52" i="8"/>
  <c r="G53" i="8"/>
  <c r="G54" i="8"/>
  <c r="G57" i="8" s="1"/>
  <c r="G55" i="8"/>
  <c r="G56" i="8"/>
  <c r="G49" i="8"/>
  <c r="G58" i="8" l="1"/>
  <c r="G59" i="8" s="1"/>
  <c r="G411" i="8"/>
  <c r="G69" i="8" l="1"/>
  <c r="G68" i="8"/>
  <c r="G67" i="8"/>
  <c r="G66" i="8"/>
  <c r="G65" i="8"/>
  <c r="G64" i="8"/>
  <c r="G63" i="8"/>
  <c r="G62" i="8"/>
  <c r="G38" i="8"/>
  <c r="G37" i="8"/>
  <c r="G441" i="8"/>
  <c r="G440" i="8"/>
  <c r="G439" i="8"/>
  <c r="G438" i="8"/>
  <c r="G437" i="8"/>
  <c r="G436" i="8"/>
  <c r="G431" i="8"/>
  <c r="G426" i="8"/>
  <c r="G427" i="8" s="1"/>
  <c r="G428" i="8" s="1"/>
  <c r="G429" i="8" s="1"/>
  <c r="G417" i="8"/>
  <c r="G405" i="8"/>
  <c r="G399" i="8"/>
  <c r="G394" i="8"/>
  <c r="G389" i="8"/>
  <c r="G385" i="8"/>
  <c r="G386" i="8" s="1"/>
  <c r="G387" i="8" s="1"/>
  <c r="G380" i="8"/>
  <c r="G381" i="8" s="1"/>
  <c r="G382" i="8" s="1"/>
  <c r="G373" i="8"/>
  <c r="G372" i="8"/>
  <c r="G371" i="8"/>
  <c r="G370" i="8"/>
  <c r="G369" i="8"/>
  <c r="G368" i="8"/>
  <c r="G359" i="8"/>
  <c r="G360" i="8" s="1"/>
  <c r="G358" i="8"/>
  <c r="G352" i="8"/>
  <c r="G346" i="8"/>
  <c r="G345" i="8"/>
  <c r="G344" i="8"/>
  <c r="G343" i="8"/>
  <c r="G342" i="8"/>
  <c r="G341" i="8"/>
  <c r="G330" i="8"/>
  <c r="G325" i="8"/>
  <c r="G320" i="8"/>
  <c r="G321" i="8" s="1"/>
  <c r="G322" i="8" s="1"/>
  <c r="G323" i="8" s="1"/>
  <c r="G315" i="8"/>
  <c r="G311" i="8"/>
  <c r="G312" i="8" s="1"/>
  <c r="G313" i="8" s="1"/>
  <c r="G303" i="8"/>
  <c r="G304" i="8" s="1"/>
  <c r="G305" i="8" s="1"/>
  <c r="G306" i="8" s="1"/>
  <c r="G154" i="1" s="1"/>
  <c r="I154" i="1" s="1"/>
  <c r="G299" i="8"/>
  <c r="G300" i="8" s="1"/>
  <c r="G301" i="8" s="1"/>
  <c r="G294" i="8"/>
  <c r="G295" i="8" s="1"/>
  <c r="G296" i="8" s="1"/>
  <c r="G287" i="8"/>
  <c r="G285" i="8"/>
  <c r="G280" i="8"/>
  <c r="G281" i="8" s="1"/>
  <c r="G282" i="8" s="1"/>
  <c r="G274" i="8"/>
  <c r="G270" i="8"/>
  <c r="G271" i="8" s="1"/>
  <c r="G272" i="8" s="1"/>
  <c r="G265" i="8"/>
  <c r="G266" i="8" s="1"/>
  <c r="G267" i="8" s="1"/>
  <c r="G259" i="8"/>
  <c r="G260" i="8" s="1"/>
  <c r="G261" i="8" s="1"/>
  <c r="G242" i="8"/>
  <c r="G237" i="8"/>
  <c r="G233" i="8"/>
  <c r="G234" i="8" s="1"/>
  <c r="G235" i="8" s="1"/>
  <c r="G219" i="8"/>
  <c r="G214" i="8"/>
  <c r="G215" i="8" s="1"/>
  <c r="G216" i="8" s="1"/>
  <c r="G207" i="8"/>
  <c r="G206" i="8"/>
  <c r="G200" i="8"/>
  <c r="G199" i="8"/>
  <c r="G194" i="8"/>
  <c r="G195" i="8" s="1"/>
  <c r="G196" i="8" s="1"/>
  <c r="G189" i="8"/>
  <c r="G190" i="8" s="1"/>
  <c r="G191" i="8" s="1"/>
  <c r="G182" i="8"/>
  <c r="G181" i="8"/>
  <c r="XFD174" i="8"/>
  <c r="G163" i="8"/>
  <c r="G162" i="8"/>
  <c r="G161" i="8"/>
  <c r="G160" i="8"/>
  <c r="G154" i="8"/>
  <c r="G153" i="8"/>
  <c r="G152" i="8"/>
  <c r="G151" i="8"/>
  <c r="G150" i="8"/>
  <c r="G149" i="8"/>
  <c r="G148" i="8"/>
  <c r="G147" i="8"/>
  <c r="G146" i="8"/>
  <c r="G145" i="8"/>
  <c r="G144" i="8"/>
  <c r="G143" i="8"/>
  <c r="G142" i="8"/>
  <c r="G138" i="8"/>
  <c r="G139" i="8" s="1"/>
  <c r="G140" i="8" s="1"/>
  <c r="G132" i="8"/>
  <c r="G133" i="8" s="1"/>
  <c r="G134" i="8" s="1"/>
  <c r="G126" i="8"/>
  <c r="D125" i="8"/>
  <c r="G125" i="8" s="1"/>
  <c r="G115" i="8"/>
  <c r="G114" i="8"/>
  <c r="G110" i="8"/>
  <c r="G111" i="8" s="1"/>
  <c r="G112" i="8" s="1"/>
  <c r="G99" i="8"/>
  <c r="G100" i="8" s="1"/>
  <c r="G101" i="8" s="1"/>
  <c r="G92" i="8"/>
  <c r="G91" i="8"/>
  <c r="G90" i="8"/>
  <c r="G89" i="8"/>
  <c r="G88" i="8"/>
  <c r="G87" i="8"/>
  <c r="G86" i="8"/>
  <c r="G85" i="8"/>
  <c r="G84" i="8"/>
  <c r="G83" i="8"/>
  <c r="G77" i="8"/>
  <c r="G76" i="8"/>
  <c r="G31" i="8"/>
  <c r="G32" i="8" s="1"/>
  <c r="G33" i="8" s="1"/>
  <c r="G16" i="8"/>
  <c r="G17" i="8" s="1"/>
  <c r="G18" i="8" s="1"/>
  <c r="D5" i="8"/>
  <c r="G16" i="1"/>
  <c r="I16" i="1" s="1"/>
  <c r="G418" i="8" l="1"/>
  <c r="G419" i="8" s="1"/>
  <c r="G420" i="8" s="1"/>
  <c r="G78" i="8"/>
  <c r="G79" i="8" s="1"/>
  <c r="G80" i="8" s="1"/>
  <c r="G47" i="1" s="1"/>
  <c r="I47" i="1" s="1"/>
  <c r="G220" i="8"/>
  <c r="G221" i="8" s="1"/>
  <c r="G222" i="8" s="1"/>
  <c r="G84" i="1" s="1"/>
  <c r="I84" i="1" s="1"/>
  <c r="G116" i="8"/>
  <c r="G117" i="8" s="1"/>
  <c r="G406" i="8"/>
  <c r="G407" i="8"/>
  <c r="G408" i="8" s="1"/>
  <c r="G169" i="1" s="1"/>
  <c r="I169" i="1" s="1"/>
  <c r="G127" i="8"/>
  <c r="G128" i="8" s="1"/>
  <c r="G129" i="8" s="1"/>
  <c r="G72" i="1" s="1"/>
  <c r="I72" i="1" s="1"/>
  <c r="G183" i="8"/>
  <c r="G184" i="8" s="1"/>
  <c r="G185" i="8" s="1"/>
  <c r="G243" i="8"/>
  <c r="G244" i="8" s="1"/>
  <c r="G245" i="8" s="1"/>
  <c r="G98" i="1" s="1"/>
  <c r="I98" i="1" s="1"/>
  <c r="G316" i="8"/>
  <c r="G317" i="8" s="1"/>
  <c r="G318" i="8" s="1"/>
  <c r="G137" i="1" s="1"/>
  <c r="I137" i="1" s="1"/>
  <c r="G400" i="8"/>
  <c r="G401" i="8" s="1"/>
  <c r="G402" i="8" s="1"/>
  <c r="G168" i="1" s="1"/>
  <c r="I168" i="1" s="1"/>
  <c r="G375" i="8"/>
  <c r="G376" i="8" s="1"/>
  <c r="G147" i="1" s="1"/>
  <c r="I147" i="1" s="1"/>
  <c r="G374" i="8"/>
  <c r="G70" i="8"/>
  <c r="G71" i="8" s="1"/>
  <c r="G72" i="8" s="1"/>
  <c r="G44" i="1" s="1"/>
  <c r="I44" i="1" s="1"/>
  <c r="G331" i="8"/>
  <c r="G332" i="8" s="1"/>
  <c r="G333" i="8" s="1"/>
  <c r="G140" i="1" s="1"/>
  <c r="I140" i="1" s="1"/>
  <c r="G156" i="8"/>
  <c r="G157" i="8" s="1"/>
  <c r="G75" i="1" s="1"/>
  <c r="I75" i="1" s="1"/>
  <c r="G155" i="8"/>
  <c r="G208" i="8"/>
  <c r="G209" i="8" s="1"/>
  <c r="G210" i="8" s="1"/>
  <c r="G82" i="1" s="1"/>
  <c r="I82" i="1" s="1"/>
  <c r="G164" i="8"/>
  <c r="G165" i="8" s="1"/>
  <c r="G166" i="8" s="1"/>
  <c r="G76" i="1" s="1"/>
  <c r="I76" i="1" s="1"/>
  <c r="G201" i="8"/>
  <c r="G202" i="8" s="1"/>
  <c r="G203" i="8" s="1"/>
  <c r="G81" i="1" s="1"/>
  <c r="I81" i="1" s="1"/>
  <c r="G275" i="8"/>
  <c r="G276" i="8"/>
  <c r="G277" i="8" s="1"/>
  <c r="G347" i="8"/>
  <c r="G348" i="8" s="1"/>
  <c r="G349" i="8" s="1"/>
  <c r="G143" i="1" s="1"/>
  <c r="I143" i="1" s="1"/>
  <c r="G353" i="8"/>
  <c r="G354" i="8" s="1"/>
  <c r="G355" i="8" s="1"/>
  <c r="G390" i="8"/>
  <c r="G391" i="8" s="1"/>
  <c r="G392" i="8" s="1"/>
  <c r="G165" i="1" s="1"/>
  <c r="I165" i="1" s="1"/>
  <c r="G93" i="8"/>
  <c r="G94" i="8" s="1"/>
  <c r="G95" i="8" s="1"/>
  <c r="G49" i="1" s="1"/>
  <c r="I49" i="1" s="1"/>
  <c r="G238" i="8"/>
  <c r="G239" i="8" s="1"/>
  <c r="G240" i="8" s="1"/>
  <c r="G91" i="1" s="1"/>
  <c r="I91" i="1" s="1"/>
  <c r="G395" i="8"/>
  <c r="G396" i="8" s="1"/>
  <c r="G397" i="8" s="1"/>
  <c r="G167" i="1" s="1"/>
  <c r="I167" i="1" s="1"/>
  <c r="G39" i="8"/>
  <c r="G40" i="8"/>
  <c r="G41" i="8" s="1"/>
  <c r="G31" i="1" s="1"/>
  <c r="I31" i="1" s="1"/>
  <c r="G42" i="1"/>
  <c r="I42" i="1" s="1"/>
  <c r="G442" i="8"/>
  <c r="G444" i="8" s="1"/>
  <c r="G288" i="8"/>
  <c r="G289" i="8" s="1"/>
  <c r="G290" i="8" s="1"/>
  <c r="G326" i="8"/>
  <c r="G327" i="8" s="1"/>
  <c r="G328" i="8" s="1"/>
  <c r="G412" i="8"/>
  <c r="G413" i="8" s="1"/>
  <c r="G414" i="8" s="1"/>
  <c r="G432" i="8"/>
  <c r="G433" i="8" s="1"/>
  <c r="G434" i="8" s="1"/>
  <c r="G116" i="1" l="1"/>
  <c r="I116" i="1" s="1"/>
  <c r="G144" i="1"/>
  <c r="I144" i="1" s="1"/>
  <c r="G118" i="8"/>
  <c r="G65" i="1" s="1"/>
  <c r="I65" i="1" s="1"/>
  <c r="I157" i="1" l="1"/>
  <c r="I24" i="1" l="1"/>
  <c r="I175" i="1" l="1"/>
  <c r="I171" i="1"/>
  <c r="I56" i="1" l="1"/>
  <c r="I59" i="1"/>
  <c r="I58" i="1"/>
  <c r="I57" i="1"/>
  <c r="I55" i="1"/>
  <c r="I54" i="1"/>
  <c r="I27" i="1"/>
  <c r="I26" i="1"/>
  <c r="I25" i="1"/>
  <c r="I22" i="1"/>
  <c r="I21" i="1"/>
  <c r="I20" i="1"/>
  <c r="I19" i="1"/>
  <c r="I17" i="1"/>
  <c r="I18" i="1" l="1"/>
  <c r="A86" i="5" l="1"/>
  <c r="A87" i="5" s="1"/>
  <c r="A88" i="5" s="1"/>
  <c r="A89" i="5" s="1"/>
  <c r="A90" i="5" s="1"/>
  <c r="A91" i="5" s="1"/>
  <c r="A92" i="5" s="1"/>
  <c r="A93" i="5" s="1"/>
  <c r="A94" i="5" s="1"/>
  <c r="A95" i="5" s="1"/>
  <c r="A96" i="5" s="1"/>
  <c r="I122" i="1" l="1"/>
</calcChain>
</file>

<file path=xl/sharedStrings.xml><?xml version="1.0" encoding="utf-8"?>
<sst xmlns="http://schemas.openxmlformats.org/spreadsheetml/2006/main" count="2891" uniqueCount="1519">
  <si>
    <t>1. Partition, Panelling - Sq. Ft area – one side only</t>
  </si>
  <si>
    <t>2. Storage Units - Sq. Ft area – Front elevation length x Front Finished height</t>
  </si>
  <si>
    <t>3. False Ceiling - Sq. Ft area – Flat surface area in reflected ceiling plan</t>
  </si>
  <si>
    <t xml:space="preserve">4. Flooring - Sq. Ft. area – Internal area contained within skirting                                       </t>
  </si>
  <si>
    <t>5. Pls Note Only Bison , Marine Ply and Wpc Board to be used instead of Commercial Ply</t>
  </si>
  <si>
    <t>6. Chiseling work included in the items or else specified</t>
  </si>
  <si>
    <t>8. All Items Rates are inclusive of material lead &amp; lift charges.</t>
  </si>
  <si>
    <t>Name of Item</t>
  </si>
  <si>
    <t>Description of Item</t>
  </si>
  <si>
    <t>Quantity</t>
  </si>
  <si>
    <t>Unit</t>
  </si>
  <si>
    <t>A</t>
  </si>
  <si>
    <t>Civil Head</t>
  </si>
  <si>
    <t>A.1.0</t>
  </si>
  <si>
    <t>Dismantling and Demolitions</t>
  </si>
  <si>
    <t>a</t>
  </si>
  <si>
    <t>Dismantling</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</si>
  <si>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</si>
  <si>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a.1</t>
  </si>
  <si>
    <t>Brick Wall ,Wall tiles, Floor tiles, including base,Partitions,Existing Wall Plaster ,Electrical conduits ,wiring,DB,sockets and Punning removing including old plumbing and sanitary lines</t>
  </si>
  <si>
    <t>Sq.ft</t>
  </si>
  <si>
    <t>a.2</t>
  </si>
  <si>
    <t>Removal PCC of thickness upto 5 inches</t>
  </si>
  <si>
    <t>a.3</t>
  </si>
  <si>
    <t>Removal PCC of thickness between 6 inches to 12 inches</t>
  </si>
  <si>
    <t>a.4</t>
  </si>
  <si>
    <t>False Ceiling removing inclusive wire &amp; Light</t>
  </si>
  <si>
    <t>a.5</t>
  </si>
  <si>
    <t>Façade (Including Glass ,Signgage ,Window ,Frames and ACP boxing etc)</t>
  </si>
  <si>
    <t>a.6</t>
  </si>
  <si>
    <t>Existing Rolling shutter removing</t>
  </si>
  <si>
    <t>a.7</t>
  </si>
  <si>
    <t>Existing Cable Trays ,Duct Removing from the site and carting away from the site</t>
  </si>
  <si>
    <t>b</t>
  </si>
  <si>
    <t>Making Core Cut</t>
  </si>
  <si>
    <t>Making Core cut with Diamond cutter &amp; clearing the debris and carting away the same from site.</t>
  </si>
  <si>
    <t>b.1</t>
  </si>
  <si>
    <t>Making core cutting of 75 dia</t>
  </si>
  <si>
    <t>Making core cutting of 150 dia</t>
  </si>
  <si>
    <t>Nos.</t>
  </si>
  <si>
    <t>b.2</t>
  </si>
  <si>
    <t>Making core cutting of 100 dia</t>
  </si>
  <si>
    <t>Making core cutting of 200 dia</t>
  </si>
  <si>
    <t>b.3</t>
  </si>
  <si>
    <t>b.4</t>
  </si>
  <si>
    <t>c</t>
  </si>
  <si>
    <t>Making Cut -out &amp; Opening</t>
  </si>
  <si>
    <t>Making cutouts and openings in existing walls for ducts etc. The cost to be inclusive of making good all affected areas with smooth plaster and disposal of debris at an indicated location off site.</t>
  </si>
  <si>
    <t>Sub Total of A.1.0</t>
  </si>
  <si>
    <t>A.2.0</t>
  </si>
  <si>
    <t>RCC and PCC</t>
  </si>
  <si>
    <t>PCC</t>
  </si>
  <si>
    <t xml:space="preserve">Providing &amp; Laying Plain cement concrete specified grade (M10) including the cost of centering and shuttering &amp; required curing.  Approved make cement is PPC (ACC, Ultra tech , Birla) </t>
  </si>
  <si>
    <t>cuft</t>
  </si>
  <si>
    <t>RCC with reinforcement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</si>
  <si>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</si>
  <si>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</si>
  <si>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A.3.0</t>
  </si>
  <si>
    <t>Brick Wall and Plaster</t>
  </si>
  <si>
    <t>4" thick AAC (Autoclaved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</si>
  <si>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</si>
  <si>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</si>
  <si>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6" thick AAC (Autoclaved Aerated Concrete) Block</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</si>
  <si>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</si>
  <si>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d</t>
  </si>
  <si>
    <t>115mm thick Brick Masonry</t>
  </si>
  <si>
    <t>e</t>
  </si>
  <si>
    <t>230 mm thick Brick Masonry</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</si>
  <si>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</si>
  <si>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Sub Total of A.3.0</t>
  </si>
  <si>
    <t>A.4.0</t>
  </si>
  <si>
    <t>Brickbat Coba and Water proofing</t>
  </si>
  <si>
    <t>Raised Brickbat Coba (Toilets)</t>
  </si>
  <si>
    <t>Cinder Filling</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</si>
  <si>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</si>
  <si>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c.1</t>
  </si>
  <si>
    <t>Water proofing (Toilet &amp; Kitchen sink area)</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</si>
  <si>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</si>
  <si>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</si>
  <si>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c.2</t>
  </si>
  <si>
    <t xml:space="preserve">Water proofing (Toilet &amp; Kitchen sink area)with Membrane </t>
  </si>
  <si>
    <t>c.3</t>
  </si>
  <si>
    <t>A.5.0</t>
  </si>
  <si>
    <t>Rolling Shutter , Awning &amp; Mild Steel work</t>
  </si>
  <si>
    <t>Motorized Rolling Shutter for entrance</t>
  </si>
  <si>
    <t>Manual Rolling Shutter  with gear Box for entrance</t>
  </si>
  <si>
    <t>HEAVY M.S Work &amp; Framework</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</si>
  <si>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</si>
  <si>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</si>
  <si>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M.s louvers with approved Paint</t>
  </si>
  <si>
    <t xml:space="preserve">Providing and Fabricating M.S louvers as per detail drawing and site engineer for Gas Bank and AC Outdoor </t>
  </si>
  <si>
    <t>Aluminum louvers with approved Paint</t>
  </si>
  <si>
    <t>Providing and Fabricating Aluminium louvers as per detail drawing and site engineer for Gas Bank and AC Outdoor / diffuser 2ft x 2ft in sqft.</t>
  </si>
  <si>
    <t>g</t>
  </si>
  <si>
    <t>Motorized Poly 
Carbonate Shutter</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</si>
  <si>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</si>
  <si>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Sub Total of A.5.0</t>
  </si>
  <si>
    <t>A.6.0</t>
  </si>
  <si>
    <t>Flooring and Cladding</t>
  </si>
  <si>
    <t>f</t>
  </si>
  <si>
    <t xml:space="preserve">Tread &amp; Riser in 
Johnson Endura Stepping Stone - Dona Paula Plain (Outdoor area) </t>
  </si>
  <si>
    <t>h</t>
  </si>
  <si>
    <t xml:space="preserve"> Tiles in 
Johnson Endura Stepping Stone - Dona Paula Tread (Outdoor area) or Largo Riser Verde</t>
  </si>
  <si>
    <t>Rft</t>
  </si>
  <si>
    <t>i</t>
  </si>
  <si>
    <t>j</t>
  </si>
  <si>
    <t>k</t>
  </si>
  <si>
    <t>l</t>
  </si>
  <si>
    <t>m</t>
  </si>
  <si>
    <t>n</t>
  </si>
  <si>
    <t>o</t>
  </si>
  <si>
    <t xml:space="preserve">Dado Tile Cladding        (Booth Seating)Sheesham Oak or Somany Strio Benz wood dune </t>
  </si>
  <si>
    <t>p</t>
  </si>
  <si>
    <t>Dado in 
Johnson Endura Stepping Stone - Dona Paula Plain (Outdoor area) or Somany Largo Riser Verde</t>
  </si>
  <si>
    <t>q</t>
  </si>
  <si>
    <t>r</t>
  </si>
  <si>
    <t>s</t>
  </si>
  <si>
    <t>Granite (Jet Black) Frame</t>
  </si>
  <si>
    <t>RFt</t>
  </si>
  <si>
    <t>t</t>
  </si>
  <si>
    <t>u</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</si>
  <si>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</si>
  <si>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</si>
  <si>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v</t>
  </si>
  <si>
    <t>B</t>
  </si>
  <si>
    <t>Interior Head</t>
  </si>
  <si>
    <t>B.1.0</t>
  </si>
  <si>
    <t>False Ceiling</t>
  </si>
  <si>
    <t xml:space="preserve">Gypsum False Ceiling             </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</si>
  <si>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</si>
  <si>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 xml:space="preserve">Bison False ceiling </t>
  </si>
  <si>
    <t>sqft</t>
  </si>
  <si>
    <t>B.2.0</t>
  </si>
  <si>
    <t>Ceiling Elements</t>
  </si>
  <si>
    <t>Ceiling Suspended metal framing (Community Seating Ceiling )</t>
  </si>
  <si>
    <t>Baffles Ceiling -Wooden  rafter with rubber wood/Ash wood (Booth seating)</t>
  </si>
  <si>
    <t>R.ft</t>
  </si>
  <si>
    <t>B.3.0</t>
  </si>
  <si>
    <t>Wall Claddings / Wall Partitions /Claddings</t>
  </si>
  <si>
    <t xml:space="preserve">Bison Panelling - PN1
</t>
  </si>
  <si>
    <t>Marine Ply</t>
  </si>
  <si>
    <t>Providing &amp; Fixing 12 mm Marine Ply on Existing Provided Surface. Rate will exclude cost of framing</t>
  </si>
  <si>
    <t>Sqft</t>
  </si>
  <si>
    <t>e.1</t>
  </si>
  <si>
    <t>Providing &amp; Fixing 19 mm Marine Ply on Existing Provided Surface. Rate will exclude cost of framing</t>
  </si>
  <si>
    <t>e.2</t>
  </si>
  <si>
    <t>Bison Boxing - PN5
For Façade</t>
  </si>
  <si>
    <t>Prelam Panelling (Base for Vinyl pasting) - PN2
Upto 2500mm level from FFL</t>
  </si>
  <si>
    <t>Prelam on Existing Surface</t>
  </si>
  <si>
    <t>WPC board (Base for Vinyl Pasting)PN2.2</t>
  </si>
  <si>
    <t>Sft</t>
  </si>
  <si>
    <t>WPC board on Existing Surface</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</si>
  <si>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</si>
  <si>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Providing and fixing in position 1mm Thk. Laminate (14554 RH Hooked Holz Acasia) of merinolam make. Complete as per details in drawing and as specified &amp; directed by Site Engineer.
(surface area shall be measured for billing) on Columns upto 2500 mm  &amp; Booth seating cladding  upto 900 mm of customer area </t>
  </si>
  <si>
    <t>Laminate (in Staff changing room)</t>
  </si>
  <si>
    <t xml:space="preserve">Providing and fixing in position 1mm Thk. Laminate (21141 Snow White) of Merinolam make. Complete as per details in drawing and as specified &amp; directed by Site Engineer.
(surface area shall be measured for billing) </t>
  </si>
  <si>
    <t>R. Ft</t>
  </si>
  <si>
    <t>Floor Transition strip</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</si>
  <si>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</si>
  <si>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</si>
  <si>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</si>
  <si>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B.4.0</t>
  </si>
  <si>
    <t>Doors &amp; Windows</t>
  </si>
  <si>
    <t>Providing and fixing 12 mm toufghed glass door with patch fitting ,Pivot , lock and floor spring (Ozone FS-9400 STD), SS Handle H Type Ozone/Equivalent 12 Inches ,Collar seal.</t>
  </si>
  <si>
    <t>Single Leaf Flush Door -With Vision Panel (SDP Entry) With Teak wood frame- 3ft wide</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</si>
  <si>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</si>
  <si>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</si>
  <si>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Single Leaf Fire Rated Flush Door -D2V With Vision Panel without door frame ( Back Exit)</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</si>
  <si>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</si>
  <si>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Single Leaf Flush Door -D2(Back Exit Door ,Toilet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</si>
  <si>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</si>
  <si>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Single Leaf Flush Door -D2 without Door Frame (Back Exit Door ,Toilet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</si>
  <si>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</si>
  <si>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D</t>
  </si>
  <si>
    <t>Swing Single Leaf Flush Door -D2SV with Vision Panel (Kitchen to BOH)</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</si>
  <si>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</si>
  <si>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Fire Exit door</t>
  </si>
  <si>
    <t>Metal fire door 2 hr fire rating  with 35-40 mm thickness , vision panel (300*300) mm with push type panic bar, powder coated (Off white)As specified by project incharge(Navair/Shakti/Radiant)(FRG Glass- Saint Gobain/Asahi/Equivalent)</t>
  </si>
  <si>
    <t>d.1</t>
  </si>
  <si>
    <t xml:space="preserve">Swing Single Leaf Flush Door -D2SV without door Frame (Kitchen to BOH) </t>
  </si>
  <si>
    <t>Counter Swing Door</t>
  </si>
  <si>
    <t>B.5.0</t>
  </si>
  <si>
    <t>P.O.P/Painting</t>
  </si>
  <si>
    <t>POP Punning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</si>
  <si>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</si>
  <si>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</si>
  <si>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</si>
  <si>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</si>
  <si>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</si>
  <si>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Enamel Paint</t>
  </si>
  <si>
    <t>sq.ft</t>
  </si>
  <si>
    <t>Duco Paint</t>
  </si>
  <si>
    <t>C</t>
  </si>
  <si>
    <t>C.1.0</t>
  </si>
  <si>
    <t>Shera board  Panelling-1 (Signage front)</t>
  </si>
  <si>
    <t>Screen Module at Entrance</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</si>
  <si>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</si>
  <si>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</si>
  <si>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Promo Panel</t>
  </si>
  <si>
    <t>Fixed Glass with Metal Frame at entrance</t>
  </si>
  <si>
    <t>Fixed Glass with Aluminium Frame at entrance</t>
  </si>
  <si>
    <t>25 x 25mm Duco Painted</t>
  </si>
  <si>
    <t>Providing and fixing in position metal section of 25 x 25 x1.5 mm Duco Painted in matt finish blue  Paint.</t>
  </si>
  <si>
    <t>Trap door for rolling shutter</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</si>
  <si>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</si>
  <si>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</si>
  <si>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D.1.0</t>
  </si>
  <si>
    <t>Furniture /WOOD Work</t>
  </si>
  <si>
    <t>Order Counter</t>
  </si>
  <si>
    <t>RFT</t>
  </si>
  <si>
    <t>Order Counter with Glass Slider/Openable</t>
  </si>
  <si>
    <t>Make line</t>
  </si>
  <si>
    <t>MOP/Janitor storage</t>
  </si>
  <si>
    <t xml:space="preserve">SoftBoard </t>
  </si>
  <si>
    <t>Staff Lunch Table</t>
  </si>
  <si>
    <t>M S railing</t>
  </si>
  <si>
    <t>S S railing</t>
  </si>
  <si>
    <t>Removing &amp; Re-fixing existing M.s/ S. S. Railing</t>
  </si>
  <si>
    <t>LS</t>
  </si>
  <si>
    <t xml:space="preserve">Mirror </t>
  </si>
  <si>
    <t>No.</t>
  </si>
  <si>
    <t>Hood Graphic Panel</t>
  </si>
  <si>
    <t>Providing and fixing in place Hood Graphic Panel made out of approved shade powder coated sheet metal Complete as per details in drawing
Reference Drawing No. 960</t>
  </si>
  <si>
    <t>Computer Holder above Dough Tray &amp; Router</t>
  </si>
  <si>
    <t>Providing and fixing ceiling mounted ,Metal fabricated Computer Holder for Thin clients above Dough Tray &amp; Router. Complete in all respect as per detailed drawing.</t>
  </si>
  <si>
    <t>Computer Holder Wall Mounted for SDP &amp; Makeline</t>
  </si>
  <si>
    <t>Providing and fixing Wall mounted ,Metal fabricated Computer Holder for Thin clients above Dough Tray &amp; Router. Complete in all respect as per detailed drawing.</t>
  </si>
  <si>
    <t>rft</t>
  </si>
  <si>
    <t>E</t>
  </si>
  <si>
    <t>Plumbing</t>
  </si>
  <si>
    <t>E.1.0</t>
  </si>
  <si>
    <t>INTERNAL WATER SUPPLY SYSTEM</t>
  </si>
  <si>
    <t>Providing &amp; fixing on walls / ceiling / floors, medium grade having embossed ISI Mark  CPVC pipes  of diameter as mentioned below with fittings i.e.connector, clamps, tees, elbows, reducers, male-female etc. necessary fittings.  (Supreme / Prince/Astral or as approved. )</t>
  </si>
  <si>
    <t>15mm nominal bore</t>
  </si>
  <si>
    <t>20mm nominal bore for sink+ gyser+ RO+ Basin+papsi machine</t>
  </si>
  <si>
    <t>25mm nominal bore for main water supply</t>
  </si>
  <si>
    <t>32mm nominal bore</t>
  </si>
  <si>
    <t>40mm nominal bore</t>
  </si>
  <si>
    <t>Providing &amp; fixing on walls / ceiling / floors,C class  G I C class pipe of diameter as mentioned below with screwed sockets, joints &amp; necessary.  (Supreme / Prince/Astral or as approved. )</t>
  </si>
  <si>
    <t>25MM nominal bore</t>
  </si>
  <si>
    <t>50 MM nominal bore</t>
  </si>
  <si>
    <t>Providing, Fixing, testing and commissioning of ISI marked Gun Metal Screwed pattern full way Gate valve with wheel tested to non shock cold working pressure upto 10 kg /sq cm(Stop Valve) conforming to IS 778 class 1   including jointing, supporting etc complete and as directed.(Danfoss/Jayhiwa/Zoloto or equivalent)</t>
  </si>
  <si>
    <t xml:space="preserve">20mm class 1.0 </t>
  </si>
  <si>
    <t>25mm class 1.0</t>
  </si>
  <si>
    <t>32mm class 1.0</t>
  </si>
  <si>
    <t>c.4</t>
  </si>
  <si>
    <t xml:space="preserve">40mm class 1.0 </t>
  </si>
  <si>
    <t>c.5</t>
  </si>
  <si>
    <t>50 mm class 1.0</t>
  </si>
  <si>
    <t>Providing &amp; Fixing 15 mm C.P brass angle valve with C.P copper connecting pipe 375 mm long and nuts washer and C.P brass flange complete ,including cutting and making good the walls where required</t>
  </si>
  <si>
    <t>Providing and fixing brass ball balve with SS 304 stem and ball,teflon seat complete.</t>
  </si>
  <si>
    <t>25 mm nominal bore</t>
  </si>
  <si>
    <t>32 mm nominal bore</t>
  </si>
  <si>
    <t>e.3</t>
  </si>
  <si>
    <t>40 mm nominal bore</t>
  </si>
  <si>
    <t>E.2.0</t>
  </si>
  <si>
    <t>INTERNAL DRAINAGE SYSTEM</t>
  </si>
  <si>
    <t>Providing and fixing UPVC SOIL / VENT / WASTE SWR pipe of required diameter conforming to I.S.-13592, and I.S.-4985 to withstand continous internal hydroulic pressure of 4 kg/cm2 including necessary fixtures and fittings, such as bends, tees,Clean out plugs (for the downtakes near bends).  single junctions, double junctions and joining with rubber rings and lubricants, on wall by means of clips or in ground including necessary excavation, laying refilling, trench testing etc. complete. (Prior approval of sample and brand by Ex.Engineer is necessary before use.) (Supreme / Prince/Astral or as approved. )</t>
  </si>
  <si>
    <t>32 mm dia</t>
  </si>
  <si>
    <t>40 mm dia</t>
  </si>
  <si>
    <t>50 mm dia.</t>
  </si>
  <si>
    <t xml:space="preserve">65mm dia </t>
  </si>
  <si>
    <t>75 mm dia.</t>
  </si>
  <si>
    <t>110 mm dia.</t>
  </si>
  <si>
    <t xml:space="preserve">Providing ,laying, testing &amp; commissioning of approved Multi floor trap / Nahani trap with Chilly trap  of required sizes, including jointing etc. complete and as directed. (GMGR/Chilly or equivalent) 
</t>
  </si>
  <si>
    <t>Providing and fixing of PVC water storage tanks of the approved quality, including making solid  work complete in all respects with gate valve and necessary accessiories(Sintex or equivalent make )</t>
  </si>
  <si>
    <t>Ltr</t>
  </si>
  <si>
    <t>E.3.0</t>
  </si>
  <si>
    <t>EXTERNAL SEWERAGE</t>
  </si>
  <si>
    <t>Constructing brick masonry manhole with 1st class bricks in cement mortar 1:5(1 cement:5 fine sand) RCC top slab with 1:2:4 mix (1 cement :2coarse sand:4graded stone aggregate 20mm nominal size) foundation concrete 1:4:8 mix (1 cement:4 coarse sand :8 graded stone aggregate 40mm nominal size) inside and out side plastering 12mm thick with cement mortar 1:3(1 cement :3 coarse sand) finished with a floating coat of neat cement  inside and rough plaster on outside and making channels in cement concrete 1:2:4 mix(1 cement:2 coarse sand:4 graded stone aggregate 20mm nominal size) neatly finished complete as per standard design including excavation refilling and disposal of surplus earth.Inside size 80X80 cms and 60 cms  deep including C.I cover with frame (light duty) 455 x 610 mm internal dimensions total  weight of cover and frame not less than 38 kg(wt. Of cover 23 kg and wt.of frame15kg).</t>
  </si>
  <si>
    <t>Each</t>
  </si>
  <si>
    <t>Gt (18" x18") with 1 st Class brick in cement mortar 1:5 (1 cement : 5 cement) m.s grating  with pcc &amp; SS  Cover, 18" x 18" inside size complete and inside chamber base finish in PCC and brick surface to be  finished with tile</t>
  </si>
  <si>
    <t>E.4.0</t>
  </si>
  <si>
    <t>Sanitarywares &amp; Fittings</t>
  </si>
  <si>
    <t>Providing &amp; Fixing following fixtures, the rate for the following shall be inclusive of all necessary fixtures, accessories &amp; attachments to make them operational, etc. complete to the satisfaction of the Architect
COST EXCLUDES INTERNAL CONCEALED PLUMBING WITH C.P.V.C. / P.V.C. PIPES ONLY (part of plumbing boq)</t>
  </si>
  <si>
    <t>WC</t>
  </si>
  <si>
    <t>Cocealed Cistern with flush plate</t>
  </si>
  <si>
    <t>Wash Basin</t>
  </si>
  <si>
    <t>Toilet accessories</t>
  </si>
  <si>
    <t>Soap Dispenser</t>
  </si>
  <si>
    <t>Tissue Dispenser</t>
  </si>
  <si>
    <t>Dolphy Multifold Stainless Steel Towel Paper Dispenser</t>
  </si>
  <si>
    <t>a.8</t>
  </si>
  <si>
    <t>Pillar Cock for Wash Basin</t>
  </si>
  <si>
    <t>a.9</t>
  </si>
  <si>
    <t>Bib cock</t>
  </si>
  <si>
    <t>a.10</t>
  </si>
  <si>
    <t>a.11</t>
  </si>
  <si>
    <t>Bottle Trap</t>
  </si>
  <si>
    <t>Hindware-Addons - Bottle Trap 32mm With 125mm &amp; 175mm Long Wall Connection Pipe &amp;Wall Flange (ECONOMY MODEL)</t>
  </si>
  <si>
    <t>a.13</t>
  </si>
  <si>
    <t>Sink Mixer For 3 way Sink</t>
  </si>
  <si>
    <t xml:space="preserve">Providing and fixing C.P brass wall mounted sink mixer with swinging spout including cutting and making good the walls where required. (3 way Sink ) </t>
  </si>
  <si>
    <t>a.14</t>
  </si>
  <si>
    <t>40 mm Dia Pipe</t>
  </si>
  <si>
    <t xml:space="preserve">40 mm CPVC Dia Pipe for 3 way sink for all inclusive fittings </t>
  </si>
  <si>
    <t>a.17</t>
  </si>
  <si>
    <t>Kitchen Paper Holder</t>
  </si>
  <si>
    <t>Waste Coupling</t>
  </si>
  <si>
    <t>Waste Coupling for 3Way sink and Makeline sink</t>
  </si>
  <si>
    <t>Waste Flexible Pipe</t>
  </si>
  <si>
    <t>PVC Waste flexible Pipe of 1.0m length and 25 mm dia (make :SBD/Shineman etc)</t>
  </si>
  <si>
    <t>Conceal Coak</t>
  </si>
  <si>
    <t>NO.</t>
  </si>
  <si>
    <t>F</t>
  </si>
  <si>
    <t>Electrical</t>
  </si>
  <si>
    <t>F.1.0</t>
  </si>
  <si>
    <t>VTPN DB</t>
  </si>
  <si>
    <t>16 Way VTPN DB - Kitchen Equipment+ Lighting+Power DB</t>
  </si>
  <si>
    <t>12 Way VTPN DB - Kitchen Equipment+ Lighting+Power DB</t>
  </si>
  <si>
    <t>8 Way VTPN DB - Kitchen Equipment+ Lighting+Power DB</t>
  </si>
  <si>
    <t>12 Way TPN DB - Kitchen Equipment+ Lighting+Power DB</t>
  </si>
  <si>
    <t>8 Way TPN DB - Kitchen Equipment+ Lighting+Power DB</t>
  </si>
  <si>
    <t xml:space="preserve">6 way TPN DB </t>
  </si>
  <si>
    <t>12 Way SPN DB - UPS DB</t>
  </si>
  <si>
    <t>8 Way SPN DB - UPS DB</t>
  </si>
  <si>
    <t>6 Way SPN DB - UPS DB</t>
  </si>
  <si>
    <t>F.2.0</t>
  </si>
  <si>
    <t>Isolators /ELCB /RCBO &amp; SWITCH SOCKETS</t>
  </si>
  <si>
    <t xml:space="preserve">Supply , installation, testing comissioning of DP isolator of 25 A </t>
  </si>
  <si>
    <t xml:space="preserve">Supply , installation, testing comissioning of DP isolator of 32 A </t>
  </si>
  <si>
    <t xml:space="preserve">Supply , installation, testing comissioning of DP isolator of 40 A </t>
  </si>
  <si>
    <t xml:space="preserve">Supply , installation, testing comissioning of DP MCB of 25 A </t>
  </si>
  <si>
    <t xml:space="preserve">Supply , installation, testing comissioning of DP MCB of 32 A </t>
  </si>
  <si>
    <t xml:space="preserve">Supply , installation, testing comissioning of DP MCB of 40 A </t>
  </si>
  <si>
    <t xml:space="preserve">Supply , installation, testing comissioning of FP ELCB of 25 A, 100mA </t>
  </si>
  <si>
    <t xml:space="preserve">Supply , installation, testing comissioning of FP ELCB of 40 A, 100mA </t>
  </si>
  <si>
    <t xml:space="preserve">Supply , installation, testing comissioning of FP RCBO of 63 A, 100mA </t>
  </si>
  <si>
    <t>a.12</t>
  </si>
  <si>
    <t xml:space="preserve">Supply, Installation, testing comissioning of 10 amp TPN MCB </t>
  </si>
  <si>
    <t xml:space="preserve">Supply, Installation, testing comissioning of 32 amp TPN MCB </t>
  </si>
  <si>
    <t>Supply, Installation, testing comissioning of 40  amp TPN MCB</t>
  </si>
  <si>
    <t>a.15</t>
  </si>
  <si>
    <t>a.16</t>
  </si>
  <si>
    <t xml:space="preserve">Providing and Fixing 16 amp single phase Industrial socket </t>
  </si>
  <si>
    <t xml:space="preserve">Providing and Fixing 25 amp single phase Industrial socket </t>
  </si>
  <si>
    <t xml:space="preserve">Providing and Fixing 25 amp three phase Industrial socket </t>
  </si>
  <si>
    <t>ISOLATOR - (BEFORE SERVO STABILIZER)</t>
  </si>
  <si>
    <t>125A FP, 25kA Thermal Magnetic based MCCB with LSIG Protection with Box (As per the instruction of the Engineer Inchrge)</t>
  </si>
  <si>
    <t>100A FP, 25kA Thermal magneticr based MCCB with LSIG Protection with Box(As per the instruction of the Engineer Inchrge)</t>
  </si>
  <si>
    <t xml:space="preserve">6/16 Amp Electrical Top </t>
  </si>
  <si>
    <t>Primary (First) light point controlled by a 6A switch.</t>
  </si>
  <si>
    <t xml:space="preserve">Nos </t>
  </si>
  <si>
    <t>d.2</t>
  </si>
  <si>
    <t>RMT</t>
  </si>
  <si>
    <t>Rmtr</t>
  </si>
  <si>
    <t xml:space="preserve">Conduiting </t>
  </si>
  <si>
    <t>Supplying and fixing of following sizes of medium class PVC conduit along with accessories in surface/recess including cutting the wall/floor  and making good the same in case of recessed conduit as required.</t>
  </si>
  <si>
    <t>20 mm</t>
  </si>
  <si>
    <t>25 mm</t>
  </si>
  <si>
    <t>32 mm</t>
  </si>
  <si>
    <t>40 mm</t>
  </si>
  <si>
    <t>50 mm</t>
  </si>
  <si>
    <t>Supplying and fixing of following sizes of MS conduit along with accessories in surface/recess including painting in case of surface conduit, or cutting the wall and making good the same 
in case of recessed conduit as required.</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</si>
  <si>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</si>
  <si>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</si>
  <si>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Supply, Installation, Testing &amp; Commissioning of G.I Conduit 32mm dia with necessary accessories in wall/floor with chiselling appropriately as per specification.</t>
  </si>
  <si>
    <t>Supply, Installation, Testing &amp; Commissioning of G.I conduit 25 mm in dia with necessary accessories in RCC work/false ceiling/false flooring as per specification</t>
  </si>
  <si>
    <t>F.3.0</t>
  </si>
  <si>
    <t>no</t>
  </si>
  <si>
    <t>Supplying and erecting double pole metal clad switch with fuse
and neutral link 240V, 25A on iron / GI frame switch socket with  ISI mark approved make duly erected with  modular box , cover plate &amp; all wiring connections complete. (Single phase)</t>
  </si>
  <si>
    <t>F.4.0</t>
  </si>
  <si>
    <t>LT CABLES &amp; TERMINATIONS</t>
  </si>
  <si>
    <t>SUPPLY AND LAYING OF THE CABLES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</si>
  <si>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</si>
  <si>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4Cx25 Sq.mm AL Arm. XLPE</t>
  </si>
  <si>
    <t>3.5Cx35 Sq.mm AL Arm. XLPE</t>
  </si>
  <si>
    <t>3.5Cx50 Sq.mm AL Arm. XLPE</t>
  </si>
  <si>
    <t>3.5Cx70 Sq.mm AL Arm. XLPE</t>
  </si>
  <si>
    <t>4Cx2.5 Sq.mm Cu. Arm. XLPE</t>
  </si>
  <si>
    <t>4Cx4 Sq.mm Cu. Arm. XLPE</t>
  </si>
  <si>
    <t>CABLE TERMINATION</t>
  </si>
  <si>
    <t>2/3/3.5/4 CORES AL. CABLE WITH AL. LUGS</t>
  </si>
  <si>
    <t xml:space="preserve">35 sq.mm. </t>
  </si>
  <si>
    <t>Jt</t>
  </si>
  <si>
    <t xml:space="preserve">50 sq.mm. </t>
  </si>
  <si>
    <t xml:space="preserve">70 sq.mm. </t>
  </si>
  <si>
    <t>Multicore Flexible Cables : 1100 Volt Annealed Bare Electrolytic High, Conductivity Copper Conductor Flexible PVC Type 'A' Insulated &amp; PVC ST-1 Sheathed Cables in existing Conduit. Conforming to IS: 694:1990 including Making Both End terminations with copper lugs.</t>
  </si>
  <si>
    <t>EARTHING  (In absence of D.G.Vendor)</t>
  </si>
  <si>
    <t>Supply &amp; Laying of 25mmX3mm GI strips with necessary G. I. Clamps fixed on wall/cable/ conduit with screws in an approved manner.</t>
  </si>
  <si>
    <t>Mtrs</t>
  </si>
  <si>
    <t>Supply &amp; Laying of 25mmX3mm CU strips with necessary G. I. Clamps fixed on wall/cable/ conduit with screws in an approved manner.</t>
  </si>
  <si>
    <t>25X4 sqmm Earth Alu.Armd cable(For RoofTop) with necessary G. I. Clamps fixed on wall/cable/ conduit with screws in an approved manner.</t>
  </si>
  <si>
    <t>35X4 sqmm Earth Alu.Armd cable(For RoofTop) with necessary G. I. Clamps fixed on wall/cable/ conduit with screws in an approved manner.</t>
  </si>
  <si>
    <t>8 SWG GI Earth Wire with necessary G. I. Clamps fixed on wall/cable/ conduit with screws in an approved manner.</t>
  </si>
  <si>
    <t>8 SWG Cu Wire with necessary G. I. Clamps fixed on wall/cable/ conduit with screws in an approved manner.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</si>
  <si>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</si>
  <si>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</si>
  <si>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Supply, Installation, testing and commissioning of earth pits comprising 600x600x 3mm thick G.I. electrode/plate 25 mm dia medium class watering G.I. pipe, G.I. funnel with 20 gauge GI wire mesh, masonary chamber with concrete base, CI manhole cover with frame (300m x 300mm x 300 deep) strip from earth palte to link painted  with bitumastic paint, test link joint packing  the mixture with salt  &amp;charcoal 150 mm all  around plate electrode complete as required as per IS:3043..(Earth resistance value shall be  &lt;1 Ohm)</t>
  </si>
  <si>
    <t>4.0 sq.mm. Cu. Flexible cable</t>
  </si>
  <si>
    <t>6.0 sq.mm. Cu. Flexible cable</t>
  </si>
  <si>
    <t>10 sq.mm. Cu. Flexible cable</t>
  </si>
  <si>
    <t>D.G Foundation</t>
  </si>
  <si>
    <t>Generator bedding incl of floor raising with debris (4" to 6" )with necessary brickwork at all sides/ with 1:2:4 cement sand metal morter bed as PCC/ IPS/plaster on vertical edges, complete in all respects</t>
  </si>
  <si>
    <t>F.6.0</t>
  </si>
  <si>
    <t>Supplying and erecting fresh air cum Exhaust fan of light
duty 250 V A.C. 50 cycles 300mm/400mm. 1400 RPM rust proof body
&amp; blades, wiremesh, duly erected in an approved manner.(Havells/Usha/Crompton or Orient.)</t>
  </si>
  <si>
    <t>Heavy Duty 450 mm Dia Exhaust Fan (Make Cromptoon &amp; Equivalent)</t>
  </si>
  <si>
    <t>Inline Industrial Fan 1000 CFM matching existing duct dimension</t>
  </si>
  <si>
    <t>S/I/T/C of Bracket fan- 400mm in M.S as per specs</t>
  </si>
  <si>
    <t>Providing &amp; Fixing of Limit Switches for Mizwah Air Curtain</t>
  </si>
  <si>
    <t>F.7.0</t>
  </si>
  <si>
    <t>Cable Trays</t>
  </si>
  <si>
    <t>Cable Tray -Non Perforated for Kitchen</t>
  </si>
  <si>
    <t>Raceway</t>
  </si>
  <si>
    <t>F.8.0</t>
  </si>
  <si>
    <t>Electrical Related Civil work</t>
  </si>
  <si>
    <t xml:space="preserve">Excavation/ Cheselling under floor for laying cables/ conduits in wall or floor as per requirement, complete with finishing etc </t>
  </si>
  <si>
    <t>Sq.Mtr</t>
  </si>
  <si>
    <t>F.9.0</t>
  </si>
  <si>
    <t>Geyser</t>
  </si>
  <si>
    <t xml:space="preserve">SITC of Digital instant GEYSER ABOVE SINK 3 ltr (Ao Smith or equivalent)instant with required accessories) </t>
  </si>
  <si>
    <t xml:space="preserve">SITC of Storage Geyser (25 ltr) AO smith or equivalent used above 3 way sink with required accessories </t>
  </si>
  <si>
    <t>No</t>
  </si>
  <si>
    <t>F.10.0</t>
  </si>
  <si>
    <t>Music System/ CONDUITING/WIRING FOR TELEPHONE/DATA/ MUSIC AND COMPUTER SYSTEM</t>
  </si>
  <si>
    <t>SITC of Sony Music System (DAV DZ - 350) or Equivalent Make 5.1</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</si>
  <si>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</si>
  <si>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</si>
  <si>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</si>
  <si>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</si>
  <si>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</si>
  <si>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150mm x 200 x 40mm (W x H) - (18 SWG - 2 mm) with cover with one partition.</t>
  </si>
  <si>
    <t xml:space="preserve">100 x 100 x 40mm deep with cover plate for makeline /Slap Table/Biometric </t>
  </si>
  <si>
    <t>300 x 300 x 100 mm deep boxes with cover plate for Electrical Panel</t>
  </si>
  <si>
    <t>Supplying and fixing 1.6 mm thick MS junction/outlet 450X300X100 mm deep boxes with cover plate</t>
  </si>
  <si>
    <t>G</t>
  </si>
  <si>
    <t>Fire Detection and Alarm System</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</si>
  <si>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</si>
  <si>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</si>
  <si>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</si>
  <si>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</si>
  <si>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</si>
  <si>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</si>
  <si>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</si>
  <si>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</si>
  <si>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</si>
  <si>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</si>
  <si>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</si>
  <si>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</si>
  <si>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H</t>
  </si>
  <si>
    <t>HVAC LOW SIDE</t>
  </si>
  <si>
    <t>H.1.0</t>
  </si>
  <si>
    <t>DUCTING :  ( MAKE: ZECO/TATA/JINDAL/SAIL/ROLASTAR/NUTECH)</t>
  </si>
  <si>
    <t>24 gauge galvanized sheet(Thickness - 0.6 mm) - Up to 750 mm</t>
  </si>
  <si>
    <t>Sq.mtr</t>
  </si>
  <si>
    <t>22 gauge galvanised sheet(Thickness - 0.8 mm) - Up to 1500 mm</t>
  </si>
  <si>
    <t>22 gauge galvanized sheet - For Exhaust &amp; fresh Air Duct</t>
  </si>
  <si>
    <t>24 gauge galvanized sheet - For Exhaust &amp; fresh Air Duct</t>
  </si>
  <si>
    <t xml:space="preserve">SITC of Canvas cloth at fan mouth for  Exhaust &amp; Fresh air unit as per detail specification </t>
  </si>
  <si>
    <t>H.3.0</t>
  </si>
  <si>
    <t>THERMAL INSULATION</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</si>
  <si>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</si>
  <si>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 xml:space="preserve">13 mm thick for External  Insulation of duct  </t>
  </si>
  <si>
    <t xml:space="preserve">09 mm thick for Internal  Insulation of duct </t>
  </si>
  <si>
    <t xml:space="preserve">09 mm thick for External Insulation of Exhaust duct </t>
  </si>
  <si>
    <t>H.4.0</t>
  </si>
  <si>
    <t>AIR DISTRIBUTION SYSTEM (MAKE: CARRIYAIR, AIRMASTER,COSMOS, RAVISTAR )</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</si>
  <si>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</si>
  <si>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</si>
  <si>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</si>
  <si>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</si>
  <si>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</si>
  <si>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</si>
  <si>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</si>
  <si>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</si>
  <si>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</si>
  <si>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</si>
  <si>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</si>
  <si>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</si>
  <si>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</si>
  <si>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 xml:space="preserve">P/Laying epoxy grouting in floor </t>
  </si>
  <si>
    <t>Sq.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</si>
  <si>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</si>
  <si>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</si>
  <si>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</si>
  <si>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</si>
  <si>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</si>
  <si>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</si>
  <si>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</si>
  <si>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</si>
  <si>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</si>
  <si>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</si>
  <si>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</si>
  <si>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</si>
  <si>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</si>
  <si>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</si>
  <si>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</si>
  <si>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</si>
  <si>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</si>
  <si>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</si>
  <si>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</si>
  <si>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</si>
  <si>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</si>
  <si>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</si>
  <si>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</si>
  <si>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</si>
  <si>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</si>
  <si>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</si>
  <si>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</si>
  <si>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</si>
  <si>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Sub Total of I.2.0</t>
  </si>
  <si>
    <t>Housekeeping</t>
  </si>
  <si>
    <t>Grand Total</t>
  </si>
  <si>
    <t>Installation of Fresh air and Exhaust Unit</t>
  </si>
  <si>
    <t>Sanitizer Stand</t>
  </si>
  <si>
    <t>Bike Fixing with providing nutbolt and labour charge</t>
  </si>
  <si>
    <t>200watt Led light</t>
  </si>
  <si>
    <t>Sensor Tap</t>
  </si>
  <si>
    <t>Keyboard and Mouse</t>
  </si>
  <si>
    <t>Task No.</t>
  </si>
  <si>
    <t>Sub Task No.</t>
  </si>
  <si>
    <t>Sub Total of A.2.0</t>
  </si>
  <si>
    <t>Autoclaved Aerated Concrete Block</t>
  </si>
  <si>
    <t>Brick Work</t>
  </si>
  <si>
    <t>Plaster</t>
  </si>
  <si>
    <t>12mm to 15mm Plastering</t>
  </si>
  <si>
    <t>Sub Total of A.4.0</t>
  </si>
  <si>
    <t>d.1 (opt.)</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</si>
  <si>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</si>
  <si>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Sub Total of A.6.0</t>
  </si>
  <si>
    <t>Sub Total of B.1.0</t>
  </si>
  <si>
    <t>Providing and Fixing  125mmX25mm thick wood finish with natural clear polish make suspended from ceiling. Complete as specified in the drawing &amp; to the satisfaction of the Architect &amp; Site-in-charge.</t>
  </si>
  <si>
    <t>Sub Total of B.2.0</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</si>
  <si>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</si>
  <si>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Ply Partition - P2</t>
  </si>
  <si>
    <t>a.(i)</t>
  </si>
  <si>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</si>
  <si>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</si>
  <si>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c.(i)</t>
  </si>
  <si>
    <t>Providing and fixing in position Panelling made out of 12 mm thk. Bison Board of approved make on one side with necessary  aluminum/M.S sections, framing details as mentioned below - c.(i).  (Surface area of single side will be consider for billing)</t>
  </si>
  <si>
    <t>Providing &amp; Fixing 19 mm marine ply to be fixed with wooden gitty and the wall undulation to be covered by cement plaster</t>
  </si>
  <si>
    <t>h.1</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</si>
  <si>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</si>
  <si>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</si>
  <si>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p op1</t>
  </si>
  <si>
    <t>p op2</t>
  </si>
  <si>
    <t>p op3</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</si>
  <si>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</si>
  <si>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Sub Total of B.3.0</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</si>
  <si>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</si>
  <si>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</si>
  <si>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Sub Total of B.4.0</t>
  </si>
  <si>
    <t>Sub Total of B.5.0</t>
  </si>
  <si>
    <t>Exterior Head</t>
  </si>
  <si>
    <t>Façade Work</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</si>
  <si>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</si>
  <si>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</si>
  <si>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</si>
  <si>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</si>
  <si>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</si>
  <si>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</si>
  <si>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</si>
  <si>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 xml:space="preserve">Corian -6 MM THK.LG HAUSYS G-109 Foldable Ledge- Take away (Samsung aspen glow - AG636/ Rehau frost white 180L)  </t>
  </si>
  <si>
    <t>Sub Total of C.1.0</t>
  </si>
  <si>
    <t>Sub Total of D.1.0</t>
  </si>
  <si>
    <t>Sub Total of E.1.0</t>
  </si>
  <si>
    <t>Sub Total of E.2.0</t>
  </si>
  <si>
    <t>Sub Total of E.3.0</t>
  </si>
  <si>
    <t>Sub Total of E.4.0</t>
  </si>
  <si>
    <t>Triple pole and neutral distribution board (VTPNDB with vertical busbar) with Double door surface/flush mounted comprising of following:-</t>
  </si>
  <si>
    <t xml:space="preserve">Incomer : </t>
  </si>
  <si>
    <t>100A , TM based MCCB of 25kA with O/L, S/C &amp; E/F Protection - 01 No</t>
  </si>
  <si>
    <t>Outgoing :</t>
  </si>
  <si>
    <t xml:space="preserve">6/32A SP MCB - 24 Nos </t>
  </si>
  <si>
    <t>6/32 Amp TP MCB- 8 Nos</t>
  </si>
  <si>
    <t>With all necessary connections</t>
  </si>
  <si>
    <t>63A , TM based MCCB of 25kA with O/L, S/C &amp; E/F Protection - 01 No</t>
  </si>
  <si>
    <t xml:space="preserve">6/32A SP MCB - 18 Nos </t>
  </si>
  <si>
    <t>6/32 Amp TP MCB- 6 Nos</t>
  </si>
  <si>
    <t xml:space="preserve">6/32A SP MCB - 12 Nos </t>
  </si>
  <si>
    <t>6/32 Amp TP MCB- 4 Nos</t>
  </si>
  <si>
    <t>DB shall have separate neutral links of rating not less than 100A for each phase. The main incoming neutral link shall be in addition to three outgoing neutral links and shall be of 125A.</t>
  </si>
  <si>
    <t>63A FP, MCB of 10kA - 01 No</t>
  </si>
  <si>
    <t>Sub Incomer</t>
  </si>
  <si>
    <t>3Nos, DP, 63A, RCBO (30mA).</t>
  </si>
  <si>
    <t>6/32A SP MCB - 30 Nos</t>
  </si>
  <si>
    <t>Triple pole and neutral distribution board (TPNDB) with Double door surface/flush mounted of 8 way (4+ 24 Module) 4 Horizontal Rows in 4 Vertical tiers configuration   comprising of following:-</t>
  </si>
  <si>
    <t>8 Way TPN Double door type DB for Power comprising of following:-</t>
  </si>
  <si>
    <t>40A FP MCB,10kA - 01 No</t>
  </si>
  <si>
    <t>3Nos, DP, 40A, RCBO (30mA).</t>
  </si>
  <si>
    <t>6/32A SP MCB - 18 Nos</t>
  </si>
  <si>
    <t>Triple pole and neutral distribution board (TPNDB) with Double door surface/flush mounted of 6 way (4+ 18 Module) 4 Horizontal Rows in 4 Vertical tiers configuration   comprising of following:-</t>
  </si>
  <si>
    <t>6/32A SP MCB - 12 Nos</t>
  </si>
  <si>
    <t>Sub Total of F.1.0</t>
  </si>
  <si>
    <t>Sub Total of F.2.0</t>
  </si>
  <si>
    <t xml:space="preserve">SPN DB </t>
  </si>
  <si>
    <t>12 Way SPN Double door type DB for Power comprising of following:-</t>
  </si>
  <si>
    <t>32A DP MCB  - 01 No</t>
  </si>
  <si>
    <t>16A SP MCB -05 Nos</t>
  </si>
  <si>
    <t>8 Way SPN Double door type DB for Power comprising of following:-</t>
  </si>
  <si>
    <t>25A DP MCB  - 01 No</t>
  </si>
  <si>
    <t>16A SP MCB - 04 Nos</t>
  </si>
  <si>
    <t>10A SP MCB - 02 Nos</t>
  </si>
  <si>
    <t>6 Way SPN Double door type DB for Power comprising of following:-</t>
  </si>
  <si>
    <t>16A DP MCB  - 01 No</t>
  </si>
  <si>
    <t>10A SP MCB - 03 Nos</t>
  </si>
  <si>
    <t>16A SP MCB - 1 No</t>
  </si>
  <si>
    <t>Sub Total of F.3.0</t>
  </si>
  <si>
    <t>Primary (First) light point controlled by a MCB in the DB.</t>
  </si>
  <si>
    <t>d.3</t>
  </si>
  <si>
    <t>d.4</t>
  </si>
  <si>
    <t>d.5</t>
  </si>
  <si>
    <t>d.6</t>
  </si>
  <si>
    <t>Light Point Wiring Specifications</t>
  </si>
  <si>
    <t>f.1</t>
  </si>
  <si>
    <t>f.2</t>
  </si>
  <si>
    <t>f.3</t>
  </si>
  <si>
    <t>f.4</t>
  </si>
  <si>
    <t>g.1</t>
  </si>
  <si>
    <t>g.2</t>
  </si>
  <si>
    <t>g.3</t>
  </si>
  <si>
    <t>g.4</t>
  </si>
  <si>
    <t>Sub Total of F.4.0</t>
  </si>
  <si>
    <t>Sub Total of F.7.0</t>
  </si>
  <si>
    <t>Exhaust Fan for Toilet supply</t>
  </si>
  <si>
    <t>Sub Total of F.8.0</t>
  </si>
  <si>
    <t>Sub Total of F.9.0</t>
  </si>
  <si>
    <t>Sub Total of F.10.0</t>
  </si>
  <si>
    <t>Data Modular Box</t>
  </si>
  <si>
    <t>G.1.0</t>
  </si>
  <si>
    <t>Sub Total of G.1.0</t>
  </si>
  <si>
    <t>Sub Total of H.1.0</t>
  </si>
  <si>
    <t>H.2.0</t>
  </si>
  <si>
    <t>Sub Total of H.2.0</t>
  </si>
  <si>
    <t>Sub Total of H.3.0</t>
  </si>
  <si>
    <t>Sub Total of H.4.0</t>
  </si>
  <si>
    <t>Sub Total of I.1.0</t>
  </si>
  <si>
    <t>w</t>
  </si>
  <si>
    <t>x</t>
  </si>
  <si>
    <t>y</t>
  </si>
  <si>
    <t>z</t>
  </si>
  <si>
    <t>aa</t>
  </si>
  <si>
    <t>ab</t>
  </si>
  <si>
    <t>b.5</t>
  </si>
  <si>
    <t>Providing &amp; fixing of ISI Mark CPVC ball valves of followig dia pipes as mentioned below (Make - supreme/prince/astral or as approved)</t>
  </si>
  <si>
    <t>150 mm dia.</t>
  </si>
  <si>
    <t xml:space="preserve">Supply, Installation, Testing &amp; Commissioning of mains with 2 X 2.5 sq.mm and earth wire 2.5 sqmm FRLS PVC copper wire ,in rigid MMS PVC conduit min.20 mm dia,including all required accessories,etc as per specification. </t>
  </si>
  <si>
    <t>Secondary (Loop) light point looped to first point and so on.(upto 6 mtr) wire length</t>
  </si>
  <si>
    <t>Lighting points with PVC conduit</t>
  </si>
  <si>
    <t>Lighting points with MS conduit</t>
  </si>
  <si>
    <t xml:space="preserve">Supply, Installation, Testing &amp; Commissioning of mains with 2 X 2.5 sq.mm and earth wire 2.5 sqmm FRLS PVC copper wire ,in rigid MS conduit min.20 mm dia,including all required accessories,etc as per specification. </t>
  </si>
  <si>
    <t xml:space="preserve">Fixing of  T-5 4FT water proof light </t>
  </si>
  <si>
    <t>ac</t>
  </si>
  <si>
    <t>ad</t>
  </si>
  <si>
    <t>ae</t>
  </si>
  <si>
    <t xml:space="preserve">Provind and laying of 2MM thick GI factory fabricated raceways in partition of the following sizes including providing removable 3 mm thick GI cover knock our holes and fixing accessories complete required including floor supports, bends, access boxes and tap of boxes as per instruction from site supervision. </t>
  </si>
  <si>
    <t xml:space="preserve">300mm wide x 40mm deep </t>
  </si>
  <si>
    <t xml:space="preserve">150mm wide x 40mm deep </t>
  </si>
  <si>
    <t xml:space="preserve">100mm wide x 40mm deep </t>
  </si>
  <si>
    <t xml:space="preserve">50mm wide x 40mm deep </t>
  </si>
  <si>
    <t>Fixing and installation of fresh air fan</t>
  </si>
  <si>
    <t>Fixing and installation of Exhaust air fan</t>
  </si>
  <si>
    <t>af</t>
  </si>
  <si>
    <t>ag</t>
  </si>
  <si>
    <t xml:space="preserve">Fire Fighting System </t>
  </si>
  <si>
    <t>Water Tank and Pressure Pump for fire figthing System</t>
  </si>
  <si>
    <t>Pump</t>
  </si>
  <si>
    <t xml:space="preserve">Supplying, Installation, Testing and Commissioning of Electric Driven Terrace Pump suitable for auto operation and consisting of following: complete in all respect as required. </t>
  </si>
  <si>
    <t>set</t>
  </si>
  <si>
    <t>Horizontal type, centrifugal end suction type pump of cast iron body &amp; bronze impeller with stainless steel shaft, mechanical seal and flow of 900 Ipm at 40Mtr head confirming to IS:1520.</t>
  </si>
  <si>
    <t>Suitable HP  squirrel cage induction motor TEFC type suitable for operation on 415 volts ± 10%, 3 phase 50 Hz. AC with IP 55 class of protection for enclosure, horizontal foot mounted type with Class-'F' insulation, confirming to IS:325.</t>
  </si>
  <si>
    <t>M.S. fabricated Common base frame, flexible coupling, coupling guard, foundation bolts and pressure gauge with butterfly valve etc. Suitable cement concrete foundation duly plastered with anti vibration pads.etc. complete as per manufacturer's design &amp; standards and as per detailed specifications.(including all civil works)</t>
  </si>
  <si>
    <t>The pump shall include suitable weather proof electrical panal with all type of cables,tray,mcbs etc which ever is required.Take approval of panal design from consultnt/client before installation.</t>
  </si>
  <si>
    <t>Pump electrical panel automation and integration as per site requirement</t>
  </si>
  <si>
    <t>(PIPING AND ACCESSORIES)</t>
  </si>
  <si>
    <t>SLFTC of  MS pipes on surface</t>
  </si>
  <si>
    <t>Supplying, laying, fixing, testing and commissioning of following sizes (NB) of ISI marked heavy class M.S. pipes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t>
  </si>
  <si>
    <t>150mm dia.</t>
  </si>
  <si>
    <t>Meter</t>
  </si>
  <si>
    <t>100mm dia.</t>
  </si>
  <si>
    <t>80mm dia.</t>
  </si>
  <si>
    <t>65mm dia.</t>
  </si>
  <si>
    <t>50mm dia.</t>
  </si>
  <si>
    <t>40mm dia.</t>
  </si>
  <si>
    <t>32mm dia.</t>
  </si>
  <si>
    <t>25mm dia.</t>
  </si>
  <si>
    <t>SITC of butterfly valves</t>
  </si>
  <si>
    <t>Supplying, Installation, Testing and Commissioning of butterfly valves of  PN 1.6 rating of following sizes with nitrile seat and stainless steel stem with lever/gear operation and cast iron body in powder coated finish  for fire fighting application complete in all respects as required.</t>
  </si>
  <si>
    <t>100mm dia</t>
  </si>
  <si>
    <t>65mm dia</t>
  </si>
  <si>
    <t>80 mm</t>
  </si>
  <si>
    <t>SITC of cast iron flanged Non return valves</t>
  </si>
  <si>
    <t>Supplying, Installation, Testing and Commissioning of cast iron flanged  Non return valves of PN 1.6 rating of  following sizes conforming to relevant IS specifications and  providing and fixing nuts, bolts, washers, gaskets etc. complete as required.</t>
  </si>
  <si>
    <t>80 mm dia</t>
  </si>
  <si>
    <t>SITC of  Brass Ball Valves</t>
  </si>
  <si>
    <t>Supply, installation, testing and commissioning of  forged brass ball valves with brass body nickel coated, brass ball, hard chrome plated, suitable for fire  fighting complete in all respects.</t>
  </si>
  <si>
    <t>SITC of Cast iron flanged Y Strainer</t>
  </si>
  <si>
    <t>Supplying, Installation, Testing and Commissioning of CI  body flanged (both ends) type Y strainer with (stainless steel / brass mesh) conforming to relevant  IS specifications amended upto date complete including providing and fixing nuts, bolts, washers, gaskets etc. complete as required.</t>
  </si>
  <si>
    <t>100 mm dia.</t>
  </si>
  <si>
    <t>SITC of  Pressure Switches</t>
  </si>
  <si>
    <t>Supplying, Installation, Testing and Commissioning of pressure switches suitable for operating with fire hydrant   systems  for working pressure  of 14.0 Kg/cm²  including electrical control wiring with suitable copper conductor PVC insulated and sheathed control cable upto control panel, connections etc. complete as required.</t>
  </si>
  <si>
    <t>SITC of  Pressure gauge</t>
  </si>
  <si>
    <t>Supply, installation,  testing &amp; commissioning of 100 mm dia Bourden type, Stainless Steel dial type pressure gauge  including brass isolation valve and pipe having calibration of  0-16 Kg/cm2.</t>
  </si>
  <si>
    <t>SITC of SS orifice plate</t>
  </si>
  <si>
    <t>Supplying, Installation, Testing and Commissioning of Stainless steel orifice plates having 6 mm nominal thickness, upto 200mm outer dia. and internal dia. suitable to reduce pressure to between 3.2 to 3.5 Kg/sq.mm., complete as required.</t>
  </si>
  <si>
    <t xml:space="preserve">Vibration Bellow </t>
  </si>
  <si>
    <t>Supply, Installation, Testing and Commissioning 100% synthetic  flax canvas Non-percolating FIRE hose (Type B),  I.S.I marked  63mm diax15m long with  stainless steel  male &amp; female couplings (ISI marked) bound &amp; riveted to hose pipes with copper rivets and copper wire as required.</t>
  </si>
  <si>
    <t>Supply, installation, testing and commissioning of   single headed gun metal ISI marked  oblique pattern landing valve Type 'A' with 80mm dia. flanged  inlet &amp; 63mm dia instanteous  type female outlet  complete with A.B.S. plastic  cap and chain, twist  release type lug and all accessories  complete as required.</t>
  </si>
  <si>
    <t>(HYDRANT AND HOSES)</t>
  </si>
  <si>
    <t>SITC Fire hose</t>
  </si>
  <si>
    <t>SITC Short branch pipe</t>
  </si>
  <si>
    <t>Supply, Installation, Testing and Commissioning gun metal  63mm dia. Short Branch Pipe (ISI marked) with 20mm  dia nozzle as required.</t>
  </si>
  <si>
    <t xml:space="preserve">Branch Pipe SS GUNMETAL </t>
  </si>
  <si>
    <t>SITC Landing Valve</t>
  </si>
  <si>
    <t>SITC  First-Aid-fire Hose reel</t>
  </si>
  <si>
    <t>Supply, installation, testing and commissioning of   First-Aid-fire Hose reel wall mounting  swinging type complete  with drum, bracket, 20mm dia. 30M long high pressure  hose reel  tubing with gunmetal shutoff nozzle  conforming to IS: 8090 - 1976. The hose reel shall be as per IS:884-1985.</t>
  </si>
  <si>
    <t>SITC of  Fire  Man's  Axe</t>
  </si>
  <si>
    <t>Supplying, Installation, Testing and Commissioning of  standard Fire  Man's  axe with heavy insulated  rubber conforming  to IS : 926.</t>
  </si>
  <si>
    <t>SITC (supply Installation testing and commissioning )of  15mm dia. Quartzoid bulb type sprinkler</t>
  </si>
  <si>
    <t>Supplying, Installation, Testing and Commissioning  of 15mm dia. Quartzoid bulb type sprinkler with  temperature rating at  68°/79°C made out of forged brass and in powder coated finish.</t>
  </si>
  <si>
    <t>Pendent/Upright 68° C Chrome Plated</t>
  </si>
  <si>
    <t>Pendent 141° C Chrome Plated</t>
  </si>
  <si>
    <t>SITC weather proof M.S cabinet size 900 mm x 2100 mm x 600mm</t>
  </si>
  <si>
    <t>Supplying, installation, testing and commissioning of  weather proof M.S cabinet size 900 mm x 2100 mm x 600mm deep  fabricated  from 1.6mm  thick M.S. sheets and  M.S angle 40mmx40mmx6mm complete with  glass,  locking arrangements.</t>
  </si>
  <si>
    <t>S/F of Vane type Water flow Switch</t>
  </si>
  <si>
    <t>Supplying and fixing vane type water flow switch suitable for installation on 50 mm to 150 mm  dia line for a service  pressure upto 20 kg/sq. cm. of Potter / System sensor /Angus</t>
  </si>
  <si>
    <t xml:space="preserve">Providing and fixing flexible connectors consisting of flexible core 1.5 mtr. in lenghth of corrugated stainless steel tubing under the braid, (Braiding to be SS-304, tubing to be SS-304) for minimum working pressure rating of 200 PSI to be installed at connections from branch pipes to pendant sprinklers blow false ceiling as per specification of the manufacturers.   </t>
  </si>
  <si>
    <t>Hydrant Box</t>
  </si>
  <si>
    <t>Hydrant Valve</t>
  </si>
  <si>
    <t>Hydrant 2 way</t>
  </si>
  <si>
    <t>j.1 op 1</t>
  </si>
  <si>
    <t xml:space="preserve">Frameless toughened glass door with patch fittings and lock </t>
  </si>
  <si>
    <t>e.4</t>
  </si>
  <si>
    <t>e.5</t>
  </si>
  <si>
    <t>f.5</t>
  </si>
  <si>
    <t xml:space="preserve">Dominos - Standard schedule of Materials </t>
  </si>
  <si>
    <t>SR.NO</t>
  </si>
  <si>
    <t xml:space="preserve">Item </t>
  </si>
  <si>
    <t>Material Code</t>
  </si>
  <si>
    <t>Materials</t>
  </si>
  <si>
    <t>Size in MM</t>
  </si>
  <si>
    <t>Vendor /Code (OPT-01)</t>
  </si>
  <si>
    <t>Vendor / Code (OPT -02)</t>
  </si>
  <si>
    <t>Refer dwg no</t>
  </si>
  <si>
    <t>Floor Tiles</t>
  </si>
  <si>
    <t>FF01</t>
  </si>
  <si>
    <t xml:space="preserve">Vitrified Tiles </t>
  </si>
  <si>
    <t>600 x 600</t>
  </si>
  <si>
    <t>Somany -Ethos grey 600 x 600 mm</t>
  </si>
  <si>
    <t>FF02</t>
  </si>
  <si>
    <t xml:space="preserve">Polished Vitrified Tiles </t>
  </si>
  <si>
    <t>FF03</t>
  </si>
  <si>
    <t xml:space="preserve">Full bodied Vitrified Tiles </t>
  </si>
  <si>
    <t>300X1200(tread); 600X1200 (slab size)</t>
  </si>
  <si>
    <t>Somany - Largo Stepon Verde
300 x 1200 &amp;
Largo Riser Verde 200 x 1200</t>
  </si>
  <si>
    <t>FF04</t>
  </si>
  <si>
    <t>130X800</t>
  </si>
  <si>
    <t>Kajaria - Shesham Rosewood
 130 x 800 mm</t>
  </si>
  <si>
    <t>Somany - Strio Hector Wood Teak
196x1200</t>
  </si>
  <si>
    <t>FF05</t>
  </si>
  <si>
    <t>Kajaria -Shesham Nero
130 x 800 mm</t>
  </si>
  <si>
    <t>Somany - Strio Salis Wood Wange
196x1200</t>
  </si>
  <si>
    <t>Wall Tiles</t>
  </si>
  <si>
    <t>Brick Tiles</t>
  </si>
  <si>
    <t>BK01</t>
  </si>
  <si>
    <t>Exterior Grade-Aggregate Material-German Handmade</t>
  </si>
  <si>
    <t>12mmX8"X2.5"</t>
  </si>
  <si>
    <t>Articlad - ACG 795</t>
  </si>
  <si>
    <t>Booth Seating Area Wall</t>
  </si>
  <si>
    <t>BK02</t>
  </si>
  <si>
    <t>Articlad -ACG 555</t>
  </si>
  <si>
    <t xml:space="preserve">Storefront </t>
  </si>
  <si>
    <t>TL01</t>
  </si>
  <si>
    <t>TL02</t>
  </si>
  <si>
    <t>Counter Cladding Tiles</t>
  </si>
  <si>
    <t>Tiles</t>
  </si>
  <si>
    <t>Kajaria -Shesham Oak
130 x 800 mm</t>
  </si>
  <si>
    <t>Somany - Strio Carrisa Wood Robble
196x1200</t>
  </si>
  <si>
    <t>Counter Fascia</t>
  </si>
  <si>
    <t>Counter &amp; Floor</t>
  </si>
  <si>
    <t>Kajaria - Mahogany
130 x 800 mm</t>
  </si>
  <si>
    <t>Somany - Strio Rovver wood teak
196x1200</t>
  </si>
  <si>
    <t>Shesham Rosewood
130 x 800 mm</t>
  </si>
  <si>
    <t>Toilet Tiles</t>
  </si>
  <si>
    <t>Floor Tile</t>
  </si>
  <si>
    <t>Vetrified Tiles</t>
  </si>
  <si>
    <t>300X600</t>
  </si>
  <si>
    <t>Toilet Detail-770</t>
  </si>
  <si>
    <t>Wall Tile</t>
  </si>
  <si>
    <t>Granite</t>
  </si>
  <si>
    <t xml:space="preserve">Granite stone </t>
  </si>
  <si>
    <t>Jet Black Granite</t>
  </si>
  <si>
    <t>Corian</t>
  </si>
  <si>
    <t>Corian Counter</t>
  </si>
  <si>
    <t>LG ASPEN SNOW - AS 610</t>
  </si>
  <si>
    <t>SAMSUNG ASPEN GLOW -AG  636</t>
  </si>
  <si>
    <t>REHAU -FORST WHITE 180L</t>
  </si>
  <si>
    <t xml:space="preserve">Laminates / Veneer </t>
  </si>
  <si>
    <t>Laminate</t>
  </si>
  <si>
    <t>LAM 01</t>
  </si>
  <si>
    <t>14554 RH Hooked Holz Acasia
MERINOLAM</t>
  </si>
  <si>
    <t>Generic Drawing</t>
  </si>
  <si>
    <t>LAM 02</t>
  </si>
  <si>
    <t>21141 Snow White
MERINOLAM</t>
  </si>
  <si>
    <t>Paint</t>
  </si>
  <si>
    <t>Paint shade</t>
  </si>
  <si>
    <t>WF 01</t>
  </si>
  <si>
    <t xml:space="preserve">Lustre paint </t>
  </si>
  <si>
    <t>Dark Shadow 8294
Asian Paints</t>
  </si>
  <si>
    <t>Decoration Plan - 140</t>
  </si>
  <si>
    <t>WF 02</t>
  </si>
  <si>
    <t xml:space="preserve">Texture </t>
  </si>
  <si>
    <t>Sl. No.</t>
  </si>
  <si>
    <t>Product Description</t>
  </si>
  <si>
    <t>UOM</t>
  </si>
  <si>
    <t>Qty. per Store</t>
  </si>
  <si>
    <t>Approved Make</t>
  </si>
  <si>
    <t>Approved Model No.</t>
  </si>
  <si>
    <t>Qty per store</t>
  </si>
  <si>
    <t>25x25x1500 mm ht. SS Brush finish square handle with lock</t>
  </si>
  <si>
    <t>Ozone</t>
  </si>
  <si>
    <t>OGHC-S5(35X1500)SSS</t>
  </si>
  <si>
    <t>Top Pivot Fitting for Glass Door</t>
  </si>
  <si>
    <t>OFS-ACC-TP</t>
  </si>
  <si>
    <t>Floor Spring</t>
  </si>
  <si>
    <t>FS-9400 STD</t>
  </si>
  <si>
    <t>100 mm wide Double Action SS Hinges</t>
  </si>
  <si>
    <t>OZ-SSBH-SSS</t>
  </si>
  <si>
    <t>Door Closure</t>
  </si>
  <si>
    <t>RO</t>
  </si>
  <si>
    <t>Dorma</t>
  </si>
  <si>
    <t>TS 72</t>
  </si>
  <si>
    <t>Door Handle (22mm Ø x 300mm length) – Single Leaf Flush Door</t>
  </si>
  <si>
    <t>ART No. TGDI30033S</t>
  </si>
  <si>
    <t>Door Lock (for flush doors other than Toilet)</t>
  </si>
  <si>
    <t>OZ-NL-22-STD SSS</t>
  </si>
  <si>
    <t>New Chrome Bathroom Vacant –Engaged Indicator Door Lock</t>
  </si>
  <si>
    <t>DOORCRAFT</t>
  </si>
  <si>
    <t>SILVER LSTN-10</t>
  </si>
  <si>
    <t>Doorcraft</t>
  </si>
  <si>
    <t>Tower Bolt</t>
  </si>
  <si>
    <t>OZ-B-SII</t>
  </si>
  <si>
    <t>Adhesives</t>
  </si>
  <si>
    <t>Make - Jivanjor (Multi-purpose Wood Adhesive for long lasting bonds)</t>
  </si>
  <si>
    <t>All Rounder 
(Synthetic Resin Adhesive)</t>
  </si>
  <si>
    <t>Make - Jivanjor  All Rounder is a ready to use premium quality white adhesive specially formulated to give unmatched bond strength, it is also enriched with special preservatives to prevent any bacterial growth during storage therefore providing it with a prolonged life.</t>
  </si>
  <si>
    <t>Termilok
(Anti Termite wood
 Preservative)</t>
  </si>
  <si>
    <t>(Prevents and kills Termites and Borers instantly,Penetrates deep into the wood
Eco- Friendly and easy to apply product)</t>
  </si>
  <si>
    <t>Champion Super
(Synthetic Rubber Adhesive)</t>
  </si>
  <si>
    <t>Make - Jivanjor  (Champion is a high performance synthetic rubber based adhesive with Solvent based Adhesive Fast curing 
&amp; drying properties ,Delivers superior bond strength.)</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</si>
  <si>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</si>
  <si>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</si>
  <si>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</si>
  <si>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</si>
  <si>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</si>
  <si>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</si>
  <si>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</si>
  <si>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</si>
  <si>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</si>
  <si>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</si>
  <si>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</si>
  <si>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</si>
  <si>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</si>
  <si>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</si>
  <si>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</si>
  <si>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</si>
  <si>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</si>
  <si>
    <t>Approved Make List for Electrical / Instrument  works</t>
  </si>
  <si>
    <t>Sr. No</t>
  </si>
  <si>
    <t>Item Description</t>
  </si>
  <si>
    <t>Transformer / CSS</t>
  </si>
  <si>
    <t>Volt amp/ ABB/ Kirloskar/ CG</t>
  </si>
  <si>
    <t>VCB /HT Breaker Panel</t>
  </si>
  <si>
    <t>ABB / L&amp;T /Megavin/ Siemens / Schneider</t>
  </si>
  <si>
    <t>RMU with Cubicle</t>
  </si>
  <si>
    <t>CT’s / PT’s</t>
  </si>
  <si>
    <t xml:space="preserve"> L&amp;T/ Siemens/ AE / Indcoil / Kappa / Ricco / Pragati / Megavin </t>
  </si>
  <si>
    <t>HT Metering</t>
  </si>
  <si>
    <t>Huphen</t>
  </si>
  <si>
    <t>LT panels</t>
  </si>
  <si>
    <t>ABB/ L&amp;T/ Seimens/ Schneider/ Legrand/ Rettal Urmi Technology/Kulaswaminee or  Vendors Shall be CPRI / ERDA Approved)</t>
  </si>
  <si>
    <t>D.B.</t>
  </si>
  <si>
    <t>Legrand,Schneider,Siemens</t>
  </si>
  <si>
    <t>Air circuit Breaker</t>
  </si>
  <si>
    <t>L&amp;T/ ABB /  Legrand/ Schneider/ Seimens</t>
  </si>
  <si>
    <t>MCB / ELCB / RCCB / ISOLATORS / MCCB /DISTRIBUTION BOARDS</t>
  </si>
  <si>
    <t>Surge Protection Device</t>
  </si>
  <si>
    <t>L&amp;T/ABB/Legrand.</t>
  </si>
  <si>
    <t>SFU / Fuse Switch Unit</t>
  </si>
  <si>
    <t>L&amp;T/ ABB /  Legrand/ Schneider/ Seimens / Crompton</t>
  </si>
  <si>
    <t>HRC Fuses</t>
  </si>
  <si>
    <t>Capacitor</t>
  </si>
  <si>
    <t>L &amp; T / Malde/ Epcos/ Trinity</t>
  </si>
  <si>
    <t>APFC Relay</t>
  </si>
  <si>
    <t xml:space="preserve">L &amp; T / GEC / Emercon / Alstom </t>
  </si>
  <si>
    <t>Contactor / Timer / Starter</t>
  </si>
  <si>
    <t>L &amp; T / ABB</t>
  </si>
  <si>
    <t>Relays</t>
  </si>
  <si>
    <t>Timer</t>
  </si>
  <si>
    <t>Ammeter / Voltmeter / Power factor meter / Frequency meter / Energy meter</t>
  </si>
  <si>
    <t>Elmeasure/ ABB/ L&amp;T/ Legrand/ Trinity/ Schnieder</t>
  </si>
  <si>
    <t>Changeover Switch</t>
  </si>
  <si>
    <t>L&amp;T/ ABB/ C&amp; S</t>
  </si>
  <si>
    <t>Rotary Switch / Selector Switch</t>
  </si>
  <si>
    <t>Siemens / L &amp; T / GE / Kaycee</t>
  </si>
  <si>
    <t>Lightning  Pro. System</t>
  </si>
  <si>
    <t>ABB/ Synergy / Indelec / Stormaster(LPI)/ JEF</t>
  </si>
  <si>
    <t>UPS</t>
  </si>
  <si>
    <t>Eaton/ Emerson/ Socomech</t>
  </si>
  <si>
    <t>Batteries</t>
  </si>
  <si>
    <t xml:space="preserve">Exide / Amaron / Panasonic </t>
  </si>
  <si>
    <t>HT /LT  Cables</t>
  </si>
  <si>
    <t>Polycab/ RR/ KEI/havells</t>
  </si>
  <si>
    <t>Cables &amp; Wires</t>
  </si>
  <si>
    <t>Polycab/ RR/ KEI/havells/panasonic</t>
  </si>
  <si>
    <t>Fire survival cable</t>
  </si>
  <si>
    <t>AFW / FR Tek / Ravin / Bontn / Tyco</t>
  </si>
  <si>
    <t>Cable Glands- Double Compression</t>
  </si>
  <si>
    <t>Dowels / Bracco / Comet</t>
  </si>
  <si>
    <t>Cable Jointing</t>
  </si>
  <si>
    <t>Raychem / M Seal</t>
  </si>
  <si>
    <t>Copper multi-strand wires</t>
  </si>
  <si>
    <t xml:space="preserve">Polycab /  KEI / RR /Finolex / Gloster </t>
  </si>
  <si>
    <t>Lugs</t>
  </si>
  <si>
    <t>Cable Tray &amp; Race Ways (Factory Fabricated)&amp; JB</t>
  </si>
  <si>
    <t xml:space="preserve">Indiana/ Legrand/ MK/ Globe / Rico Steel </t>
  </si>
  <si>
    <t>PVC pipes and accessories</t>
  </si>
  <si>
    <t>Precision / Avonplast / AKG /  Modi / Polycab</t>
  </si>
  <si>
    <t>GI pipes</t>
  </si>
  <si>
    <t>Zenith / Tata / Jindal</t>
  </si>
  <si>
    <t>GI Octagonal Poles</t>
  </si>
  <si>
    <t>Bajaj / Aster / KL Industries</t>
  </si>
  <si>
    <t xml:space="preserve">High mast </t>
  </si>
  <si>
    <t>Bajaj / Transrail</t>
  </si>
  <si>
    <t xml:space="preserve">Switches / Sockets / TV, Telephone Socket, etc. (modular)- </t>
  </si>
  <si>
    <t xml:space="preserve">L&amp;T/ Legrand / Indoasian/ Anchor ( Wood/Roma ) / MK (Wrapround) / Crabtree (Anthena) </t>
  </si>
  <si>
    <t>Fan Regulator</t>
  </si>
  <si>
    <r>
      <t>MK /Legrand/MDS</t>
    </r>
    <r>
      <rPr>
        <sz val="11"/>
        <color indexed="8"/>
        <rFont val="Calibri"/>
        <family val="2"/>
        <scheme val="minor"/>
      </rPr>
      <t xml:space="preserve"> (To match with the switch / sockets)</t>
    </r>
  </si>
  <si>
    <t>Outdoor Boxes</t>
  </si>
  <si>
    <t>MK/ Clipsal / Henzel / Hunter / Sintex / National</t>
  </si>
  <si>
    <t>Thermometers</t>
  </si>
  <si>
    <t>Indicating Meters</t>
  </si>
  <si>
    <t>Signal Lamps</t>
  </si>
  <si>
    <t>Push Buttons</t>
  </si>
  <si>
    <t>Motor / Motor Used in Air wahser</t>
  </si>
  <si>
    <t xml:space="preserve">Siemens/ ABB/ Crompton/ </t>
  </si>
  <si>
    <t>Main Fire Alarm Panel (UL / FM / LPCB Approved)</t>
  </si>
  <si>
    <t>Notifier/Edwards/Simplex/Apollo</t>
  </si>
  <si>
    <t>Smoke / Heat Detectors with Base (UL / FM / LPCB Approved)</t>
  </si>
  <si>
    <t>Devices &amp; Modules (UL / FM / LPCB Approved)</t>
  </si>
  <si>
    <t>Ceiling fans</t>
  </si>
  <si>
    <t>Crompton / Havells/  Bajaj / Anchor / Orient / Usha /  Khaitan</t>
  </si>
  <si>
    <t>Exhaust / Pedestal Fan</t>
  </si>
  <si>
    <t>Crompton / Bajaj / Anchor / Orient / Usha / Khaitan</t>
  </si>
  <si>
    <t>Fixture</t>
  </si>
  <si>
    <t>Philips / Crompton /Bajaj / Wipro / LT/ Sudhir</t>
  </si>
  <si>
    <t>ELV</t>
  </si>
  <si>
    <t>Telephone Wire / Cables</t>
  </si>
  <si>
    <t>Finolex / Tata (Lucent) / ITL / Skytone / Gemscab / Delton / National / L&amp;T / Polycab</t>
  </si>
  <si>
    <t>Television Coaxial Cable</t>
  </si>
  <si>
    <t>Polycab/ Finolex / RR /RPG / L&amp;T</t>
  </si>
  <si>
    <t>Network cable</t>
  </si>
  <si>
    <t>Digisol / Schneider / Avaya/ Systemec / Finolex / Legrand / Dlink</t>
  </si>
  <si>
    <t>Telephone Instrument</t>
  </si>
  <si>
    <t>BPL / Tata / Siemens /Avaya / Beetel</t>
  </si>
  <si>
    <t>Telephone Tag Box</t>
  </si>
  <si>
    <t>ITL or any equivalent approved make</t>
  </si>
  <si>
    <t>Automatic Voltage Corrector</t>
  </si>
  <si>
    <t>Jindal / GES / Muskaan</t>
  </si>
  <si>
    <t>Annunciator</t>
  </si>
  <si>
    <t>Areva/ Minilec / Alan</t>
  </si>
  <si>
    <t>Terminal Blocks</t>
  </si>
  <si>
    <t>Connect well/ Elmex / Technoplast</t>
  </si>
  <si>
    <t>Ethernet switch</t>
  </si>
  <si>
    <t>Sony / Bosch / AVAYA/ Cisco/ Dlink / DigiSol</t>
  </si>
  <si>
    <t>Patch Panel</t>
  </si>
  <si>
    <t>AVAYA/ Siemens / Dlink / DigiSol / Legrand</t>
  </si>
  <si>
    <t>Rack for patch panel &amp; switches</t>
  </si>
  <si>
    <t>HCL/ Rittal / President / Valrack / Legrand / Digilink</t>
  </si>
  <si>
    <t>Occupancy Sensor / Day Light Sensor</t>
  </si>
  <si>
    <t>Siemens, Legrand</t>
  </si>
  <si>
    <t>BMS system</t>
  </si>
  <si>
    <t>Siemens.</t>
  </si>
  <si>
    <t>Cat 6 UTP wire</t>
  </si>
  <si>
    <t>Legrand, d-link, amps, polycab</t>
  </si>
  <si>
    <t>Telephone/data wiring accessories</t>
  </si>
  <si>
    <t xml:space="preserve">Legrand, d-link, amps, polycab, </t>
  </si>
  <si>
    <t>24 port Patch Panel</t>
  </si>
  <si>
    <t>D-LINK or any other equivalent make</t>
  </si>
  <si>
    <t>UTP Patch cord</t>
  </si>
  <si>
    <t xml:space="preserve">Telephone/ TV/ Network poert (modular)- </t>
  </si>
  <si>
    <t>Legrand/L&amp;T/systimax or Equivalent</t>
  </si>
  <si>
    <t>L&amp;T / Polycab/ Finolex/ D-link or equivalent</t>
  </si>
  <si>
    <t>Legrand / Dlink/ Digisol / Schneider / Avaya/ Systemec / Finolex /</t>
  </si>
  <si>
    <t>EPABX</t>
  </si>
  <si>
    <t>Panasonic/ Systimax/ Avaya / NEC / LG Aria / Siemens / Alcatel</t>
  </si>
  <si>
    <t>Panasonic/ Systimax/Avaya / Beetel</t>
  </si>
  <si>
    <t>ITL or any equivalent</t>
  </si>
  <si>
    <t>Conduit</t>
  </si>
  <si>
    <t>Panasonic/AKG</t>
  </si>
  <si>
    <t>CCTV</t>
  </si>
  <si>
    <t xml:space="preserve"> IP IR Box/Bullet Camera</t>
  </si>
  <si>
    <t>Bosch / Panasonic/ Sony/ Honey well</t>
  </si>
  <si>
    <t>IP IR Fixed Dome Camera</t>
  </si>
  <si>
    <t>IP PTZ Camera</t>
  </si>
  <si>
    <t>Network Video Recorder</t>
  </si>
  <si>
    <t>POE layer 2 Switch</t>
  </si>
  <si>
    <t>CISCO/ D-LINK/ ALLIED TELESIS</t>
  </si>
  <si>
    <t>UTP networking Cat-6 cable</t>
  </si>
  <si>
    <t>MOLEX/ DLINK/COMSCOPE</t>
  </si>
  <si>
    <t xml:space="preserve"> Hard disk</t>
  </si>
  <si>
    <t>WD/ SEAGATE/ Honey well</t>
  </si>
  <si>
    <t xml:space="preserve">40" LED Monitor, Display Resolution : Full HD </t>
  </si>
  <si>
    <t>LG/ Samsung / Sony</t>
  </si>
  <si>
    <t xml:space="preserve">I.S.I. mark Rigid P.V.C. conduit </t>
  </si>
  <si>
    <t>Precision</t>
  </si>
  <si>
    <t xml:space="preserve">POE injector </t>
  </si>
  <si>
    <t>CISCO or any other equivalent make</t>
  </si>
  <si>
    <t xml:space="preserve">Router </t>
  </si>
  <si>
    <t>Emergency Items</t>
  </si>
  <si>
    <t>Rechargeable torch</t>
  </si>
  <si>
    <t>Energizer,prolite</t>
  </si>
  <si>
    <t>Exit signage</t>
  </si>
  <si>
    <t>Prolite,philips, bajaj</t>
  </si>
  <si>
    <t>Notifier/Edwards/Simplex/Morley/System Sensor/Apollo/Ravel</t>
  </si>
  <si>
    <t>Simplex /Notifier/Edwards /Morley/ System Sensor/Apollo/Ravel</t>
  </si>
  <si>
    <t>i.1</t>
  </si>
  <si>
    <t>i.2</t>
  </si>
  <si>
    <t>Dominos Toilet Specifications</t>
  </si>
  <si>
    <t>Regular Stores</t>
  </si>
  <si>
    <t>Current Specs</t>
  </si>
  <si>
    <t>Alternative 1</t>
  </si>
  <si>
    <t>Alternative 2</t>
  </si>
  <si>
    <t xml:space="preserve">Faucet </t>
  </si>
  <si>
    <t>Hindware Quadra</t>
  </si>
  <si>
    <t>CERA-Ruby -Single Lever Faucets - F1005451</t>
  </si>
  <si>
    <t>Parryware VERVE (Ref:T3914A1)</t>
  </si>
  <si>
    <t>Bottle trap</t>
  </si>
  <si>
    <t>Quadra</t>
  </si>
  <si>
    <t>Cera Auxiliaries - Bottle trap</t>
  </si>
  <si>
    <t>Dolphy</t>
  </si>
  <si>
    <t>Dolphy-Automatic Soap Dispenser
-DSDR0112-S</t>
  </si>
  <si>
    <t>Jaquar Automatic Soap Dispenser
Code :SDR-BLC-DJ0160AS</t>
  </si>
  <si>
    <t>Paper Dispenser/
Hand Dryer</t>
  </si>
  <si>
    <t>Kimberly-Clark Aquarius Multi Fold
 Paper Towel Dispenser 70220</t>
  </si>
  <si>
    <t>Aquant 1719/Hindware Magna</t>
  </si>
  <si>
    <t>CERA - Casket
(New Cat No: S2020108)</t>
  </si>
  <si>
    <t>Parryware VERVE (Ref:C0453)</t>
  </si>
  <si>
    <t>Hindware Enigma</t>
  </si>
  <si>
    <t>Cera EWC - Cambell Clean Rim (Cat. No. S1043136)</t>
  </si>
  <si>
    <t>Parryware ORRISA (Ref:C021I)</t>
  </si>
  <si>
    <t>Health Faucet</t>
  </si>
  <si>
    <t>Hindware ABS</t>
  </si>
  <si>
    <t>CERA Health Faucet - F8030106AB</t>
  </si>
  <si>
    <t>Parryware (Ref:T9804A1)</t>
  </si>
  <si>
    <t>Angle Cock</t>
  </si>
  <si>
    <t>Cera Angle Valve (Cat No: F1019201)</t>
  </si>
  <si>
    <t>Parryware - Star Angle valve</t>
  </si>
  <si>
    <t>Framing for articlad</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</si>
  <si>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</si>
  <si>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</si>
  <si>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Take away counter</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</si>
  <si>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</si>
  <si>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</si>
  <si>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</si>
  <si>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</si>
  <si>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</si>
  <si>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r>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rgb="FFFF0000"/>
        <rFont val="Calibri"/>
        <family val="2"/>
        <scheme val="minor"/>
      </rPr>
      <t/>
    </r>
  </si>
  <si>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</si>
  <si>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</si>
  <si>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</si>
  <si>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</si>
  <si>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</si>
  <si>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</si>
  <si>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</si>
  <si>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 xml:space="preserve">Main Entry Glass Door with metal frame as per drawing- 6 ft wide
</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</si>
  <si>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</si>
  <si>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</si>
  <si>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</si>
  <si>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</si>
  <si>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</si>
  <si>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Plastering the Siporex / brick masonry walls with 12mm to 15mm thk. Single coat cement plaster in 1: 4 (cement : sand proportion) with chickenmesh jali wherever required, including scaffolding and curing complete as specified and as directed by Site Engineer.</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</si>
  <si>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</si>
  <si>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</si>
  <si>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F.5.0</t>
  </si>
  <si>
    <t>Sub Total of F.5.0</t>
  </si>
  <si>
    <t>Sub Total of F 6.0</t>
  </si>
  <si>
    <t>TPN DB</t>
  </si>
  <si>
    <t>Dominos ………………….Civil &amp; Interiors BOQ| Ver 3.0</t>
  </si>
  <si>
    <t>7. Scaffolding will be in contractor scope upto 4mtr &amp; Above 4mtr rate will be chargeable. If required for  installation of civil &amp; MEP.</t>
  </si>
  <si>
    <t>Unistone (Zara cotswold) /
MCM(Code -A Series Brick 54058)</t>
  </si>
  <si>
    <t>MCM Clay Tile(Code -K series ,facing brick /052)/Unistone (Dholpur)</t>
  </si>
  <si>
    <t>Spectrum- Grani plast</t>
  </si>
  <si>
    <t>Asain-Fine sand</t>
  </si>
  <si>
    <t>Fevicol (Adhesive)</t>
  </si>
  <si>
    <t>EURONICS-Hand Dryer Metal-EH25NW</t>
  </si>
  <si>
    <t>Floor Tiles - (Customer Area)</t>
  </si>
  <si>
    <t>Floor Tiles - (Kitchen &amp; Back area)</t>
  </si>
  <si>
    <t>Dado Brick / Tile Cladding - 3 (Booth seating area)-Unistone (Zara cotswold)</t>
  </si>
  <si>
    <t>Drawing no. -130</t>
  </si>
  <si>
    <t>Providing &amp; fixing 15mmX15mm anodized Aluminium  finish corner guard in approved shade powder coat matching to tile color above skirting level upto 2500 mm.</t>
  </si>
  <si>
    <t>Providing &amp; fixing 15mm wide 'T' shape anodized Aluminium Transition strip</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</si>
  <si>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</si>
  <si>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</si>
  <si>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</si>
  <si>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</si>
  <si>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2(a)</t>
  </si>
  <si>
    <t>FF02a</t>
  </si>
  <si>
    <r>
      <t>Johnson Endura- Grey plus/ Coated Grey/ Coated grey plus (Size-300x300)mm -</t>
    </r>
    <r>
      <rPr>
        <b/>
        <sz val="11"/>
        <color theme="1"/>
        <rFont val="Calibri"/>
        <family val="2"/>
        <scheme val="minor"/>
      </rPr>
      <t>(Subject to POC approval)</t>
    </r>
  </si>
  <si>
    <r>
      <t>Kajaria-Dessert grey</t>
    </r>
    <r>
      <rPr>
        <b/>
        <sz val="11"/>
        <color theme="1"/>
        <rFont val="Calibri"/>
        <family val="2"/>
        <scheme val="minor"/>
      </rPr>
      <t xml:space="preserve"> (Approved)</t>
    </r>
    <r>
      <rPr>
        <sz val="11"/>
        <color theme="1"/>
        <rFont val="Calibri"/>
        <family val="2"/>
        <scheme val="minor"/>
      </rPr>
      <t>. Cool gris/cairo gris -</t>
    </r>
    <r>
      <rPr>
        <b/>
        <sz val="11"/>
        <color theme="1"/>
        <rFont val="Calibri"/>
        <family val="2"/>
        <scheme val="minor"/>
      </rPr>
      <t xml:space="preserve">(Subject to POC approval) </t>
    </r>
    <r>
      <rPr>
        <sz val="11"/>
        <color theme="1"/>
        <rFont val="Calibri"/>
        <family val="2"/>
        <scheme val="minor"/>
      </rPr>
      <t>(Matt Finish) (Size-600x600)mm</t>
    </r>
  </si>
  <si>
    <r>
      <t>Kajaria- Terrazzo grey (Full Body) (Size-600x600)mm</t>
    </r>
    <r>
      <rPr>
        <b/>
        <sz val="11"/>
        <rFont val="Calibri"/>
        <family val="2"/>
        <scheme val="minor"/>
      </rPr>
      <t xml:space="preserve"> (Subject to POC approval)</t>
    </r>
  </si>
  <si>
    <t>ACP Sheet</t>
  </si>
  <si>
    <t>Rain Drop L143, Nickle grey 6126, Grey tint 8435
Asian Paints</t>
  </si>
  <si>
    <t>ACP sheet for extrnal ceiling</t>
  </si>
  <si>
    <t>Alu Décor- Milky white AD202 Matt finish- Thk 4mm</t>
  </si>
  <si>
    <t>Euro bond- Pure white , code- ER111/ Milky white ER908 (Matt) - Thk 4mm</t>
  </si>
  <si>
    <t>Single Leaf Flush Door - With Vision Panel with Granite framing (SDP Entry)</t>
  </si>
  <si>
    <t>Exterior Textured Paint</t>
  </si>
  <si>
    <t>Alstrong-Pure White AL05 Matt finish</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</si>
  <si>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</si>
  <si>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</si>
  <si>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</si>
  <si>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Dado Tile Cladding  - White Tile in Staff Toilet or changing room</t>
  </si>
  <si>
    <t>Jet Black Granite/ Steel grey Granite</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</si>
  <si>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</si>
  <si>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Granite (Jet Black/Steel grey) Band</t>
  </si>
  <si>
    <t xml:space="preserve">Kitchen Wall tile </t>
  </si>
  <si>
    <t xml:space="preserve">Back Wall Tile </t>
  </si>
  <si>
    <t>Johson- Quartz grey 300x300mm</t>
  </si>
  <si>
    <t>Johson- Plain grey 300x300mm</t>
  </si>
  <si>
    <t>Somany -EC sapphire matt 300x300mm</t>
  </si>
  <si>
    <r>
      <t>Kajaria -Fog Perla</t>
    </r>
    <r>
      <rPr>
        <b/>
        <sz val="11"/>
        <color theme="1"/>
        <rFont val="Calibri"/>
        <family val="2"/>
        <scheme val="minor"/>
      </rPr>
      <t xml:space="preserve"> (Approved)</t>
    </r>
    <r>
      <rPr>
        <sz val="11"/>
        <color theme="1"/>
        <rFont val="Calibri"/>
        <family val="2"/>
        <scheme val="minor"/>
      </rPr>
      <t>. Cool cement/ cool silver</t>
    </r>
    <r>
      <rPr>
        <b/>
        <sz val="11"/>
        <color theme="1"/>
        <rFont val="Calibri"/>
        <family val="2"/>
        <scheme val="minor"/>
      </rPr>
      <t xml:space="preserve"> (Subject to POC approval) </t>
    </r>
    <r>
      <rPr>
        <sz val="11"/>
        <color theme="1"/>
        <rFont val="Calibri"/>
        <family val="2"/>
        <scheme val="minor"/>
      </rPr>
      <t>(Matt Finish) (Size-600x600)mm</t>
    </r>
  </si>
  <si>
    <t>Ceramic wall tile white/ Satin white 300x600mm 
(Plain) Make : -Johnson</t>
  </si>
  <si>
    <t>Ceramic wall tile (Printed) With customize /  Satin white 300x600mm
line work Make : -Johnson</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</si>
  <si>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</si>
  <si>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Dolphy White ABS Wall Mounted 400 ml Liquid Soap Dispenser/ Dolphy – DSDR 0065 which is manual not automatic. But the alternative specs are mentioned for Automatic.- will use current only of Dolphy/censor one will be use for flagship stores only.</t>
  </si>
  <si>
    <t xml:space="preserve">SITC RO Water booster pump upto 1 HP Auto Cut Type , mounting with rubber pad &amp; nut bolt (Make Crompton Grundfoss,Danfoss ,Kirloskar or equivalent)  </t>
  </si>
  <si>
    <t xml:space="preserve">SITC RO Water booster pump 0.5  HP Auto Cut Type , mounting with rubber pad &amp; nut bolt (Make Crompton Grundfoss,Danfoss ,Kirloskar or equivalent)  </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</si>
  <si>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</si>
  <si>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Wall Corner Guard</t>
  </si>
  <si>
    <t>Providing &amp; fixing MS Tube 25mmX25mm finish in black Powder coat (0.5 micron) for Booth area articlad wall till skirting level as/drawing.</t>
  </si>
  <si>
    <t>MS Tube Wall guards for articlad</t>
  </si>
  <si>
    <t>Supply, installation, testing &amp; commissioning of 2 zone based conventional Fire alarm control panel with standard set complete as required.</t>
  </si>
  <si>
    <t>Fixing of Light Fixtures Provided by JFL (Hood lights are in hood vendor scope)</t>
  </si>
  <si>
    <t>Qty</t>
  </si>
  <si>
    <t>Amount</t>
  </si>
  <si>
    <t>Providing and Fixing in position softboard as specified size. complete in all respect as per detailed drawing. Panel Size : 1200 x 900</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</si>
  <si>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</si>
  <si>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</si>
  <si>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</si>
  <si>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</si>
  <si>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Hindware - Enigma or equivalent- wall mounted closet with Quiet-Close seat and cover (Catalogue no. 92024, Colour - Star white) </t>
  </si>
  <si>
    <t>Hindware or equivalent- Conceale Cistern (Concealo) and Face Plate (Concealo - Shell) / Flushing cistern can be identify from Vendor according to WC.</t>
  </si>
  <si>
    <t>Hindware table top wash basin  Fornte white 91043 or equivalent</t>
  </si>
  <si>
    <t>Toilet paper holder with cover - Hindware - (Catalogue no. F880003) or equivalent</t>
  </si>
  <si>
    <t>Hindware - Quadra Pillar cock - (Catalogue no. F380001CP, Finish - Chrome) or equivalent</t>
  </si>
  <si>
    <t>SS Kitchen Paper Holder 9" (Make : Hindware chrome F840008CP or equivalent)</t>
  </si>
  <si>
    <t>Conceal coak for makeline sink (Make- Hindware F310003ACP  OR equivalent)  Regular Body Suitable for 15mm Pipe Line with Spindle Extension &amp; Plastic Protection Cap (without Exposed Parts) OR equivalent</t>
  </si>
  <si>
    <t>Hindware Magma -1719 Artistic Basin-510X360X120 wall hung (white) or equivalent.</t>
  </si>
  <si>
    <t>Hindware-Health Faucet  F 160013 CP ABS With Rubbit Cleaning System</t>
  </si>
  <si>
    <t>Johnson Endura Stepping Stone -DONAPAULA PLAIN 600x600</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</si>
  <si>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</si>
  <si>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</si>
  <si>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</si>
  <si>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Laminate on panelling </t>
  </si>
  <si>
    <t>o op1</t>
  </si>
  <si>
    <t>o op2</t>
  </si>
  <si>
    <t>o op3</t>
  </si>
  <si>
    <t>o op4</t>
  </si>
  <si>
    <t>Supplying &amp; erecting mains with 2x4 sq.mm and earth wire 2.5 sqmm FRLS PVC copper wire laid with conduit/trunking/inside pole/Bus bars or any other places.</t>
  </si>
  <si>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</si>
  <si>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Labour Rate</t>
  </si>
  <si>
    <t>Total Rate</t>
  </si>
  <si>
    <t>(A)</t>
  </si>
  <si>
    <t>(B)</t>
  </si>
  <si>
    <t>Material Rate</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</si>
  <si>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</si>
  <si>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</si>
  <si>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r>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t>
    </r>
    <r>
      <rPr>
        <b/>
        <sz val="10"/>
        <rFont val="Times New Roman"/>
        <family val="1"/>
      </rPr>
      <t xml:space="preserve"> </t>
    </r>
    <r>
      <rPr>
        <sz val="10"/>
        <rFont val="Times New Roman"/>
        <family val="1"/>
      </rPr>
      <t>Including protection plaster
Ponding test to be carried out for minimum 48 hours. 
Approved makes : Zydex, sika</t>
    </r>
  </si>
  <si>
    <r>
      <t>Providing &amp; fixing Rolling Shutter including motarized mechanism to be operated with key/switch  of min. 20 guage MS sheet, including floor locks, guide rail, first quality enamel paint (</t>
    </r>
    <r>
      <rPr>
        <sz val="10"/>
        <rFont val="Times New Roman"/>
        <family val="1"/>
      </rPr>
      <t xml:space="preserve"> 1 coat of primer &amp; 2 or more coat of paint until achieved smooth finish )</t>
    </r>
    <r>
      <rPr>
        <sz val="10"/>
        <color rgb="FFFF0000"/>
        <rFont val="Times New Roman"/>
        <family val="1"/>
      </rPr>
      <t>.</t>
    </r>
    <r>
      <rPr>
        <sz val="10"/>
        <color theme="1"/>
        <rFont val="Times New Roman"/>
        <family val="1"/>
      </rPr>
      <t xml:space="preserve"> Rate including cost of transportation, loading, unloading, scaffolding, wastage, taxes etc. as mentioned in drawings  directed by Site Engineer.</t>
    </r>
  </si>
  <si>
    <r>
      <t>Providing &amp; fixing manual Rolling Shutter including manual gear box of min. 20 guage MS sheet, including floor locks, guide rail, first quality enamel paint  (</t>
    </r>
    <r>
      <rPr>
        <sz val="10"/>
        <rFont val="Times New Roman"/>
        <family val="1"/>
      </rPr>
      <t xml:space="preserve"> 1 coat of primer &amp; 2 or more coat of paint until achieved smooth finish</t>
    </r>
    <r>
      <rPr>
        <sz val="10"/>
        <color theme="1"/>
        <rFont val="Times New Roman"/>
        <family val="1"/>
      </rPr>
      <t xml:space="preserve"> ). Rate including cost of transportation, loading, unloading, scaffolding, wastage, taxes etc. as mentioned in drawings  directed by Site Engineer.</t>
    </r>
  </si>
  <si>
    <r>
      <t xml:space="preserve">Tiles for Flooring     (General seating area)
FF 01 Kajaria -Fog Perla, cool cement, cool silver (Matt Finish) /Somany-Ethos grey </t>
    </r>
    <r>
      <rPr>
        <b/>
        <sz val="10"/>
        <rFont val="Times New Roman"/>
        <family val="1"/>
      </rPr>
      <t>(Details- Refer Material Spec. sheet)</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</si>
  <si>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</si>
  <si>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</si>
  <si>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</si>
  <si>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</si>
  <si>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</si>
  <si>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</si>
  <si>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</si>
  <si>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</si>
  <si>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</si>
  <si>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</si>
  <si>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</si>
  <si>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</si>
  <si>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r>
      <t>Dado Tile Cladding  - Johson- Plain grey/Somany -EC sapphire matt(Toilets).</t>
    </r>
    <r>
      <rPr>
        <b/>
        <sz val="10"/>
        <color theme="1"/>
        <rFont val="Times New Roman"/>
        <family val="1"/>
      </rPr>
      <t xml:space="preserve"> (Details- Refer Material Spec. sheet) </t>
    </r>
  </si>
  <si>
    <r>
      <t xml:space="preserve">Providing and fixing in position </t>
    </r>
    <r>
      <rPr>
        <sz val="10"/>
        <color rgb="FF0000FF"/>
        <rFont val="Times New Roman"/>
        <family val="1"/>
      </rPr>
      <t>Glazed Vitrified Tile</t>
    </r>
    <r>
      <rPr>
        <sz val="10"/>
        <rFont val="Times New Roman"/>
        <family val="1"/>
      </rPr>
      <t xml:space="preserv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r>
  </si>
  <si>
    <r>
      <t xml:space="preserve">Providing and Fixing in position suspended type 12 mm  Bison Board False Ceiling with required M.S frame (50x50 mm ,18 gauge with </t>
    </r>
    <r>
      <rPr>
        <sz val="10"/>
        <rFont val="Times New Roman"/>
        <family val="1"/>
      </rPr>
      <t>1 coat of primer &amp; 2 or more coat of paint until achieved smooth finish as per drawing</t>
    </r>
    <r>
      <rPr>
        <sz val="10"/>
        <color theme="1"/>
        <rFont val="Times New Roman"/>
        <family val="1"/>
      </rPr>
      <t xml:space="preserve">) 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r>
  </si>
  <si>
    <r>
      <t xml:space="preserve">ACP Fale Ceiling. </t>
    </r>
    <r>
      <rPr>
        <b/>
        <sz val="10"/>
        <color theme="1"/>
        <rFont val="Times New Roman"/>
        <family val="1"/>
      </rPr>
      <t>(Details- Refer Material Spec. sheet)</t>
    </r>
  </si>
  <si>
    <r>
      <t>Providing and Fixing in position suspended type 4mm thk ACP  False Ceiling with required M.S frame 50x50 mm ,18 Gauge</t>
    </r>
    <r>
      <rPr>
        <sz val="10"/>
        <rFont val="Times New Roman"/>
        <family val="1"/>
      </rPr>
      <t xml:space="preserve"> and </t>
    </r>
    <r>
      <rPr>
        <sz val="10"/>
        <color theme="1"/>
        <rFont val="Times New Roman"/>
        <family val="1"/>
      </rPr>
      <t xml:space="preserve">work/ fixing arrangement of </t>
    </r>
    <r>
      <rPr>
        <b/>
        <sz val="10"/>
        <color theme="1"/>
        <rFont val="Times New Roman"/>
        <family val="1"/>
      </rPr>
      <t>2'x2' c/c</t>
    </r>
    <r>
      <rPr>
        <sz val="10"/>
        <color theme="1"/>
        <rFont val="Times New Roman"/>
        <family val="1"/>
      </rPr>
      <t xml:space="preserve"> and accessories, including groove joint filler, tapes, cut out for lights, &amp; fixing for cove/ pelmet / box of approved size with necessary M.S. brackets / supports for light fittings / Blinds, cleaning etc. complete as per detail drawing, as specified and as directed by Site Engineer.</t>
    </r>
  </si>
  <si>
    <r>
      <t xml:space="preserve">Providing and Fixing in position Ceiling Suspended Metal Grid frame (1500 x 900 ) made out of 25x25mm m.s. hollow box pipe finished with approved shade  of </t>
    </r>
    <r>
      <rPr>
        <sz val="10"/>
        <rFont val="Times New Roman"/>
        <family val="1"/>
      </rPr>
      <t xml:space="preserve">.5 micron </t>
    </r>
    <r>
      <rPr>
        <sz val="10"/>
        <color theme="1"/>
        <rFont val="Times New Roman"/>
        <family val="1"/>
      </rPr>
      <t xml:space="preserve">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r>
  </si>
  <si>
    <r>
      <t>Bison Partition -</t>
    </r>
    <r>
      <rPr>
        <b/>
        <sz val="10"/>
        <color theme="1"/>
        <rFont val="Times New Roman"/>
        <family val="1"/>
      </rPr>
      <t xml:space="preserve"> P1</t>
    </r>
  </si>
  <si>
    <r>
      <rPr>
        <b/>
        <sz val="10"/>
        <rFont val="Times New Roman"/>
        <family val="1"/>
      </rPr>
      <t>Framing</t>
    </r>
    <r>
      <rPr>
        <sz val="10"/>
        <rFont val="Times New Roman"/>
        <family val="1"/>
      </rPr>
      <t xml:space="preserve">-Cutting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r>
  </si>
  <si>
    <r>
      <t xml:space="preserve">Ply Panelling - </t>
    </r>
    <r>
      <rPr>
        <b/>
        <sz val="10"/>
        <color theme="1"/>
        <rFont val="Times New Roman"/>
        <family val="1"/>
      </rPr>
      <t>PN3</t>
    </r>
    <r>
      <rPr>
        <sz val="10"/>
        <color theme="1"/>
        <rFont val="Times New Roman"/>
        <family val="1"/>
      </rPr>
      <t xml:space="preserve">
</t>
    </r>
  </si>
  <si>
    <r>
      <t>Dado Brick / Tile Cladding - 3 (Booth seating area)-</t>
    </r>
    <r>
      <rPr>
        <u/>
        <sz val="10"/>
        <color theme="1"/>
        <rFont val="Times New Roman"/>
        <family val="1"/>
      </rPr>
      <t>(ACG 795 Articlad-Aggregate Material-German Handmade)</t>
    </r>
  </si>
  <si>
    <r>
      <t>Dado Brick / Tile Cladding - 3 (Booth seating area)-</t>
    </r>
    <r>
      <rPr>
        <u/>
        <sz val="10"/>
        <color theme="1"/>
        <rFont val="Times New Roman"/>
        <family val="1"/>
      </rPr>
      <t>(ACG 795 Articlad- Aggregate Material-German Handmade)</t>
    </r>
  </si>
  <si>
    <r>
      <t>Dado Brick / Tile Cladding - 3 (Booth seating area)-</t>
    </r>
    <r>
      <rPr>
        <u/>
        <sz val="10"/>
        <color theme="1"/>
        <rFont val="Times New Roman"/>
        <family val="1"/>
      </rPr>
      <t>MCM(Code -A Series Brick 54058)</t>
    </r>
  </si>
  <si>
    <r>
      <t>Dado Brick / Tile Cladding - White Brick at Entrance area-</t>
    </r>
    <r>
      <rPr>
        <u/>
        <sz val="10"/>
        <color theme="1"/>
        <rFont val="Times New Roman"/>
        <family val="1"/>
      </rPr>
      <t>Articlad ACG 555 Exterior Grade-Aggregate Material-German Handmade</t>
    </r>
  </si>
  <si>
    <r>
      <t>Dado Brick / Tile Cladding - White Brick at Entrance area-</t>
    </r>
    <r>
      <rPr>
        <u/>
        <sz val="10"/>
        <color theme="1"/>
        <rFont val="Times New Roman"/>
        <family val="1"/>
      </rPr>
      <t>MCM Clay Tile(Code -K series ,facing brick /052)</t>
    </r>
  </si>
  <si>
    <r>
      <t xml:space="preserve">Dado Brick / Tile Cladding - White Brick at Entrance area- </t>
    </r>
    <r>
      <rPr>
        <u/>
        <sz val="10"/>
        <color theme="1"/>
        <rFont val="Times New Roman"/>
        <family val="1"/>
      </rPr>
      <t>Unistone (Dholpur)</t>
    </r>
  </si>
  <si>
    <r>
      <t xml:space="preserve">Exterior Textured Paint </t>
    </r>
    <r>
      <rPr>
        <u/>
        <sz val="10"/>
        <color theme="1"/>
        <rFont val="Times New Roman"/>
        <family val="1"/>
      </rPr>
      <t>(Spectrum/Equivalent  -Graniplast stone dust finish)</t>
    </r>
    <r>
      <rPr>
        <sz val="10"/>
        <color theme="1"/>
        <rFont val="Times New Roman"/>
        <family val="1"/>
      </rPr>
      <t xml:space="preserve"> on facade portal- Refer material specification sheet</t>
    </r>
  </si>
  <si>
    <r>
      <t>Painting - Textured Paint -</t>
    </r>
    <r>
      <rPr>
        <b/>
        <sz val="10"/>
        <rFont val="Times New Roman"/>
        <family val="1"/>
      </rPr>
      <t>(Details- Refer Material Spec. sheet)</t>
    </r>
    <r>
      <rPr>
        <sz val="10"/>
        <rFont val="Times New Roman"/>
        <family val="1"/>
      </rPr>
      <t xml:space="preserve">
(Vertical Exposed Surfaces)</t>
    </r>
  </si>
  <si>
    <r>
      <t>Providing and fixing of PVC water vertical type storage tanks of the approved quality, including making solid  work complete in all respects with gate valve,</t>
    </r>
    <r>
      <rPr>
        <sz val="10"/>
        <color rgb="FF0070C0"/>
        <rFont val="Times New Roman"/>
        <family val="1"/>
      </rPr>
      <t xml:space="preserve"> float valve</t>
    </r>
    <r>
      <rPr>
        <sz val="10"/>
        <color theme="1"/>
        <rFont val="Times New Roman"/>
        <family val="1"/>
      </rPr>
      <t xml:space="preserve"> and necessary accessiories .(Sintex or equivalent make of Capacity - 200-250 ltrs)</t>
    </r>
  </si>
  <si>
    <r>
      <t>WC</t>
    </r>
    <r>
      <rPr>
        <b/>
        <sz val="10"/>
        <rFont val="Times New Roman"/>
        <family val="1"/>
      </rPr>
      <t xml:space="preserve"> (Details - Refer Toilet Specs.)</t>
    </r>
  </si>
  <si>
    <r>
      <t xml:space="preserve">Wash Basin </t>
    </r>
    <r>
      <rPr>
        <b/>
        <sz val="10"/>
        <rFont val="Times New Roman"/>
        <family val="1"/>
      </rPr>
      <t>(Details - Refer Toilet Specs.)</t>
    </r>
  </si>
  <si>
    <r>
      <t xml:space="preserve">Soap Dispenser Wash Basin </t>
    </r>
    <r>
      <rPr>
        <b/>
        <sz val="10"/>
        <rFont val="Times New Roman"/>
        <family val="1"/>
      </rPr>
      <t>(Details - Refer Toilet Specs.)</t>
    </r>
  </si>
  <si>
    <r>
      <t xml:space="preserve">Jet Spray (Health Faucet)  </t>
    </r>
    <r>
      <rPr>
        <b/>
        <sz val="10"/>
        <rFont val="Times New Roman"/>
        <family val="1"/>
      </rPr>
      <t>(Details - Refer Toilet Specs.)</t>
    </r>
  </si>
  <si>
    <r>
      <t xml:space="preserve">Providing and fixing TPN/DP </t>
    </r>
    <r>
      <rPr>
        <sz val="10"/>
        <color rgb="FF000000"/>
        <rFont val="Times New Roman"/>
        <family val="1"/>
      </rPr>
      <t>enclosure box</t>
    </r>
    <r>
      <rPr>
        <sz val="10"/>
        <color theme="1"/>
        <rFont val="Times New Roman"/>
        <family val="1"/>
      </rPr>
      <t xml:space="preserve"> for indoor purpose</t>
    </r>
  </si>
  <si>
    <r>
      <t xml:space="preserve">Providing and fixing TPN/DP </t>
    </r>
    <r>
      <rPr>
        <sz val="10"/>
        <color rgb="FF000000"/>
        <rFont val="Times New Roman"/>
        <family val="1"/>
      </rPr>
      <t>enclosure box</t>
    </r>
    <r>
      <rPr>
        <b/>
        <sz val="10"/>
        <color rgb="FF000000"/>
        <rFont val="Times New Roman"/>
        <family val="1"/>
      </rPr>
      <t xml:space="preserve"> </t>
    </r>
    <r>
      <rPr>
        <sz val="10"/>
        <color rgb="FF000000"/>
        <rFont val="Times New Roman"/>
        <family val="1"/>
      </rPr>
      <t>(Wheather Proof)</t>
    </r>
    <r>
      <rPr>
        <sz val="10"/>
        <color theme="1"/>
        <rFont val="Times New Roman"/>
        <family val="1"/>
      </rPr>
      <t xml:space="preserve"> for outdoor purposes</t>
    </r>
  </si>
  <si>
    <r>
      <t>Point wiring shall include FRLS</t>
    </r>
    <r>
      <rPr>
        <b/>
        <sz val="10"/>
        <rFont val="Times New Roman"/>
        <family val="1"/>
      </rPr>
      <t xml:space="preserve"> </t>
    </r>
    <r>
      <rPr>
        <sz val="10"/>
        <rFont val="Times New Roman"/>
        <family val="1"/>
      </rPr>
      <t xml:space="preserve">wire with all necessary "MMS PVC CONDUIT", with all fittings ,  accessories , couplings,collars etc., junction / pull / inspection boxes, wires, supports,bushings lamp holders, ceiling rose, flexible conduit, fan hooks wherever required, modular switch, switch box, Fan electronic regulator &amp; terminations using tinned copper lugs of crimping type with cheisling and scaffolding.  The scope of sub mains wiring from Panel to DB are excluded.All wiring should be terminated with coupler &amp; connectors.All lighting fixture wiring shall be carried out for primary point using 1.5sqmm copper stranded &amp; for secondary wiring </t>
    </r>
    <r>
      <rPr>
        <sz val="10"/>
        <color rgb="FF00B0F0"/>
        <rFont val="Times New Roman"/>
        <family val="1"/>
      </rPr>
      <t xml:space="preserve">1sqmm </t>
    </r>
    <r>
      <rPr>
        <sz val="10"/>
        <rFont val="Times New Roman"/>
        <family val="1"/>
      </rPr>
      <t xml:space="preserve">copper stranded conductor 660/1100V  grade PVC insulated wire in "PVC  Conduit".  Individual junction/inspection boxes shall be provided for each lighting fitting for the purpose of looping from fitting to fitting. 
</t>
    </r>
    <r>
      <rPr>
        <b/>
        <sz val="10"/>
        <rFont val="Times New Roman"/>
        <family val="1"/>
      </rPr>
      <t>From switch board/DB to first light fitting will be termed as primary point and First fitting to subsequent fitting on the same circuit shall be as termed secondary point. Light point wiring shall excluded submains wiring from Panel to DB. The scope of light point wiring starts after switch board/DB where switching control is directly from DB.</t>
    </r>
  </si>
  <si>
    <r>
      <t xml:space="preserve">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</si>
  <si>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MMS PVC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</si>
  <si>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t>
    </r>
    <r>
      <rPr>
        <b/>
        <sz val="10"/>
        <rFont val="Times New Roman"/>
        <family val="1"/>
      </rPr>
      <t>upto 10 Mt. wire length is inclusive.</t>
    </r>
  </si>
  <si>
    <r>
      <t>Supply, Installation, Testing &amp; Commissioning of mains with 2 X 1.5 sq.mm and earth wire 1.5 sqmm FRLS PVC copper wire ,in rigid  MS conduit min.25 mm dia, for light/fan/exhaust point from DB to point including all required accessories,etc  as per specification.</t>
    </r>
    <r>
      <rPr>
        <b/>
        <sz val="10"/>
        <rFont val="Times New Roman"/>
        <family val="1"/>
      </rPr>
      <t>(If wire length increase above 10 mt mentioned in lighting circuit)</t>
    </r>
  </si>
  <si>
    <r>
      <t xml:space="preserve">Supplying &amp; erecting  </t>
    </r>
    <r>
      <rPr>
        <sz val="10"/>
        <color rgb="FFFF0000"/>
        <rFont val="Times New Roman"/>
        <family val="1"/>
      </rPr>
      <t>MMS</t>
    </r>
    <r>
      <rPr>
        <sz val="10"/>
        <rFont val="Times New Roman"/>
        <family val="1"/>
      </rPr>
      <t xml:space="preserve"> PVC flexible Conduit 25 mm dia.conforming to I.S. and approved make with required number of couplings, bushes, check nuts etc. </t>
    </r>
  </si>
  <si>
    <r>
      <t xml:space="preserve">Supplying and making indoor Cable end Termination of following sizes 1.1kV grade LT XLPE insulated, HR PVC sheathed, stranded Aluminum/copper conductor, Armoured/ Unarmoured cables as per IS:7098 part-I including cost of tinned copper / Aluminium heavy duty crimpping lugs, </t>
    </r>
    <r>
      <rPr>
        <b/>
        <u/>
        <sz val="10"/>
        <color rgb="FF000000"/>
        <rFont val="Times New Roman"/>
        <family val="1"/>
      </rPr>
      <t>double compression weatherproof glands</t>
    </r>
    <r>
      <rPr>
        <sz val="10"/>
        <color rgb="FF000000"/>
        <rFont val="Times New Roman"/>
        <family val="1"/>
      </rPr>
      <t>, insulation tape, Name Plate at Both Ends and all necessary material to complete the termination.</t>
    </r>
  </si>
  <si>
    <r>
      <t>3C x 2.5mm</t>
    </r>
    <r>
      <rPr>
        <vertAlign val="superscript"/>
        <sz val="10"/>
        <color theme="1"/>
        <rFont val="Times New Roman"/>
        <family val="1"/>
      </rPr>
      <t>2</t>
    </r>
    <r>
      <rPr>
        <sz val="10"/>
        <color theme="1"/>
        <rFont val="Times New Roman"/>
        <family val="1"/>
      </rPr>
      <t xml:space="preserve"> 1100V grade flexible copper conductor sheathed FLRS PVC cable (P, N, IG)- IS 694/1990.</t>
    </r>
  </si>
  <si>
    <r>
      <t>3C x 4.0mm</t>
    </r>
    <r>
      <rPr>
        <vertAlign val="superscript"/>
        <sz val="10"/>
        <rFont val="Times New Roman"/>
        <family val="1"/>
      </rPr>
      <t>2</t>
    </r>
    <r>
      <rPr>
        <sz val="10"/>
        <rFont val="Times New Roman"/>
        <family val="1"/>
      </rPr>
      <t xml:space="preserve"> 1100V grade flexible copper conductor sheathed FLRS PVC cable (P, N, IG)- IS 694/1990.</t>
    </r>
  </si>
  <si>
    <r>
      <rPr>
        <sz val="10"/>
        <color rgb="FF000000"/>
        <rFont val="Times New Roman"/>
        <family val="1"/>
      </rPr>
      <t xml:space="preserve"> </t>
    </r>
    <r>
      <rPr>
        <sz val="10"/>
        <color theme="1"/>
        <rFont val="Times New Roman"/>
        <family val="1"/>
      </rPr>
      <t>VGA cable Including spliter</t>
    </r>
  </si>
  <si>
    <r>
      <t>Supply, Installation, Testing and Commissioning of factory made lock-forming quality</t>
    </r>
    <r>
      <rPr>
        <b/>
        <sz val="10"/>
        <rFont val="Times New Roman"/>
        <family val="1"/>
      </rPr>
      <t xml:space="preserve"> flat oval spiral ducting</t>
    </r>
    <r>
      <rPr>
        <sz val="10"/>
        <rFont val="Times New Roman"/>
        <family val="1"/>
      </rPr>
      <t xml:space="preserve"> of approved makes complying with IS: 277 and having 120 GSM coating classification with elbows, turning vanes, volume control dampers, G.I. supports, hangers, etc. required accessories .  The price shall include the cost of threaded rod supports/Gripples for open ceiling area etc.  The item also include providing &amp; applying two coat  of approved make anti corrosive paint over a coat of primer as per manufacturers/architect's recommendations. </t>
    </r>
  </si>
  <si>
    <r>
      <t xml:space="preserve">Supply, Installation, Testing and Commissioning of Site Fabricated </t>
    </r>
    <r>
      <rPr>
        <b/>
        <sz val="10"/>
        <rFont val="Times New Roman"/>
        <family val="1"/>
      </rPr>
      <t xml:space="preserve">rectangular GI ducting </t>
    </r>
    <r>
      <rPr>
        <sz val="10"/>
        <rFont val="Times New Roman"/>
        <family val="1"/>
      </rPr>
      <t xml:space="preserve">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t>
    </r>
    <r>
      <rPr>
        <b/>
        <sz val="10"/>
        <rFont val="Times New Roman"/>
        <family val="1"/>
      </rPr>
      <t>(M.S supports / M.S Frame</t>
    </r>
    <r>
      <rPr>
        <sz val="10"/>
        <rFont val="Times New Roman"/>
        <family val="1"/>
      </rPr>
      <t xml:space="preserve"> </t>
    </r>
    <r>
      <rPr>
        <b/>
        <sz val="10"/>
        <rFont val="Times New Roman"/>
        <family val="1"/>
      </rPr>
      <t xml:space="preserve">For Duct travelling Vertical up to Terrace, necessary flange type opening at specific interval for duct cleaning etc. for kitchen exhaust duct )as per specifications. </t>
    </r>
    <r>
      <rPr>
        <sz val="10"/>
        <rFont val="Times New Roman"/>
        <family val="1"/>
      </rPr>
      <t>The price shall include the cost of threaded rod support. The item also include providing &amp; applying two coat of approved make anti corrosive paint over a coat of primer as per manufacturers/architect's recommendations,also with cheisling and scaffolding if required.</t>
    </r>
  </si>
  <si>
    <r>
      <rPr>
        <b/>
        <sz val="10"/>
        <rFont val="Times New Roman"/>
        <family val="1"/>
      </rPr>
      <t>Air Grille :</t>
    </r>
    <r>
      <rPr>
        <sz val="10"/>
        <rFont val="Times New Roman"/>
        <family val="1"/>
      </rPr>
      <t xml:space="preserve"> Supply, installation, testing and commissioning of extruded aluminium powder coated linear grill without volume control dampers as  perthe approved drawings and specifications. Colour of the Grille should be match with the False ceiling colour. It should be zero degree deflection. Return air grille should be four side flange &amp; also should have flange end at the end of the grille, If required use perforated sheet in black colour of necessary thickness to avoid light refection. (Colour should be match with the colour code of ceiling/ducting). </t>
    </r>
  </si>
  <si>
    <r>
      <rPr>
        <b/>
        <sz val="10"/>
        <rFont val="Times New Roman"/>
        <family val="1"/>
      </rPr>
      <t xml:space="preserve">VCD :- </t>
    </r>
    <r>
      <rPr>
        <sz val="10"/>
        <rFont val="Times New Roman"/>
        <family val="1"/>
      </rPr>
      <t xml:space="preserve">Supply, installation, testing and commissioning of 150mm wide GSS Volume Control Dampers with 18G GI casing &amp; 20G GI Blade, complete with chrome plated Spindle lubricating bush and quadrent to suit Manual operation. </t>
    </r>
  </si>
  <si>
    <r>
      <rPr>
        <b/>
        <sz val="10"/>
        <color theme="1"/>
        <rFont val="Times New Roman"/>
        <family val="1"/>
      </rPr>
      <t>Collar Damper for Supply air Grill :-</t>
    </r>
    <r>
      <rPr>
        <sz val="10"/>
        <color theme="1"/>
        <rFont val="Times New Roman"/>
        <family val="1"/>
      </rPr>
      <t xml:space="preserve"> Supply, Installation, Testing &amp; Commissioning of opposite balde collar with black matt finish for fresh air supply grill.</t>
    </r>
  </si>
  <si>
    <t>Hindware -Quadra which is actually “Quadra Bib Cock 2 in 1 with wall flange” or equivalent</t>
  </si>
  <si>
    <t>Providing &amp; erecting Hot deeped Galvanised Perforated type Cable tray manufactured from 18 swg (1.6 mm thick) GI sheet of 300 mm width &amp; 50 mm height complete with necessary coupler plates &amp; hardware  in approved manner. Including Paints</t>
  </si>
  <si>
    <t>Providing &amp; erecting Hot deeped Galvanised Non -Perforated type Cable tray manufactured from 18 swg (1.6 mm thick) GI sheet of 300 mm width &amp; 50 mm height complete with necessary coupler plates &amp; hardware in approved manner  Including Paint</t>
  </si>
  <si>
    <t>Providing &amp; erecting Hot deeped Galvanised Perforated type Cable tray manufactured from 18 swg (1.6 mm thick) GI sheet of 200 mm width &amp; 50 mm height complete with necessary coupler plates &amp; hardware in approved manner.Including Paint</t>
  </si>
  <si>
    <t>Providing &amp; erecting Hot deeped Galvanised Non -Perforated type Cable tray manufactured from 18 swg (1.6 mm thick) GI sheet of 200 mm width &amp; 50 mm height complete with necessary coupler plates &amp; hardware in approved manner.Including Paint</t>
  </si>
  <si>
    <t>Providing &amp; erecting Hot deeped Galvanised Perforated type Cable tray manufactured from 18 swg (1.6 mm thick) GI sheet of 100 mm width &amp; 50 mm height complete with necessary coupler plates &amp; hardware in approved manner.Including Paint</t>
  </si>
  <si>
    <t>Providing &amp; erecting Hot deeped Galvanised Non- Perforated type Cable tray manufactured from 18 swg (1.6 mm thick) GI sheet of 100 mm width &amp; 50 mm height complete with necessary coupler plates &amp; hardware in approved manner.Including Paint</t>
  </si>
  <si>
    <t>Providing &amp; erecting Hot deeped Galvanised Perforated type Cable tray manufactured from 18 swg (1.6 mm thick) GI sheet of 50 mm width &amp; 50 mm height complete with necessary coupler plates &amp; hardware in approved manner.Including Paint</t>
  </si>
  <si>
    <r>
      <t>Providing &amp; erecting Hot deeped Galvanised Non -Perforated type Cable tray manufactured from 18 swg (</t>
    </r>
    <r>
      <rPr>
        <u/>
        <sz val="10"/>
        <rFont val="Times New Roman"/>
        <family val="1"/>
      </rPr>
      <t xml:space="preserve">1.6 mm thick) </t>
    </r>
    <r>
      <rPr>
        <sz val="10"/>
        <rFont val="Times New Roman"/>
        <family val="1"/>
      </rPr>
      <t>GI sheet of 50 mm width &amp; 50 mm height complete with necessary coupler plates &amp; hardware in approved manner.Including Paint</t>
    </r>
  </si>
  <si>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</si>
  <si>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</si>
  <si>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</si>
  <si>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</si>
  <si>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</si>
  <si>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</si>
  <si>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</si>
  <si>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</si>
  <si>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First Point wiring with 16A, 3Pin combined shuttered wall socket outlet and controlled by a 16A one way switch with indicator.</t>
  </si>
  <si>
    <t>Extra loop point wiring with 16A, 3Pin combined shuttered wall socket outlet and controlled by a 16A one way switch with indicator.upto 6 mtr wiring</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</si>
  <si>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</si>
  <si>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</si>
  <si>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Power Point wiring(MS conduit)</t>
  </si>
  <si>
    <t>All switch socket wiring shall be carried out for primary point using 3x2.5 sq mm wire in "MS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</si>
  <si>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h.2</t>
  </si>
  <si>
    <t>h.3</t>
  </si>
  <si>
    <t>h.4</t>
  </si>
  <si>
    <t>All switch socket wiring shall be carried out for primary point using 3X4 sq mm wire in "MS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</si>
  <si>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j.1</t>
  </si>
  <si>
    <t>j.2</t>
  </si>
  <si>
    <t>j.3</t>
  </si>
  <si>
    <t>j.4</t>
  </si>
  <si>
    <t>j.5</t>
  </si>
  <si>
    <t>k.1</t>
  </si>
  <si>
    <t>k.2</t>
  </si>
  <si>
    <t>k.3</t>
  </si>
  <si>
    <t>k.4</t>
  </si>
  <si>
    <t>k.5</t>
  </si>
  <si>
    <t>Shera  board  Paneling for Textured paint /White Paint at Façade</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</si>
  <si>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</si>
  <si>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ah</t>
  </si>
  <si>
    <t>Providing and fixing in position panelling made out of 8x 150 x 3000 mm Shera board Teak planks (with application of 2 coat of primer on all side of shera plank &amp; finished with Duco paint-Armada blue or colour matching to Pantone shade PMS 2965 C on shera Planks)  to be fixed on 25x25x1.5 mm Alluminium/MS framework to be painted with anti -corrosion Paint on all sides and Duco Painted  M S  Border size of 25X25x1.5 to be fixed all around the signage. Complete as per store front Detail and as specified in Drawing.(Cost will include Shera board Teak Planks &amp; ,Frame)Approved make - Asain paint.</t>
  </si>
  <si>
    <t>OGT Installation with all required plumbing fittings (CPVC) pipe of 32mm dia under three sink unit</t>
  </si>
  <si>
    <t>Rate</t>
  </si>
  <si>
    <t>Area</t>
  </si>
  <si>
    <t>A. CIVIL &amp; INTERIOR BOQ-Ahemedabad Airport</t>
  </si>
  <si>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</si>
  <si>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t>Painting - Asain coal mine 8301 (Vertical Exposed Surfaces)</t>
  </si>
  <si>
    <t xml:space="preserve">Painting - Asain coal mine 8301 (Ceiling)
</t>
  </si>
  <si>
    <t>Corrugated Sheet with Aluminium Framing</t>
  </si>
  <si>
    <t xml:space="preserve">Providing and fixing in position GI sheet made out of 22 gauage GI-V shape round banding sheet  &amp; finished with powder coating (Armada Blue) to be fixed on 100x50x60 mm Aluminium/MS frameWORK with 2mm thk &amp; 50x50 mm aluminium/MS angle to be painted with anti- corrosion paint on all side and powder coated aluminium rectangular tube border size 100x25x1.5 to be fixed all round the signage. Complete as per store front details and specified in drawing.  </t>
  </si>
  <si>
    <t>References</t>
  </si>
  <si>
    <t>Area - M2 (can be P line area of the boundary is odd)</t>
  </si>
  <si>
    <t>length - overall in Meters</t>
  </si>
  <si>
    <t>Width - overall in Meters</t>
  </si>
  <si>
    <t>Dado height</t>
  </si>
  <si>
    <t>False ceiling heights</t>
  </si>
  <si>
    <t>True ceiling heights</t>
  </si>
  <si>
    <t>Carpet area of the café including the toilet ( as per P line)</t>
  </si>
  <si>
    <t>Seating area/ Wash basin area</t>
  </si>
  <si>
    <t>BOH/ work room area/ Change room/ Cold storage</t>
  </si>
  <si>
    <t>Addition of the above areas</t>
  </si>
  <si>
    <t>Sr. No.</t>
  </si>
  <si>
    <t>Description</t>
  </si>
  <si>
    <t>Length</t>
  </si>
  <si>
    <t>Widht</t>
  </si>
  <si>
    <t>Height</t>
  </si>
  <si>
    <t>Total</t>
  </si>
  <si>
    <t xml:space="preserve">Brick Wall ,Partitions,Existing Wall Plaster ,Electrical conduits, wiring,DB,sockets and Punning removing </t>
  </si>
  <si>
    <t>Sqmt</t>
  </si>
  <si>
    <t>Existing Wall tiles, Floor Tiles and including base,PCC removing- Total area</t>
  </si>
  <si>
    <t>False ceiling demoilition- Grid ceiling</t>
  </si>
  <si>
    <t>façade and glass demolition</t>
  </si>
  <si>
    <t>P / L Cement Concrete 1:3:6 ( 1 cement : 3 coarse sand 6 graded stone aggregate 20mm nominal size ) under floor upto 50 mm</t>
  </si>
  <si>
    <t>BOH area</t>
  </si>
  <si>
    <t>Workroom area</t>
  </si>
  <si>
    <t>Cumt</t>
  </si>
  <si>
    <t>Cuft</t>
  </si>
  <si>
    <t>115mm thk brick wall</t>
  </si>
  <si>
    <t>150mm thick Brick Masonry</t>
  </si>
  <si>
    <t>Low ht wall</t>
  </si>
  <si>
    <t>Less door</t>
  </si>
  <si>
    <t>Left wal</t>
  </si>
  <si>
    <t>Back wall</t>
  </si>
  <si>
    <t>Right wall</t>
  </si>
  <si>
    <t xml:space="preserve">Plastering </t>
  </si>
  <si>
    <t>Brickbat Coba -150mm</t>
  </si>
  <si>
    <t>10%Buffer</t>
  </si>
  <si>
    <t>Cum</t>
  </si>
  <si>
    <t>Cumft</t>
  </si>
  <si>
    <t>Chemical water proofing (BOH, Toilet &amp; Kitchen sink area)</t>
  </si>
  <si>
    <t>BOH &amp; Workroom wall</t>
  </si>
  <si>
    <t>a1</t>
  </si>
  <si>
    <t xml:space="preserve">Flooring-  FF 01- General seating area+ toilet- COOL CEMENT (KAJARIA - 600X600MM)
</t>
  </si>
  <si>
    <t>Flooring-  FF 04- Seating area herringbone pattern</t>
  </si>
  <si>
    <t>Flooring-  FF 02- Kitchen and BOH area</t>
  </si>
  <si>
    <t>Open kitchen area- Kajaria Terrazzo Grey - FF-02</t>
  </si>
  <si>
    <t>Workroom area -  Kajaria Terrazzo Grey - FF-02</t>
  </si>
  <si>
    <t>Skiriting-FF01- Seating area</t>
  </si>
  <si>
    <t>Rmt</t>
  </si>
  <si>
    <t>Skiriting-FF02</t>
  </si>
  <si>
    <t>BOH +Work room</t>
  </si>
  <si>
    <t>Skirting-  FF 04</t>
  </si>
  <si>
    <t>l1</t>
  </si>
  <si>
    <t>Toilet wall tiles- TL05 till 1200- Customer toilet</t>
  </si>
  <si>
    <t>Tile dado customised tile - Kitchen and BOH area- TL-01</t>
  </si>
  <si>
    <t>Partition</t>
  </si>
  <si>
    <t>Wall Cladding - plain Tile  (BOH &amp; Staff changing room area) TL-02</t>
  </si>
  <si>
    <t>Dado Tile Cladding-FF 00- Sheesham oak wood- 130x800 tile till 900mm</t>
  </si>
  <si>
    <t>u1</t>
  </si>
  <si>
    <t>Steel Grey Granite on Wall/ floor</t>
  </si>
  <si>
    <t>u2</t>
  </si>
  <si>
    <t>Customer wash basin counter walls tile- ST-01-                300 X 200 PLAIN GREY - JOHNSON -2</t>
  </si>
  <si>
    <t>u3</t>
  </si>
  <si>
    <t>Low height counter wall plain tile-600 x 300mm- inside- TL - 03</t>
  </si>
  <si>
    <t>Low height counter wall</t>
  </si>
  <si>
    <t>u4</t>
  </si>
  <si>
    <t xml:space="preserve">Toilet wall tiles- TL06 above 1200- </t>
  </si>
  <si>
    <t>u5</t>
  </si>
  <si>
    <t xml:space="preserve">Toilet wall tiles- TL07 </t>
  </si>
  <si>
    <t>u6</t>
  </si>
  <si>
    <t>Providing and fixing 19mm thick black / approved granite on floor or walls. Rate to include cutting /moulding/polishing/installation/Transport etc. Complete as specified in the drawing &amp; to the satisfaction to the architect &amp; Site-in-charge.</t>
  </si>
  <si>
    <t>Work room door- Verticle</t>
  </si>
  <si>
    <t>Work room door- Horizontal</t>
  </si>
  <si>
    <t>u7</t>
  </si>
  <si>
    <t>Providing and fixing 19mm thick black / approved granite on floor. Rate to include cutting /moulding/polishing/installation/Transport etc. Complete as specified in the drawing &amp; to the satisfaction to the architect &amp; Site-in-charge.</t>
  </si>
  <si>
    <t>Low ht counter wall door</t>
  </si>
  <si>
    <t>BOH &amp; Work room door</t>
  </si>
  <si>
    <t>u8</t>
  </si>
  <si>
    <t>Dado Tile Cladding-FF 04- on                                                                                                    Counter sheesham rose wood-130 x 800 mm -</t>
  </si>
  <si>
    <t>P &amp; L Staircase Flooring granite( steel grey) with cement mortar on exisiting RCC Stairs (tread, raisers &amp; landing). All complete with matching joint filling of granite with chemical/epoxy matching to the granite color. 3 nos of horizontal V groove to be provided for all treads. RCC structure to be repaired if require as per instruction from project manager. The contractor has to take care of floor until hand over of the site.</t>
  </si>
  <si>
    <t>Ceiling Suspended metal Mesh frame feature</t>
  </si>
  <si>
    <t>Metal Grid Ceiling (BOH &amp; Workroom) - 
Providing and fixing Modular False Ceiling in "Armstrong" make   Metal Grid Tiles with Black Cloth lining with silhouette section with XL 15mm Grid, 600 x 600mm of approved type, 0.5 NRC Value with 15mm grid including all necessary framework and support systems as per manufacturer's specifications. The cost to include provision of cut-outs for lights, diffusers, etc. complete.</t>
  </si>
  <si>
    <t>B.3.0.a</t>
  </si>
  <si>
    <t>Providing and fixing in position Bison Board Partition made out of 12mm thk. Bison Board both sides with necessary aluminum/M.S sections ( 40 mm x 40 mm  x 1.5 mm ) framework at 600mm c/c both ways. Complete as per decoration plan and as specified &amp; directed by Site Engineer. 
(Surface Area of the partition shall be measured for billing.)</t>
  </si>
  <si>
    <t>Providing and fixing in position fixed 8 mm Toughened glass partition with As/approved Duco Painted metal frame of 40 x 45 x1.5 mm section and intermediate sections of 25 x 25 x1.5 mm from outside and 25 x 12 x1.5 mm from inside with toughened glass. Complete as per details in drawing. 
(Surface area of the partition shall be measured for billing.)</t>
  </si>
  <si>
    <t>Bison Boxing - PN5 For Façade</t>
  </si>
  <si>
    <t>Providing and fixing in position Panelling made out of 12 mm thk. Bison Board of approved make on one side with necessary aluminum /M.S sections ( 25 mm x 35 mm  x 1.5 mm ) framework at 600mm c/c both ways. Wood work to be treated with anti termite treatment. Complete as per decoration plan and as specified &amp; directed by Site Engineer. (Surface Area of the partition shall be measured for billing)</t>
  </si>
  <si>
    <r>
      <t xml:space="preserve">Ply Panelling - </t>
    </r>
    <r>
      <rPr>
        <b/>
        <sz val="11"/>
        <color theme="0" tint="-0.249977111117893"/>
        <rFont val="Calibri"/>
        <family val="2"/>
      </rPr>
      <t>PN3</t>
    </r>
    <r>
      <rPr>
        <sz val="11"/>
        <color theme="0" tint="-0.249977111117893"/>
        <rFont val="Calibri"/>
        <family val="2"/>
        <scheme val="minor"/>
      </rPr>
      <t xml:space="preserve">
</t>
    </r>
  </si>
  <si>
    <t>Wall Corner Guard- 25 x 25mm ss brush</t>
  </si>
  <si>
    <t>Tile Transition strip- 12 T- strip between two tiles</t>
  </si>
  <si>
    <t>Wall Transition strip- 15 x 15mm L Angle- strip between 2 materials</t>
  </si>
  <si>
    <t>At 2515 ht</t>
  </si>
  <si>
    <t>at 900 ht</t>
  </si>
  <si>
    <t>X</t>
  </si>
  <si>
    <t>Providing and fixing 50 x 25mm wooden battens of steam beechwood on the existing frame of bison/ply support, with a PU finish and all necessary hardware included etc. complete work as per direction of EIC.</t>
  </si>
  <si>
    <t>X1</t>
  </si>
  <si>
    <t>ACP sheet cladding panel on exisiting frame</t>
  </si>
  <si>
    <t>X2</t>
  </si>
  <si>
    <t>Providing and fixing in position panelling made out of 12 mm thk Bison Board with Corrugated Sheet Boxing to be fixed on 25x25x1.5 mm framework sections &amp; Painted with anti -corrison Paint on all sides and Duco Painted aluminum / M S  Border size of 25X25x1.5 to be fixed on all around the signage Duco paint-Armada blue Corrugated sheet) .Complete as per storefront Detail and as specified in Drawing.(Cost will include Shera board / Frame &amp; Bison Frame)Approved make - Asain paint</t>
  </si>
  <si>
    <t xml:space="preserve">Main Entry Glass fire rated Door with metal frame as per drawing- </t>
  </si>
  <si>
    <t>Single Leaf Fire Rated Flush Door -D2V With Vision Panel without door frame ( Back Exit) Kitchen to BOH</t>
  </si>
  <si>
    <t>50 x 50mm Duco Painted</t>
  </si>
  <si>
    <t>POP Punning- 12-15mm</t>
  </si>
  <si>
    <t>POP Punning- 6mm</t>
  </si>
  <si>
    <t>Exst Walls- area above tiling only</t>
  </si>
  <si>
    <t>Painting - Lustre Paint (Vertical Exposed Surfaces)- SOLEMN GREY 8302</t>
  </si>
  <si>
    <t xml:space="preserve">Painting - Lustre Paint (Vertical Exposed Surfaces)- GREY MATTER 8304 </t>
  </si>
  <si>
    <t>Painting - Plastic Emulsion Paint (Ceiling &amp; wall)- Cole Mine-8301</t>
  </si>
  <si>
    <r>
      <t xml:space="preserve">Painting - Textured Paint </t>
    </r>
    <r>
      <rPr>
        <b/>
        <sz val="11"/>
        <color theme="0" tint="-0.249977111117893"/>
        <rFont val="Calibri"/>
        <family val="2"/>
      </rPr>
      <t>(Perlina Texture ) /Apex Duracast venezio (fine grain texture finish)</t>
    </r>
    <r>
      <rPr>
        <sz val="11"/>
        <color theme="0" tint="-0.249977111117893"/>
        <rFont val="Calibri"/>
        <family val="2"/>
        <scheme val="minor"/>
      </rPr>
      <t xml:space="preserve">
(Vertical Exposed Surfaces)</t>
    </r>
  </si>
  <si>
    <t>SPECTRUM-GRANIPLAST STONE DUST FINISH</t>
  </si>
  <si>
    <t>Manager's table</t>
  </si>
  <si>
    <t>Overhead Storage</t>
  </si>
  <si>
    <t>Above manager table</t>
  </si>
  <si>
    <t>Softbaord</t>
  </si>
  <si>
    <t>Wash basin counter with granite and storage finished with laminate both sides.</t>
  </si>
  <si>
    <t>x.1</t>
  </si>
  <si>
    <t>Providing &amp; fixing MCM clay cladding on wall.</t>
  </si>
  <si>
    <t>MS STRUCTURE WORKING</t>
  </si>
  <si>
    <t>W/PMTR</t>
  </si>
  <si>
    <t>Kg</t>
  </si>
  <si>
    <t>Total weight</t>
  </si>
  <si>
    <t>kg</t>
  </si>
  <si>
    <t xml:space="preserve">Providing &amp; Constructing 150mm thick wall of class one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</si>
  <si>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150 mm thick Brick Masonry</t>
  </si>
  <si>
    <t>Providing and placing in position Manager's table made out of 18mm thk. Marine ply  finished with appd. Laminate  ( 1mm THK. 14554 RH HOOKED ACACIA LAMINATE, MERINO WITH 2mm THK. REHAU MAKE MATCHING EDGE BAND)  with necessary support framework as approved, Cost to include all hardware, fasteners, and rubber / PVC leveller etc. complete in all respect as per detailed drawing.Cost to inlude drawers .</t>
  </si>
  <si>
    <t>P / F of 450mm depth Overhead storage unit, fabricated from 18mm thk.Marine ply, all external &amp; internal surfaces including internal shelves finished with 1mm THK. 14554 RH HOOKED ACACIA LAMINATE, MERINO) and all hardware from Hettich make, as per detail drawing (elevation area to be measured for rates)</t>
  </si>
  <si>
    <t xml:space="preserve">Overhead Storage </t>
  </si>
  <si>
    <t>Remark</t>
  </si>
  <si>
    <t xml:space="preserve">50% area considered </t>
  </si>
  <si>
    <t>Provisional if require</t>
  </si>
  <si>
    <t>entire floor area considered</t>
  </si>
  <si>
    <t>only new walls</t>
  </si>
  <si>
    <t>Plastering considered for all walls full height including existing walls</t>
  </si>
  <si>
    <t>Open kitchen, BOH, cordened</t>
  </si>
  <si>
    <t>Chemical waterproofing considered entire area</t>
  </si>
  <si>
    <t>ODUs, MS support for counter display holder and support of the grid ceiling considered</t>
  </si>
  <si>
    <t>BOH &amp; Kitchen flooring</t>
  </si>
  <si>
    <t>Kitchen to BOH door frame</t>
  </si>
  <si>
    <t>Counter &amp; BOH door</t>
  </si>
  <si>
    <t>Low height counter wall tiles</t>
  </si>
  <si>
    <t>Entire area</t>
  </si>
  <si>
    <t>Order counter partition</t>
  </si>
  <si>
    <t>Kitchen to BOH door</t>
  </si>
  <si>
    <t>Low height counter door</t>
  </si>
  <si>
    <t>Provisional</t>
  </si>
  <si>
    <t>Kitchen &amp; BOH above wall tiles</t>
  </si>
  <si>
    <t>Shopfront</t>
  </si>
  <si>
    <t xml:space="preserve">TPN DB </t>
  </si>
  <si>
    <t>125A Manual Changeover Switch</t>
  </si>
  <si>
    <t>125A 4 Pole Change Over Switch with 125A 4 Pole Isolator input to Main LT Panel in MS enclosure</t>
  </si>
  <si>
    <t>Main LT Panel - To be read in conjunction with the SLD</t>
  </si>
  <si>
    <t>14/16 SWG CRCA SHEET STEEL. BASE FRAME SHALL BE MIN. 3.0mm THICK.</t>
  </si>
  <si>
    <t>100A TP+NL, TM based MCB of 25kA with O/L, S/C &amp; E/F Protection - 01 No</t>
  </si>
  <si>
    <t>Outgoing : With contactors as indicated in the SLD</t>
  </si>
  <si>
    <t>63A,TP MCB- 5 Nos</t>
  </si>
  <si>
    <t>32A,TP MCB- 2 Nos</t>
  </si>
  <si>
    <t>25A,TPN MCB-1 Nos</t>
  </si>
  <si>
    <t>16A,TP MCB- 4 Nos</t>
  </si>
  <si>
    <t>10A SP MCB -  14 Nos</t>
  </si>
  <si>
    <t>16A SP MCB -  6 Nos</t>
  </si>
  <si>
    <t xml:space="preserve">20A SP MCB - 6 Nos </t>
  </si>
  <si>
    <t>32A TP MCB - 2 Nos</t>
  </si>
  <si>
    <t>63A FP MCB - 1 Nos.</t>
  </si>
  <si>
    <t>40A DP MCB - 1 Nos.</t>
  </si>
  <si>
    <t>32A DP MCB - 9 Nos</t>
  </si>
  <si>
    <t>25A SP MCB -  12 Nos</t>
  </si>
  <si>
    <t>32A SP MCB - 2 Nos</t>
  </si>
  <si>
    <t xml:space="preserve">Capacitor Bank 3  x 5kVAr +   1  x 3kVAr + 1 x 2kVAr +1 x 1kVAr with all required MCBs,Contactor and accessories </t>
  </si>
  <si>
    <r>
      <t xml:space="preserve">Supplying and erecting modular type switch socket  6 / 16 A ISI mark approved make duly erected with  modular box ,cover plate, &amp; </t>
    </r>
    <r>
      <rPr>
        <b/>
        <sz val="11"/>
        <rFont val="Calibri"/>
        <family val="2"/>
      </rPr>
      <t>all wiring connections complete</t>
    </r>
    <r>
      <rPr>
        <sz val="11"/>
        <rFont val="Calibri"/>
        <family val="2"/>
      </rPr>
      <t xml:space="preserve">. (Single phase) </t>
    </r>
  </si>
  <si>
    <r>
      <t xml:space="preserve">Supplying and erecting modular type switch socket  6  A ISI mark approved make duly erected with modular box , cover plate &amp; </t>
    </r>
    <r>
      <rPr>
        <b/>
        <sz val="11"/>
        <rFont val="Calibri"/>
        <family val="2"/>
      </rPr>
      <t>all wiring connections complete</t>
    </r>
    <r>
      <rPr>
        <sz val="11"/>
        <rFont val="Calibri"/>
        <family val="2"/>
      </rPr>
      <t>. (Single phase)</t>
    </r>
  </si>
  <si>
    <r>
      <t xml:space="preserve">Providing and fixing TPN/DP </t>
    </r>
    <r>
      <rPr>
        <b/>
        <sz val="11"/>
        <color rgb="FF000000"/>
        <rFont val="Calibri"/>
        <family val="2"/>
      </rPr>
      <t>enclosure box</t>
    </r>
    <r>
      <rPr>
        <sz val="11"/>
        <color theme="1"/>
        <rFont val="Calibri"/>
        <family val="2"/>
        <scheme val="minor"/>
      </rPr>
      <t xml:space="preserve"> for indoor purpose</t>
    </r>
  </si>
  <si>
    <r>
      <t xml:space="preserve">Providing and fixing TPN/DP </t>
    </r>
    <r>
      <rPr>
        <b/>
        <sz val="11"/>
        <color rgb="FF000000"/>
        <rFont val="Calibri"/>
        <family val="2"/>
      </rPr>
      <t>enclosure box (Wheather Proof)</t>
    </r>
    <r>
      <rPr>
        <sz val="11"/>
        <color theme="1"/>
        <rFont val="Calibri"/>
        <family val="2"/>
        <scheme val="minor"/>
      </rPr>
      <t xml:space="preserve"> for outdoor purposes</t>
    </r>
  </si>
  <si>
    <t xml:space="preserve">Providing and Fixing 32 amp three phase Industrial socket </t>
  </si>
  <si>
    <t>3.5Cx25 Sq.mm AL Arm. XLPE</t>
  </si>
  <si>
    <t>4Cx4 Sq.mm Cu.Unarm. XLPE</t>
  </si>
  <si>
    <t>4Cx10 Sq.mm CU. Arm. XLPE</t>
  </si>
  <si>
    <t>4C x 16 sq.mm copper cable</t>
  </si>
  <si>
    <t>4C x 16 sq.mm Cu Uarm.XLPE</t>
  </si>
  <si>
    <t>4Cx 70 sq.mm copper Arm cable</t>
  </si>
  <si>
    <t>4Cx6 Sq.mm CU. XLPE</t>
  </si>
  <si>
    <t xml:space="preserve">4Cx6 Sq.mm CU. Arm </t>
  </si>
  <si>
    <t>4Cx10 Sq.mm CU. XLPE</t>
  </si>
  <si>
    <t>4Cx2.5 Sq.mm Cu XLPE</t>
  </si>
  <si>
    <t>5Cx 70 sq.mm copper cable</t>
  </si>
  <si>
    <t>3Cx6 Sq.mm Cu. Arm. XLPE</t>
  </si>
  <si>
    <t>3Cx6 Sq.mm Cu. Unarm. XLPE</t>
  </si>
  <si>
    <t>3Cx4 Sq.mm Cu. Arm. XLPE</t>
  </si>
  <si>
    <t>3Cx4 Sq.mm Cu. Unarm. XLPE</t>
  </si>
  <si>
    <t>3Cx2.5 Sq.mm Cu. Unarm. XLPE</t>
  </si>
  <si>
    <t>3Cx2.5 Sq.mm Cu. arm.</t>
  </si>
  <si>
    <t>2Cx1.5 Sq.mm Cu. Unarm. XLPE</t>
  </si>
  <si>
    <t>2Cx2.5 Sq.mm Cu. Arm. XLPE</t>
  </si>
  <si>
    <t>1Cx35 Sq.mm. Cu Unarm XLPE</t>
  </si>
  <si>
    <t>1Cx16 Sq.mm. Cu Unarm XLPE</t>
  </si>
  <si>
    <t>1Cx10 Sq.mm. Cu Unarm XLPE</t>
  </si>
  <si>
    <t>1Cx6 Sq.mm. Cu Unarm XLPE</t>
  </si>
  <si>
    <t>1Cx4 Sq.mm. Cu Unarm XLPE</t>
  </si>
  <si>
    <t>Supply and Installation of ABC powder type fire extinguisher of 3 Kgs. Capacity as per IS :15683, with initial filling in brand new cylinder with powder coated finish, fitted with Gun metal union, discharge hose, wall mounting bracket etc. complete.</t>
  </si>
  <si>
    <t>Supply and Installation of CO2 type fire extinguisher of 4.5 Kgs. Capacity as per IS :15683, with initial filling in brand new cylinder with powder coated finish, fitted with Gun metal union, discharge hose etc. complete.</t>
  </si>
  <si>
    <t xml:space="preserve">Supply and Installation of Fire Exit Signage </t>
  </si>
  <si>
    <t>H.5.0</t>
  </si>
  <si>
    <t>Additional HVAC Items</t>
  </si>
  <si>
    <t>INSULATED DRAIN PIPING</t>
  </si>
  <si>
    <t>SITC of PVC drain piping with 9mm thick tubular insulation complete with PVC, fitting, accessories etc.</t>
  </si>
  <si>
    <t>25mm dia</t>
  </si>
  <si>
    <t>Rmt.</t>
  </si>
  <si>
    <t>32mm dia</t>
  </si>
  <si>
    <t>40mm dia</t>
  </si>
  <si>
    <r>
      <t xml:space="preserve">Supply, Installation, Testing &amp; Commissioning  of </t>
    </r>
    <r>
      <rPr>
        <b/>
        <sz val="10"/>
        <rFont val="Times New Roman"/>
        <family val="1"/>
      </rPr>
      <t>Chilled water Hi-wall / Cassette units</t>
    </r>
    <r>
      <rPr>
        <sz val="10"/>
        <rFont val="Times New Roman"/>
        <family val="1"/>
      </rPr>
      <t xml:space="preserve"> complete with cooling coil, centrifugal blower, drive set &amp; motor, cordless remote control etc.</t>
    </r>
  </si>
  <si>
    <t>2.0TR CHW Cassette</t>
  </si>
  <si>
    <t>2.0TR CHW Hi-wall</t>
  </si>
  <si>
    <t>1.5TR CHW Hi-wall</t>
  </si>
  <si>
    <t xml:space="preserve">SITC of Hiwall / Cassette unit shall be factory fitted with valve package comprising of 2 way motorized valve with Cooling Thermostat for various chilled water units, ball valve with 'Y' strainer at inlet &amp; ball valve at outlet and necessary copper coil piping connections. </t>
  </si>
  <si>
    <t>Sets</t>
  </si>
  <si>
    <t>Chilled water piping MS `C' class with 25mm thick Nitrile Rubbe insulation.</t>
  </si>
  <si>
    <t>40 mm dia.</t>
  </si>
  <si>
    <t>32 mm dia.</t>
  </si>
  <si>
    <t>25 mm dia.</t>
  </si>
  <si>
    <t>Balancing valve with insulation</t>
  </si>
  <si>
    <t xml:space="preserve"> </t>
  </si>
  <si>
    <t>Butterfly Valve (with insulation).</t>
  </si>
  <si>
    <t xml:space="preserve">40 mm dia </t>
  </si>
  <si>
    <t>Y-strainer with insulation.</t>
  </si>
  <si>
    <t>Power / Control Cabling (Max. 5 Rmt.) between Units and 3-way valve.</t>
  </si>
  <si>
    <t>(Any extra length shall be payable @Rs. 300/- per Rmt.)</t>
  </si>
  <si>
    <t>EXHAUST AIR FAN (MAKE: KRUGER/ NICOTRA/EQUIVALENT)</t>
  </si>
  <si>
    <r>
      <t>SISW Cabinet Type  Fan  For Kitchen Hood  Exhaust : Supply,  installation,  testing   &amp; commissioning of - SISW cabinet type fan to be installed on Terrace(location will be confirm) for exhaust air from Kitchen Hood to outside, Floor Mounted /Ceiling suspended  SISW cabinet type centrifugal fan for exhaust system complete without starter panel (Should be installed within 5Rft Distance from unit), control cable IP-55 TEFC motor with copper winding, Direct driven/ Belt driven centrifugal blower, VCD &amp; flexible connection at fan outlet and vibration isolator. Outlet  velocity of fan shall not exceed 10 m/s and fan motor speed not exceed Fan should be VFD compatible. (</t>
    </r>
    <r>
      <rPr>
        <b/>
        <sz val="10"/>
        <rFont val="Times New Roman"/>
        <family val="1"/>
      </rPr>
      <t xml:space="preserve">Note : Power Cabling up to Starter Panel will be in scope of Client / Electrical Vendor).   </t>
    </r>
  </si>
  <si>
    <t>3000 CFM, SP: 18 mm WG  (Suction)</t>
  </si>
  <si>
    <t>2800 CFM, SP: 30 mm WG  (Suction)</t>
  </si>
  <si>
    <t>FRESH  AIR FAN (MAKE: KRUGER/ NICOTRA/EQUIVALENT)</t>
  </si>
  <si>
    <r>
      <t>DIDW Cabinet Type  Fan  For Fresh Air : Supply,  installation,  testing   &amp; commissioning of - DIDW cabinet type fresh air fan to be installed for  Kitchen Hood, ceiling suspended  DIDW cabinet type centrifugal fan with copper winding for fresh system complete with 10 micron prefilter,  Including Necessary cabling from fan to socket.  Outlet  velocity of fan shall not exceed 10 m/s and fan motor speed not exceed Fan should be VFD compatible. (</t>
    </r>
    <r>
      <rPr>
        <b/>
        <sz val="10"/>
        <rFont val="Times New Roman"/>
        <family val="1"/>
      </rPr>
      <t xml:space="preserve">Note : Power Cabling up to Starter Panel will be in scope of Client / Electrical Vendor).   </t>
    </r>
  </si>
  <si>
    <t>2800 CFM, SP: 12 mm WG ESP</t>
  </si>
  <si>
    <t>2500 CFM, SP: 25 mm WG ESP</t>
  </si>
  <si>
    <t>STARTER PANEL FOR EXHAUST AIR &amp; FRESH AIR FAN</t>
  </si>
  <si>
    <t xml:space="preserve">Supply, Fabrication, Installation, Testing &amp; Commissioning of HVAC sarter panel for kitchen exhaust fans (As given above) with IP-55 Enclosure  comprising of main incoming feeder, 1 nos. of DOL 3-phase starter for exhaust fans, 1 nos. of DOL 3- phase starter for fresh air fans, ON/OFF/Trip indicators, Start/Stop/ Push Buttons, Auto/Manual  switch, Voltmeters , NO-NC contacts for integrating of fresh air fan with exhaust air fans, minimum 2 potential free contacts etc. Installation with necessary accessories and required wiring with termination, glanding, lugs comprising etc. </t>
  </si>
  <si>
    <t>Kitchen - TL-1</t>
  </si>
  <si>
    <t>BOH &amp; Counter wall tileswall tiles- TL-2</t>
  </si>
  <si>
    <t>Metal Grid ceiling</t>
  </si>
  <si>
    <t>n.1</t>
  </si>
  <si>
    <t>n.2</t>
  </si>
  <si>
    <t>Key Box</t>
  </si>
  <si>
    <t>Providing and fixing key box of approximate size 16 " X 18 " X 6 " all side made out of 19mm commercial board with 6mm commercial back ply and finish in LAM-01 (1mm THK. 14554 RH HOOKED ACACIA LAMINATE MERINO) . Front to have openable Shutter having 5mm clear float glass in duco painted hollock wood frame with brass hinges , all fixing ,hardware including powder coated aluminium handle , multipurpose lock and 18 nos.brass key hooks . All external &amp; internal surfaces to be laminated.</t>
  </si>
  <si>
    <t>First Aid Box</t>
  </si>
  <si>
    <t>Providing and fixing First Aid Box of approximate size 16 " X 18 " x 6 " all sides and internal shelves made out of 19mm commercial board with 6mm back ply and finish in LAM-01 (1mm THK. 14554 RH HOOKED ACACIA LAMINATE MERINO) . Front to have openable shutter having 5mm clear float glass in Duco painted hollock wood frame with brass hinges , all fixing hardware including powder coated aluminium handle multipurpose lock . All external &amp; internal  surfaces to be laminated.</t>
  </si>
  <si>
    <t>Map Board</t>
  </si>
  <si>
    <t>Providing &amp; fixing of Map board on 12mm thick (greenlam) plywood &amp; covered with 3mm thick transparent acrylic sheet with wooden moulding or as required on border/frame.(3'-0" x3'-0")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</si>
</sst>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 #,##0.00_ ;_ * \-#,##0.00_ ;_ * &quot;-&quot;??_ ;_ @_ "/>
    <numFmt numFmtId="164" formatCode="_(* #,##0.00_);_(* \(#,##0.00\);_(* &quot;-&quot;??_);_(@_)"/>
    <numFmt numFmtId="165" formatCode="_(* #,##0_);_(* \(#,##0\);_(* &quot;-&quot;??_);_(@_)"/>
    <numFmt numFmtId="166" formatCode="0.00;[Red]0.00"/>
    <numFmt numFmtId="167" formatCode="#,##0.00;[Red]#,##0.00"/>
    <numFmt numFmtId="168" formatCode="0.0"/>
    <numFmt numFmtId="169" formatCode="0.000"/>
    <numFmt numFmtId="170" formatCode="_ * #,##0.000_ ;_ * \-#,##0.000_ ;_ * &quot;-&quot;??_ ;_ @_ "/>
    <numFmt numFmtId="171" formatCode="_(* #,##0.000_);_(* \(#,##0.000\);_(* &quot;-&quot;??_);_(@_)"/>
  </numFmts>
  <fonts count="73">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b/>
      <sz val="11"/>
      <color rgb="FF000000"/>
      <name val="Calibri"/>
      <family val="2"/>
    </font>
    <font>
      <sz val="10"/>
      <name val="Arial"/>
      <family val="2"/>
    </font>
    <font>
      <sz val="11"/>
      <color indexed="8"/>
      <name val="Calibri"/>
      <family val="2"/>
      <scheme val="minor"/>
    </font>
    <font>
      <b/>
      <sz val="11"/>
      <color rgb="FFFF0000"/>
      <name val="Calibri"/>
      <family val="2"/>
    </font>
    <font>
      <sz val="11"/>
      <color rgb="FF000000"/>
      <name val="Calibri"/>
      <family val="2"/>
      <scheme val="minor"/>
    </font>
    <font>
      <sz val="11"/>
      <color rgb="FF000000"/>
      <name val="Calibri"/>
      <family val="2"/>
    </font>
    <font>
      <sz val="10"/>
      <name val="MS Sans Serif"/>
      <family val="2"/>
      <charset val="1"/>
    </font>
    <font>
      <sz val="11"/>
      <color indexed="8"/>
      <name val="Calibri"/>
      <family val="2"/>
      <charset val="1"/>
    </font>
    <font>
      <b/>
      <sz val="14"/>
      <color theme="1"/>
      <name val="Calibri"/>
      <family val="2"/>
      <scheme val="minor"/>
    </font>
    <font>
      <sz val="12"/>
      <name val="Arial"/>
      <family val="2"/>
    </font>
    <font>
      <b/>
      <sz val="11"/>
      <color rgb="FF000000"/>
      <name val="Calibri"/>
      <family val="2"/>
      <scheme val="minor"/>
    </font>
    <font>
      <sz val="9"/>
      <color rgb="FF000000"/>
      <name val="Segoe UI"/>
      <family val="2"/>
    </font>
    <font>
      <b/>
      <sz val="14"/>
      <name val="Calibri"/>
      <family val="2"/>
      <scheme val="minor"/>
    </font>
    <font>
      <sz val="11"/>
      <name val="Arial"/>
      <family val="2"/>
    </font>
    <font>
      <b/>
      <u/>
      <sz val="11"/>
      <name val="Calibri"/>
      <family val="2"/>
      <scheme val="minor"/>
    </font>
    <font>
      <sz val="11"/>
      <color theme="1"/>
      <name val="Calibri Light"/>
      <family val="1"/>
      <scheme val="major"/>
    </font>
    <font>
      <sz val="10"/>
      <color rgb="FF1E323B"/>
      <name val="HelveticaNeueLT Com 45 Lt"/>
    </font>
    <font>
      <sz val="11"/>
      <name val="Calibri"/>
      <family val="2"/>
    </font>
    <font>
      <sz val="10"/>
      <color theme="1"/>
      <name val="Times New Roman"/>
      <family val="1"/>
    </font>
    <font>
      <sz val="10"/>
      <name val="Times New Roman"/>
      <family val="1"/>
    </font>
    <font>
      <sz val="11"/>
      <color theme="1"/>
      <name val="Times New Roman"/>
      <family val="1"/>
    </font>
    <font>
      <b/>
      <sz val="12"/>
      <name val="Times New Roman"/>
      <family val="1"/>
    </font>
    <font>
      <sz val="12"/>
      <color theme="1"/>
      <name val="Times New Roman"/>
      <family val="1"/>
    </font>
    <font>
      <b/>
      <sz val="12"/>
      <color theme="1"/>
      <name val="Times New Roman"/>
      <family val="1"/>
    </font>
    <font>
      <sz val="12"/>
      <name val="Times New Roman"/>
      <family val="1"/>
    </font>
    <font>
      <b/>
      <sz val="10"/>
      <color theme="1"/>
      <name val="Times New Roman"/>
      <family val="1"/>
    </font>
    <font>
      <b/>
      <sz val="10"/>
      <name val="Times New Roman"/>
      <family val="1"/>
    </font>
    <font>
      <sz val="10"/>
      <color rgb="FFFF0000"/>
      <name val="Times New Roman"/>
      <family val="1"/>
    </font>
    <font>
      <sz val="10"/>
      <color rgb="FF000000"/>
      <name val="Times New Roman"/>
      <family val="1"/>
    </font>
    <font>
      <sz val="10"/>
      <color rgb="FF0000FF"/>
      <name val="Times New Roman"/>
      <family val="1"/>
    </font>
    <font>
      <u/>
      <sz val="10"/>
      <color theme="1"/>
      <name val="Times New Roman"/>
      <family val="1"/>
    </font>
    <font>
      <b/>
      <sz val="10"/>
      <color rgb="FF0000FF"/>
      <name val="Times New Roman"/>
      <family val="1"/>
    </font>
    <font>
      <sz val="10"/>
      <color rgb="FF0070C0"/>
      <name val="Times New Roman"/>
      <family val="1"/>
    </font>
    <font>
      <b/>
      <sz val="10"/>
      <color rgb="FF000000"/>
      <name val="Times New Roman"/>
      <family val="1"/>
    </font>
    <font>
      <sz val="10"/>
      <color rgb="FF00B0F0"/>
      <name val="Times New Roman"/>
      <family val="1"/>
    </font>
    <font>
      <u/>
      <sz val="10"/>
      <color rgb="FF000000"/>
      <name val="Times New Roman"/>
      <family val="1"/>
    </font>
    <font>
      <b/>
      <u/>
      <sz val="10"/>
      <color rgb="FF000000"/>
      <name val="Times New Roman"/>
      <family val="1"/>
    </font>
    <font>
      <vertAlign val="superscript"/>
      <sz val="10"/>
      <color theme="1"/>
      <name val="Times New Roman"/>
      <family val="1"/>
    </font>
    <font>
      <vertAlign val="superscript"/>
      <sz val="10"/>
      <name val="Times New Roman"/>
      <family val="1"/>
    </font>
    <font>
      <u/>
      <sz val="10"/>
      <name val="Times New Roman"/>
      <family val="1"/>
    </font>
    <font>
      <sz val="10"/>
      <color rgb="FF454545"/>
      <name val="Times New Roman"/>
      <family val="1"/>
    </font>
    <font>
      <b/>
      <sz val="11"/>
      <color theme="1"/>
      <name val="Times New Roman"/>
      <family val="1"/>
    </font>
    <font>
      <sz val="12"/>
      <color rgb="FFFF0000"/>
      <name val="Times New Roman"/>
      <family val="1"/>
    </font>
    <font>
      <sz val="11"/>
      <name val="Times New Roman"/>
      <family val="1"/>
    </font>
    <font>
      <sz val="10"/>
      <name val="Calibri"/>
      <family val="2"/>
      <scheme val="minor"/>
    </font>
    <font>
      <b/>
      <sz val="14"/>
      <color theme="1"/>
      <name val="Times New Roman"/>
      <family val="1"/>
    </font>
    <font>
      <sz val="11"/>
      <color rgb="FFFF0000"/>
      <name val="Calibri"/>
      <family val="2"/>
      <scheme val="minor"/>
    </font>
    <font>
      <b/>
      <sz val="11"/>
      <color theme="8" tint="-0.249977111117893"/>
      <name val="Calibri"/>
      <family val="2"/>
    </font>
    <font>
      <b/>
      <sz val="11"/>
      <name val="Calibri"/>
      <family val="2"/>
    </font>
    <font>
      <b/>
      <sz val="11"/>
      <color theme="0" tint="-0.249977111117893"/>
      <name val="Calibri"/>
      <family val="2"/>
    </font>
    <font>
      <sz val="11"/>
      <color theme="0" tint="-0.249977111117893"/>
      <name val="Calibri"/>
      <family val="2"/>
      <scheme val="minor"/>
    </font>
    <font>
      <b/>
      <sz val="11"/>
      <color theme="0" tint="-0.249977111117893"/>
      <name val="Calibri"/>
      <family val="2"/>
      <scheme val="minor"/>
    </font>
    <font>
      <b/>
      <sz val="11"/>
      <color theme="0" tint="-0.34998626667073579"/>
      <name val="Calibri"/>
      <family val="2"/>
    </font>
    <font>
      <b/>
      <sz val="11"/>
      <color theme="0" tint="-0.34998626667073579"/>
      <name val="Calibri"/>
      <family val="2"/>
      <scheme val="minor"/>
    </font>
    <font>
      <sz val="11"/>
      <color theme="0" tint="-0.34998626667073579"/>
      <name val="Calibri"/>
      <family val="2"/>
      <scheme val="minor"/>
    </font>
    <font>
      <sz val="11"/>
      <color rgb="FFA6A6A6"/>
      <name val="Calibri"/>
      <family val="2"/>
      <scheme val="minor"/>
    </font>
    <font>
      <b/>
      <sz val="11"/>
      <color theme="1"/>
      <name val="Calibri"/>
      <family val="2"/>
    </font>
    <font>
      <b/>
      <sz val="11"/>
      <color rgb="FFA6A6A6"/>
      <name val="Calibri"/>
      <family val="2"/>
      <scheme val="minor"/>
    </font>
    <font>
      <sz val="11"/>
      <color theme="0" tint="-0.249977111117893"/>
      <name val="Calibri"/>
      <family val="2"/>
    </font>
    <font>
      <sz val="11"/>
      <color theme="1"/>
      <name val="Calibri"/>
      <family val="2"/>
    </font>
    <font>
      <b/>
      <sz val="11"/>
      <color theme="2" tint="-0.249977111117893"/>
      <name val="Calibri"/>
      <family val="2"/>
      <scheme val="minor"/>
    </font>
    <font>
      <sz val="11"/>
      <color theme="2" tint="-0.249977111117893"/>
      <name val="Calibri"/>
      <family val="2"/>
      <scheme val="minor"/>
    </font>
    <font>
      <sz val="11"/>
      <name val="Calibri Light"/>
      <family val="2"/>
    </font>
    <font>
      <sz val="12"/>
      <name val="Calibri Light"/>
      <family val="2"/>
    </font>
    <font>
      <sz val="11"/>
      <color rgb="FFFF0000"/>
      <name val="Times New Roman"/>
      <family val="1"/>
    </font>
    <font>
      <b/>
      <sz val="10"/>
      <color rgb="FFFF0000"/>
      <name val="Times New Roman"/>
      <family val="1"/>
    </font>
    <font>
      <b/>
      <sz val="11"/>
      <color rgb="FF0000FF"/>
      <name val="Calibri"/>
      <family val="2"/>
    </font>
  </fonts>
  <fills count="33">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bgColor rgb="FF000000"/>
      </patternFill>
    </fill>
    <fill>
      <patternFill patternType="solid">
        <fgColor rgb="FFA6A6A6"/>
        <bgColor indexed="64"/>
      </patternFill>
    </fill>
    <fill>
      <patternFill patternType="solid">
        <fgColor rgb="FF8EA9DB"/>
        <bgColor rgb="FF000000"/>
      </patternFill>
    </fill>
    <fill>
      <patternFill patternType="solid">
        <fgColor rgb="FF92D05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indexed="29"/>
        <bgColor indexed="64"/>
      </patternFill>
    </fill>
    <fill>
      <patternFill patternType="solid">
        <fgColor theme="4" tint="0.59999389629810485"/>
        <bgColor indexed="64"/>
      </patternFill>
    </fill>
    <fill>
      <patternFill patternType="solid">
        <fgColor theme="8"/>
        <bgColor indexed="64"/>
      </patternFill>
    </fill>
    <fill>
      <patternFill patternType="solid">
        <fgColor rgb="FFFFFF00"/>
        <bgColor indexed="64"/>
      </patternFill>
    </fill>
    <fill>
      <patternFill patternType="solid">
        <fgColor rgb="FFFF0000"/>
        <bgColor indexed="64"/>
      </patternFill>
    </fill>
    <fill>
      <patternFill patternType="solid">
        <fgColor rgb="FFFF0000"/>
        <bgColor rgb="FF000000"/>
      </patternFill>
    </fill>
    <fill>
      <patternFill patternType="solid">
        <fgColor rgb="FF92D050"/>
        <bgColor rgb="FF000000"/>
      </patternFill>
    </fill>
    <fill>
      <patternFill patternType="solid">
        <fgColor theme="4"/>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rgb="FF2F75B5"/>
        <bgColor indexed="64"/>
      </patternFill>
    </fill>
    <fill>
      <patternFill patternType="solid">
        <fgColor rgb="FFFCE4D6"/>
        <bgColor rgb="FF000000"/>
      </patternFill>
    </fill>
    <fill>
      <patternFill patternType="solid">
        <fgColor rgb="FFFFE699"/>
        <bgColor rgb="FF000000"/>
      </patternFill>
    </fill>
    <fill>
      <patternFill patternType="solid">
        <fgColor rgb="FF00B0F0"/>
        <bgColor rgb="FF000000"/>
      </patternFill>
    </fill>
    <fill>
      <patternFill patternType="solid">
        <fgColor rgb="FF00B0F0"/>
        <bgColor indexed="64"/>
      </patternFill>
    </fill>
    <fill>
      <patternFill patternType="solid">
        <fgColor rgb="FFFFF2CC"/>
        <bgColor rgb="FF000000"/>
      </patternFill>
    </fill>
    <fill>
      <patternFill patternType="solid">
        <fgColor rgb="FFFFFF00"/>
        <bgColor rgb="FF000000"/>
      </patternFill>
    </fill>
    <fill>
      <patternFill patternType="solid">
        <fgColor rgb="FFA9D08E"/>
        <bgColor rgb="FF000000"/>
      </patternFill>
    </fill>
  </fills>
  <borders count="39">
    <border>
      <left/>
      <right/>
      <top/>
      <bottom/>
      <diagonal/>
    </border>
    <border>
      <left style="thin">
        <color indexed="64"/>
      </left>
      <right/>
      <top style="thin">
        <color indexed="64"/>
      </top>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auto="1"/>
      </right>
      <top/>
      <bottom style="medium">
        <color auto="1"/>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style="medium">
        <color auto="1"/>
      </right>
      <top/>
      <bottom style="medium">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auto="1"/>
      </top>
      <bottom/>
      <diagonal/>
    </border>
    <border>
      <left/>
      <right style="thin">
        <color auto="1"/>
      </right>
      <top style="thin">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style="thin">
        <color auto="1"/>
      </right>
      <top style="thin">
        <color auto="1"/>
      </top>
      <bottom/>
      <diagonal/>
    </border>
  </borders>
  <cellStyleXfs count="19">
    <xf numFmtId="0" fontId="0"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0" fontId="1" fillId="0" borderId="0"/>
    <xf numFmtId="0" fontId="12" fillId="0" borderId="0"/>
    <xf numFmtId="43" fontId="1" fillId="0" borderId="0" applyFont="0" applyFill="0" applyBorder="0" applyAlignment="0" applyProtection="0"/>
    <xf numFmtId="0" fontId="1" fillId="0" borderId="0"/>
    <xf numFmtId="0" fontId="13" fillId="0" borderId="0"/>
    <xf numFmtId="0" fontId="7" fillId="0" borderId="0"/>
    <xf numFmtId="0" fontId="7" fillId="0" borderId="0"/>
    <xf numFmtId="0" fontId="15" fillId="0" borderId="0"/>
    <xf numFmtId="164" fontId="1" fillId="0" borderId="0" applyFont="0" applyFill="0" applyBorder="0" applyAlignment="0" applyProtection="0"/>
    <xf numFmtId="164" fontId="1" fillId="0" borderId="0" applyFont="0" applyFill="0" applyBorder="0" applyAlignment="0" applyProtection="0"/>
    <xf numFmtId="0" fontId="7" fillId="0" borderId="0"/>
  </cellStyleXfs>
  <cellXfs count="705">
    <xf numFmtId="0" fontId="0" fillId="0" borderId="0" xfId="0"/>
    <xf numFmtId="0" fontId="0" fillId="0" borderId="4" xfId="0" applyBorder="1"/>
    <xf numFmtId="0" fontId="0" fillId="0" borderId="14" xfId="0" applyBorder="1"/>
    <xf numFmtId="0" fontId="2" fillId="13" borderId="10" xfId="0" applyFont="1" applyFill="1" applyBorder="1" applyAlignment="1">
      <alignment horizontal="center"/>
    </xf>
    <xf numFmtId="0" fontId="2" fillId="13" borderId="8" xfId="0" applyFont="1" applyFill="1" applyBorder="1" applyAlignment="1">
      <alignment horizontal="center"/>
    </xf>
    <xf numFmtId="0" fontId="2" fillId="13" borderId="8" xfId="0" applyFont="1" applyFill="1" applyBorder="1"/>
    <xf numFmtId="0" fontId="2" fillId="13" borderId="9" xfId="0" applyFont="1" applyFill="1" applyBorder="1" applyAlignment="1">
      <alignment horizontal="center"/>
    </xf>
    <xf numFmtId="0" fontId="2" fillId="12" borderId="18" xfId="0" applyFont="1" applyFill="1" applyBorder="1" applyAlignment="1">
      <alignment horizontal="center"/>
    </xf>
    <xf numFmtId="0" fontId="0" fillId="2" borderId="10" xfId="0" applyFill="1" applyBorder="1" applyAlignment="1">
      <alignment horizontal="center" vertical="center"/>
    </xf>
    <xf numFmtId="0" fontId="0" fillId="2" borderId="8" xfId="0" applyFill="1" applyBorder="1" applyAlignment="1">
      <alignment vertical="center"/>
    </xf>
    <xf numFmtId="0" fontId="0" fillId="2" borderId="8" xfId="0" applyFill="1" applyBorder="1" applyAlignment="1">
      <alignment horizontal="center" vertical="center"/>
    </xf>
    <xf numFmtId="0" fontId="0" fillId="2" borderId="8" xfId="0" applyFill="1" applyBorder="1" applyAlignment="1">
      <alignment horizontal="left" vertical="center"/>
    </xf>
    <xf numFmtId="0" fontId="0" fillId="2" borderId="9" xfId="0" applyFill="1" applyBorder="1" applyAlignment="1">
      <alignment horizontal="left" vertical="center"/>
    </xf>
    <xf numFmtId="0" fontId="0" fillId="0" borderId="0" xfId="0" applyAlignment="1">
      <alignment vertical="center"/>
    </xf>
    <xf numFmtId="0" fontId="0" fillId="2" borderId="10" xfId="0" applyFill="1" applyBorder="1" applyAlignment="1">
      <alignment horizontal="center"/>
    </xf>
    <xf numFmtId="0" fontId="0" fillId="2" borderId="8" xfId="0" applyFill="1" applyBorder="1"/>
    <xf numFmtId="0" fontId="0" fillId="2" borderId="8" xfId="0" applyFill="1" applyBorder="1" applyAlignment="1">
      <alignment horizontal="center"/>
    </xf>
    <xf numFmtId="0" fontId="0" fillId="2" borderId="9" xfId="0" applyFill="1" applyBorder="1" applyAlignment="1">
      <alignment horizontal="left"/>
    </xf>
    <xf numFmtId="0" fontId="0" fillId="2" borderId="8" xfId="0" applyFill="1" applyBorder="1" applyAlignment="1">
      <alignment horizontal="center" wrapText="1"/>
    </xf>
    <xf numFmtId="0" fontId="0" fillId="2" borderId="8" xfId="0" applyFill="1" applyBorder="1" applyAlignment="1">
      <alignment horizontal="left" vertical="top" wrapText="1"/>
    </xf>
    <xf numFmtId="0" fontId="0" fillId="2" borderId="8" xfId="0" applyFill="1" applyBorder="1" applyAlignment="1">
      <alignment horizontal="left" wrapText="1"/>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left"/>
    </xf>
    <xf numFmtId="0" fontId="0" fillId="2" borderId="8" xfId="0" applyFill="1" applyBorder="1" applyAlignment="1">
      <alignment wrapText="1"/>
    </xf>
    <xf numFmtId="0" fontId="0" fillId="2" borderId="8" xfId="0" applyFill="1" applyBorder="1" applyAlignment="1">
      <alignment horizontal="left"/>
    </xf>
    <xf numFmtId="0" fontId="0" fillId="2" borderId="8" xfId="0" applyFill="1" applyBorder="1" applyAlignment="1">
      <alignment vertical="center" wrapText="1"/>
    </xf>
    <xf numFmtId="0" fontId="0" fillId="2" borderId="15" xfId="0" applyFill="1" applyBorder="1" applyAlignment="1">
      <alignment horizontal="center"/>
    </xf>
    <xf numFmtId="0" fontId="0" fillId="2" borderId="7" xfId="0" applyFill="1" applyBorder="1"/>
    <xf numFmtId="0" fontId="0" fillId="2" borderId="7" xfId="0" applyFill="1" applyBorder="1" applyAlignment="1">
      <alignment horizontal="center"/>
    </xf>
    <xf numFmtId="0" fontId="0" fillId="2" borderId="7" xfId="0" applyFill="1" applyBorder="1" applyAlignment="1">
      <alignment horizontal="left" wrapText="1"/>
    </xf>
    <xf numFmtId="0" fontId="0" fillId="2" borderId="16" xfId="0" applyFill="1" applyBorder="1" applyAlignment="1">
      <alignment horizontal="left"/>
    </xf>
    <xf numFmtId="0" fontId="0" fillId="0" borderId="8" xfId="0" applyBorder="1" applyAlignment="1">
      <alignment horizontal="center"/>
    </xf>
    <xf numFmtId="0" fontId="0" fillId="2" borderId="7" xfId="0" applyFill="1" applyBorder="1" applyAlignment="1">
      <alignment horizontal="left" vertical="center"/>
    </xf>
    <xf numFmtId="0" fontId="0" fillId="2" borderId="16" xfId="0" applyFill="1" applyBorder="1" applyAlignment="1">
      <alignment horizontal="left" vertical="center"/>
    </xf>
    <xf numFmtId="0" fontId="0" fillId="2" borderId="4" xfId="0" applyFill="1" applyBorder="1"/>
    <xf numFmtId="0" fontId="0" fillId="2" borderId="0" xfId="0" applyFill="1"/>
    <xf numFmtId="0" fontId="0" fillId="2" borderId="0" xfId="0" applyFill="1" applyAlignment="1">
      <alignment horizontal="center"/>
    </xf>
    <xf numFmtId="0" fontId="0" fillId="2" borderId="14" xfId="0" applyFill="1" applyBorder="1"/>
    <xf numFmtId="0" fontId="2" fillId="7" borderId="4" xfId="0" applyFont="1" applyFill="1" applyBorder="1" applyAlignment="1">
      <alignment horizontal="center"/>
    </xf>
    <xf numFmtId="0" fontId="2" fillId="7" borderId="0" xfId="0" applyFont="1" applyFill="1" applyAlignment="1">
      <alignment horizontal="center"/>
    </xf>
    <xf numFmtId="0" fontId="2" fillId="7" borderId="14" xfId="0" applyFont="1" applyFill="1" applyBorder="1" applyAlignment="1">
      <alignment horizontal="center"/>
    </xf>
    <xf numFmtId="0" fontId="0" fillId="0" borderId="8" xfId="0" applyBorder="1"/>
    <xf numFmtId="0" fontId="0" fillId="2" borderId="9" xfId="0" applyFill="1" applyBorder="1"/>
    <xf numFmtId="0" fontId="0" fillId="0" borderId="0" xfId="0" applyAlignment="1">
      <alignment horizontal="center" vertical="center"/>
    </xf>
    <xf numFmtId="0" fontId="0" fillId="2" borderId="10" xfId="0" applyFill="1" applyBorder="1" applyAlignment="1">
      <alignment vertical="center"/>
    </xf>
    <xf numFmtId="0" fontId="0" fillId="2" borderId="9" xfId="0" applyFill="1" applyBorder="1" applyAlignment="1">
      <alignment vertical="center"/>
    </xf>
    <xf numFmtId="0" fontId="0" fillId="2" borderId="10" xfId="0" applyFill="1" applyBorder="1"/>
    <xf numFmtId="0" fontId="6" fillId="14" borderId="17" xfId="0" applyFont="1" applyFill="1" applyBorder="1" applyAlignment="1">
      <alignment horizontal="center" vertical="center" wrapText="1"/>
    </xf>
    <xf numFmtId="0" fontId="6" fillId="14" borderId="20" xfId="0" applyFont="1" applyFill="1" applyBorder="1" applyAlignment="1">
      <alignment horizontal="center" vertical="center" wrapText="1"/>
    </xf>
    <xf numFmtId="0" fontId="6" fillId="14" borderId="19" xfId="0" applyFont="1" applyFill="1" applyBorder="1" applyAlignment="1">
      <alignment horizontal="center" vertical="center" wrapText="1"/>
    </xf>
    <xf numFmtId="0" fontId="16" fillId="0" borderId="8" xfId="0" applyFont="1" applyBorder="1" applyAlignment="1">
      <alignment horizontal="center"/>
    </xf>
    <xf numFmtId="0" fontId="11" fillId="14" borderId="21" xfId="0" applyFont="1" applyFill="1" applyBorder="1" applyAlignment="1">
      <alignment horizontal="center" vertical="center" wrapText="1"/>
    </xf>
    <xf numFmtId="0" fontId="11" fillId="14" borderId="12" xfId="0" applyFont="1" applyFill="1" applyBorder="1" applyAlignment="1">
      <alignment vertical="center" wrapText="1"/>
    </xf>
    <xf numFmtId="0" fontId="11" fillId="14" borderId="12" xfId="0" applyFont="1" applyFill="1" applyBorder="1" applyAlignment="1">
      <alignment horizontal="center" vertical="center" wrapText="1"/>
    </xf>
    <xf numFmtId="0" fontId="9" fillId="14" borderId="12" xfId="0" applyFont="1" applyFill="1" applyBorder="1" applyAlignment="1">
      <alignment horizontal="center" vertical="center" wrapText="1"/>
    </xf>
    <xf numFmtId="0" fontId="0" fillId="0" borderId="8" xfId="0" applyBorder="1" applyAlignment="1">
      <alignment horizontal="center" vertical="center"/>
    </xf>
    <xf numFmtId="0" fontId="11" fillId="14" borderId="6" xfId="0" applyFont="1" applyFill="1" applyBorder="1" applyAlignment="1">
      <alignment horizontal="center" vertical="center" wrapText="1"/>
    </xf>
    <xf numFmtId="0" fontId="0" fillId="0" borderId="2" xfId="0" applyBorder="1"/>
    <xf numFmtId="0" fontId="0" fillId="0" borderId="3" xfId="0" applyBorder="1"/>
    <xf numFmtId="0" fontId="0" fillId="0" borderId="13" xfId="0" applyBorder="1"/>
    <xf numFmtId="0" fontId="0" fillId="2" borderId="25" xfId="0" applyFill="1" applyBorder="1"/>
    <xf numFmtId="0" fontId="0" fillId="2" borderId="26" xfId="0" applyFill="1" applyBorder="1" applyAlignment="1">
      <alignment wrapText="1"/>
    </xf>
    <xf numFmtId="0" fontId="19" fillId="0" borderId="0" xfId="0" applyFont="1" applyAlignment="1">
      <alignment vertical="top"/>
    </xf>
    <xf numFmtId="0" fontId="3" fillId="0" borderId="8" xfId="0" applyFont="1" applyBorder="1" applyAlignment="1">
      <alignment horizontal="center" vertical="center" wrapText="1"/>
    </xf>
    <xf numFmtId="0" fontId="19" fillId="0" borderId="0" xfId="0" applyFont="1" applyAlignment="1">
      <alignment horizontal="center" vertical="top"/>
    </xf>
    <xf numFmtId="0" fontId="7" fillId="0" borderId="0" xfId="0" applyFont="1"/>
    <xf numFmtId="0" fontId="4" fillId="0" borderId="8" xfId="0" applyFont="1" applyBorder="1" applyAlignment="1">
      <alignment horizontal="center" vertical="top" wrapText="1"/>
    </xf>
    <xf numFmtId="0" fontId="4" fillId="0" borderId="8" xfId="0" applyFont="1" applyBorder="1" applyAlignment="1">
      <alignment horizontal="left" vertical="top" wrapText="1"/>
    </xf>
    <xf numFmtId="0" fontId="19" fillId="2" borderId="0" xfId="0" applyFont="1" applyFill="1" applyAlignment="1">
      <alignment vertical="top"/>
    </xf>
    <xf numFmtId="0" fontId="21" fillId="2" borderId="0" xfId="0" applyFont="1" applyFill="1" applyAlignment="1">
      <alignment vertical="top"/>
    </xf>
    <xf numFmtId="0" fontId="19" fillId="15" borderId="0" xfId="0" applyFont="1" applyFill="1" applyAlignment="1">
      <alignment vertical="top"/>
    </xf>
    <xf numFmtId="0" fontId="19" fillId="0" borderId="0" xfId="0" applyFont="1" applyAlignment="1">
      <alignment horizontal="justify" vertical="top"/>
    </xf>
    <xf numFmtId="0" fontId="15" fillId="0" borderId="0" xfId="6" applyFont="1"/>
    <xf numFmtId="0" fontId="2" fillId="0" borderId="8" xfId="6" applyFont="1" applyBorder="1" applyAlignment="1">
      <alignment horizontal="center" vertical="center"/>
    </xf>
    <xf numFmtId="0" fontId="2" fillId="0" borderId="8" xfId="6" applyFont="1" applyBorder="1" applyAlignment="1">
      <alignment horizontal="left" vertical="center"/>
    </xf>
    <xf numFmtId="0" fontId="1" fillId="0" borderId="8" xfId="6" applyFont="1" applyBorder="1" applyAlignment="1">
      <alignment horizontal="center" vertical="center" wrapText="1"/>
    </xf>
    <xf numFmtId="0" fontId="10" fillId="0" borderId="8" xfId="6" applyFont="1" applyBorder="1" applyAlignment="1">
      <alignment horizontal="left" vertical="center" wrapText="1"/>
    </xf>
    <xf numFmtId="0" fontId="1" fillId="0" borderId="8" xfId="6" applyFont="1" applyBorder="1" applyAlignment="1">
      <alignment horizontal="left" vertical="center" wrapText="1"/>
    </xf>
    <xf numFmtId="0" fontId="0" fillId="0" borderId="8" xfId="6" applyFont="1" applyBorder="1" applyAlignment="1">
      <alignment horizontal="left" vertical="center" wrapText="1"/>
    </xf>
    <xf numFmtId="0" fontId="1" fillId="0" borderId="8" xfId="6" applyFont="1" applyBorder="1" applyAlignment="1">
      <alignment horizontal="left" vertical="center"/>
    </xf>
    <xf numFmtId="0" fontId="1" fillId="17" borderId="8" xfId="6" applyFont="1" applyFill="1" applyBorder="1" applyAlignment="1">
      <alignment horizontal="center" vertical="center" wrapText="1"/>
    </xf>
    <xf numFmtId="0" fontId="16" fillId="17" borderId="8" xfId="6" applyFont="1" applyFill="1" applyBorder="1" applyAlignment="1">
      <alignment horizontal="left" vertical="center" wrapText="1"/>
    </xf>
    <xf numFmtId="0" fontId="10" fillId="17" borderId="8" xfId="6" applyFont="1" applyFill="1" applyBorder="1" applyAlignment="1">
      <alignment horizontal="left" vertical="center" wrapText="1"/>
    </xf>
    <xf numFmtId="0" fontId="4" fillId="0" borderId="8" xfId="6" applyFont="1" applyBorder="1" applyAlignment="1">
      <alignment horizontal="left" vertical="center" wrapText="1"/>
    </xf>
    <xf numFmtId="0" fontId="4" fillId="0" borderId="8" xfId="6" applyFont="1" applyBorder="1" applyAlignment="1">
      <alignment horizontal="left" vertical="center"/>
    </xf>
    <xf numFmtId="0" fontId="2" fillId="0" borderId="10" xfId="0" applyFont="1" applyBorder="1" applyAlignment="1">
      <alignment horizontal="center" vertical="center"/>
    </xf>
    <xf numFmtId="0" fontId="0" fillId="0" borderId="10" xfId="0" applyBorder="1" applyAlignment="1">
      <alignment horizontal="lef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10" xfId="0" applyFont="1" applyBorder="1" applyAlignment="1">
      <alignment horizontal="left" vertical="center"/>
    </xf>
    <xf numFmtId="0" fontId="4" fillId="0" borderId="8" xfId="0" applyFont="1" applyBorder="1" applyAlignment="1">
      <alignment wrapText="1"/>
    </xf>
    <xf numFmtId="0" fontId="4" fillId="0" borderId="8" xfId="0" applyFont="1" applyBorder="1"/>
    <xf numFmtId="0" fontId="0" fillId="0" borderId="8" xfId="0" applyBorder="1" applyAlignment="1">
      <alignment wrapText="1"/>
    </xf>
    <xf numFmtId="0" fontId="22" fillId="0" borderId="8" xfId="0" applyFont="1" applyBorder="1" applyAlignment="1">
      <alignment wrapText="1"/>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0" fillId="0" borderId="26" xfId="0" applyBorder="1" applyAlignment="1">
      <alignment horizontal="center"/>
    </xf>
    <xf numFmtId="0" fontId="0" fillId="0" borderId="26" xfId="0" applyBorder="1" applyAlignment="1">
      <alignment wrapText="1"/>
    </xf>
    <xf numFmtId="0" fontId="0" fillId="0" borderId="26" xfId="0" applyBorder="1"/>
    <xf numFmtId="0" fontId="0" fillId="0" borderId="0" xfId="0" applyAlignment="1">
      <alignment horizontal="left" vertical="center"/>
    </xf>
    <xf numFmtId="0" fontId="0" fillId="2" borderId="8" xfId="0" applyFill="1" applyBorder="1" applyAlignment="1">
      <alignment horizontal="left" vertical="center" wrapText="1"/>
    </xf>
    <xf numFmtId="0" fontId="23" fillId="14" borderId="6" xfId="0" applyFont="1" applyFill="1" applyBorder="1" applyAlignment="1">
      <alignment horizontal="center" vertical="center" wrapText="1"/>
    </xf>
    <xf numFmtId="0" fontId="22" fillId="2" borderId="8" xfId="0" applyFont="1" applyFill="1" applyBorder="1"/>
    <xf numFmtId="0" fontId="2" fillId="2" borderId="2" xfId="0" applyFont="1" applyFill="1" applyBorder="1" applyAlignment="1">
      <alignment horizontal="center"/>
    </xf>
    <xf numFmtId="0" fontId="2" fillId="2" borderId="3" xfId="0" applyFont="1" applyFill="1" applyBorder="1" applyAlignment="1">
      <alignment horizontal="left" wrapText="1"/>
    </xf>
    <xf numFmtId="0" fontId="2" fillId="2" borderId="13" xfId="0" applyFont="1" applyFill="1" applyBorder="1" applyAlignment="1">
      <alignment horizontal="left" wrapText="1"/>
    </xf>
    <xf numFmtId="0" fontId="2" fillId="2" borderId="5" xfId="0" applyFont="1" applyFill="1" applyBorder="1" applyAlignment="1">
      <alignment horizontal="center"/>
    </xf>
    <xf numFmtId="0" fontId="2" fillId="2" borderId="6" xfId="0" applyFont="1" applyFill="1" applyBorder="1" applyAlignment="1">
      <alignment horizontal="left" wrapText="1"/>
    </xf>
    <xf numFmtId="0" fontId="2" fillId="2" borderId="12" xfId="0" applyFont="1" applyFill="1" applyBorder="1" applyAlignment="1">
      <alignment horizontal="left" wrapText="1"/>
    </xf>
    <xf numFmtId="0" fontId="2" fillId="2" borderId="8" xfId="0" applyFont="1" applyFill="1" applyBorder="1" applyAlignment="1">
      <alignment horizontal="left" wrapText="1"/>
    </xf>
    <xf numFmtId="0" fontId="0" fillId="2" borderId="7" xfId="0" applyFill="1" applyBorder="1" applyAlignment="1">
      <alignment vertical="center"/>
    </xf>
    <xf numFmtId="0" fontId="2" fillId="2" borderId="10" xfId="0" applyFont="1" applyFill="1" applyBorder="1" applyAlignment="1">
      <alignment horizontal="center" vertical="center"/>
    </xf>
    <xf numFmtId="0" fontId="2" fillId="2" borderId="9" xfId="0" applyFont="1" applyFill="1" applyBorder="1" applyAlignment="1">
      <alignment horizontal="left" wrapText="1"/>
    </xf>
    <xf numFmtId="0" fontId="2" fillId="2" borderId="10" xfId="0" applyFont="1" applyFill="1" applyBorder="1" applyAlignment="1">
      <alignment horizontal="center"/>
    </xf>
    <xf numFmtId="0" fontId="6" fillId="14" borderId="9" xfId="0" applyFont="1" applyFill="1" applyBorder="1" applyAlignment="1">
      <alignment horizontal="center" vertical="center" wrapText="1"/>
    </xf>
    <xf numFmtId="0" fontId="17" fillId="14" borderId="9" xfId="0" applyFont="1" applyFill="1" applyBorder="1" applyAlignment="1">
      <alignment horizontal="center" vertical="top" wrapText="1"/>
    </xf>
    <xf numFmtId="0" fontId="0" fillId="0" borderId="9" xfId="0" applyBorder="1" applyAlignment="1">
      <alignment horizontal="center"/>
    </xf>
    <xf numFmtId="0" fontId="11" fillId="14" borderId="9" xfId="0" applyFont="1" applyFill="1" applyBorder="1" applyAlignment="1">
      <alignment horizontal="center" vertical="center" wrapText="1"/>
    </xf>
    <xf numFmtId="0" fontId="0" fillId="0" borderId="9" xfId="0"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vertical="center" wrapText="1" shrinkToFit="1"/>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7" fillId="0" borderId="3" xfId="0" applyFont="1" applyBorder="1" applyAlignment="1">
      <alignment horizontal="left" vertical="center" wrapText="1"/>
    </xf>
    <xf numFmtId="0" fontId="24" fillId="0" borderId="3" xfId="0" applyFont="1" applyBorder="1" applyAlignment="1">
      <alignment vertical="center" wrapText="1" shrinkToFit="1"/>
    </xf>
    <xf numFmtId="0" fontId="24" fillId="0" borderId="4" xfId="0" applyFont="1" applyBorder="1" applyAlignment="1">
      <alignment horizontal="center" vertical="center" wrapText="1"/>
    </xf>
    <xf numFmtId="0" fontId="28" fillId="0" borderId="0" xfId="0" applyFont="1" applyAlignment="1">
      <alignment vertical="center" wrapText="1"/>
    </xf>
    <xf numFmtId="0" fontId="29" fillId="3" borderId="8" xfId="0" applyFont="1" applyFill="1" applyBorder="1" applyAlignment="1">
      <alignment horizontal="center" vertical="center" wrapText="1"/>
    </xf>
    <xf numFmtId="0" fontId="29" fillId="3" borderId="8" xfId="0" applyFont="1" applyFill="1" applyBorder="1" applyAlignment="1">
      <alignment horizontal="center" vertical="center" wrapText="1" shrinkToFit="1"/>
    </xf>
    <xf numFmtId="43" fontId="27" fillId="3" borderId="8" xfId="1" applyFont="1" applyFill="1" applyBorder="1" applyAlignment="1">
      <alignment horizontal="center" vertical="center" wrapText="1"/>
    </xf>
    <xf numFmtId="0" fontId="29" fillId="3" borderId="8" xfId="0" applyFont="1" applyFill="1" applyBorder="1" applyAlignment="1">
      <alignment vertical="center" wrapText="1" shrinkToFit="1"/>
    </xf>
    <xf numFmtId="0" fontId="30" fillId="3" borderId="8" xfId="0" applyFont="1" applyFill="1" applyBorder="1" applyAlignment="1">
      <alignment horizontal="center" vertical="center" wrapText="1"/>
    </xf>
    <xf numFmtId="0" fontId="27" fillId="3" borderId="8" xfId="0" applyFont="1" applyFill="1" applyBorder="1" applyAlignment="1">
      <alignment horizontal="center" vertical="center"/>
    </xf>
    <xf numFmtId="0" fontId="28" fillId="4" borderId="8" xfId="0" applyFont="1" applyFill="1" applyBorder="1" applyAlignment="1">
      <alignment vertical="center" wrapText="1"/>
    </xf>
    <xf numFmtId="0" fontId="29" fillId="4" borderId="8" xfId="0" applyFont="1" applyFill="1" applyBorder="1" applyAlignment="1">
      <alignment horizontal="center" vertical="center" wrapText="1"/>
    </xf>
    <xf numFmtId="0" fontId="29" fillId="4" borderId="8" xfId="0" applyFont="1" applyFill="1" applyBorder="1" applyAlignment="1">
      <alignment vertical="center" wrapText="1" shrinkToFit="1"/>
    </xf>
    <xf numFmtId="0" fontId="30" fillId="4" borderId="8" xfId="0" applyFont="1" applyFill="1" applyBorder="1" applyAlignment="1">
      <alignment horizontal="center" vertical="center" wrapText="1"/>
    </xf>
    <xf numFmtId="0" fontId="30" fillId="4" borderId="8" xfId="0" applyFont="1" applyFill="1" applyBorder="1" applyAlignment="1">
      <alignment horizontal="center" vertical="center"/>
    </xf>
    <xf numFmtId="43" fontId="30" fillId="4" borderId="8" xfId="1" applyFont="1" applyFill="1" applyBorder="1" applyAlignment="1">
      <alignment horizontal="center" vertical="center" wrapText="1"/>
    </xf>
    <xf numFmtId="0" fontId="25" fillId="4" borderId="8" xfId="0" applyFont="1" applyFill="1" applyBorder="1" applyAlignment="1">
      <alignment horizontal="center" vertical="center" wrapText="1"/>
    </xf>
    <xf numFmtId="0" fontId="24"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24" fillId="2" borderId="8" xfId="0" applyFont="1" applyFill="1" applyBorder="1" applyAlignment="1">
      <alignment horizontal="left" vertical="center" wrapText="1" shrinkToFit="1"/>
    </xf>
    <xf numFmtId="0" fontId="25" fillId="0" borderId="8" xfId="0" applyFont="1" applyBorder="1" applyAlignment="1">
      <alignment horizontal="center" vertical="center"/>
    </xf>
    <xf numFmtId="43" fontId="25" fillId="0" borderId="8" xfId="1" applyFont="1" applyFill="1" applyBorder="1" applyAlignment="1">
      <alignment horizontal="center" vertical="center" wrapText="1"/>
    </xf>
    <xf numFmtId="0" fontId="24" fillId="2" borderId="8" xfId="0" applyFont="1" applyFill="1" applyBorder="1" applyAlignment="1">
      <alignment horizontal="justify" vertical="center" wrapText="1" shrinkToFit="1"/>
    </xf>
    <xf numFmtId="0" fontId="24" fillId="2" borderId="8" xfId="0" applyFont="1" applyFill="1" applyBorder="1" applyAlignment="1">
      <alignment horizontal="center" vertical="center" wrapText="1"/>
    </xf>
    <xf numFmtId="0" fontId="24" fillId="0" borderId="8" xfId="0" applyFont="1" applyBorder="1" applyAlignment="1">
      <alignment horizontal="justify" vertical="center" wrapText="1" shrinkToFit="1"/>
    </xf>
    <xf numFmtId="0" fontId="25" fillId="0" borderId="8" xfId="0" applyFont="1" applyBorder="1" applyAlignment="1">
      <alignment horizontal="justify" vertical="center" wrapText="1" shrinkToFit="1"/>
    </xf>
    <xf numFmtId="0" fontId="29" fillId="5" borderId="8" xfId="0" applyFont="1" applyFill="1" applyBorder="1" applyAlignment="1">
      <alignment vertical="center" wrapText="1"/>
    </xf>
    <xf numFmtId="0" fontId="28" fillId="5" borderId="8"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29" fillId="5" borderId="8" xfId="0" applyFont="1" applyFill="1" applyBorder="1" applyAlignment="1">
      <alignment horizontal="justify" vertical="center" wrapText="1" shrinkToFit="1"/>
    </xf>
    <xf numFmtId="0" fontId="25" fillId="5" borderId="8" xfId="0" applyFont="1" applyFill="1" applyBorder="1" applyAlignment="1">
      <alignment horizontal="center" vertical="center" wrapText="1"/>
    </xf>
    <xf numFmtId="1" fontId="25" fillId="5" borderId="8" xfId="0" applyNumberFormat="1" applyFont="1" applyFill="1" applyBorder="1" applyAlignment="1">
      <alignment horizontal="center" vertical="center"/>
    </xf>
    <xf numFmtId="0" fontId="24" fillId="0" borderId="8" xfId="0" applyFont="1" applyBorder="1" applyAlignment="1">
      <alignment vertical="center" wrapText="1"/>
    </xf>
    <xf numFmtId="0" fontId="25" fillId="2" borderId="8" xfId="0" applyFont="1" applyFill="1" applyBorder="1" applyAlignment="1">
      <alignment horizontal="justify" vertical="center" wrapText="1"/>
    </xf>
    <xf numFmtId="0" fontId="24" fillId="2" borderId="8" xfId="0" applyFont="1" applyFill="1" applyBorder="1" applyAlignment="1">
      <alignment horizontal="justify" vertical="center" wrapText="1"/>
    </xf>
    <xf numFmtId="0" fontId="26" fillId="2" borderId="8" xfId="0" applyFont="1" applyFill="1" applyBorder="1" applyAlignment="1">
      <alignment horizontal="center" vertical="center" wrapText="1"/>
    </xf>
    <xf numFmtId="0" fontId="28" fillId="4" borderId="8" xfId="0" applyFont="1" applyFill="1" applyBorder="1" applyAlignment="1">
      <alignment horizontal="center" vertical="center" wrapText="1"/>
    </xf>
    <xf numFmtId="1" fontId="25" fillId="4" borderId="8" xfId="0" applyNumberFormat="1" applyFont="1" applyFill="1" applyBorder="1" applyAlignment="1">
      <alignment horizontal="center" vertical="center"/>
    </xf>
    <xf numFmtId="43" fontId="25" fillId="4" borderId="8" xfId="1" applyFont="1" applyFill="1" applyBorder="1" applyAlignment="1">
      <alignment horizontal="center" vertical="center" wrapText="1"/>
    </xf>
    <xf numFmtId="0" fontId="24" fillId="2" borderId="8" xfId="0" applyFont="1" applyFill="1" applyBorder="1" applyAlignment="1">
      <alignment vertical="center" wrapText="1" shrinkToFit="1"/>
    </xf>
    <xf numFmtId="0" fontId="24" fillId="0" borderId="8" xfId="0" applyFont="1" applyBorder="1" applyAlignment="1">
      <alignment horizontal="justify" vertical="center" wrapText="1"/>
    </xf>
    <xf numFmtId="0" fontId="24" fillId="2" borderId="8" xfId="0" applyFont="1" applyFill="1" applyBorder="1" applyAlignment="1">
      <alignment horizontal="justify" vertical="center"/>
    </xf>
    <xf numFmtId="0" fontId="25" fillId="0" borderId="8" xfId="0" applyFont="1" applyBorder="1" applyAlignment="1">
      <alignment horizontal="justify" vertical="center" wrapText="1"/>
    </xf>
    <xf numFmtId="0" fontId="32" fillId="5" borderId="8" xfId="0" applyFont="1" applyFill="1" applyBorder="1" applyAlignment="1">
      <alignment vertical="center" wrapText="1"/>
    </xf>
    <xf numFmtId="1" fontId="25" fillId="0" borderId="8" xfId="0" applyNumberFormat="1" applyFont="1" applyBorder="1" applyAlignment="1">
      <alignment horizontal="left" vertical="center" wrapText="1"/>
    </xf>
    <xf numFmtId="0" fontId="29" fillId="4" borderId="8" xfId="0" applyFont="1" applyFill="1" applyBorder="1" applyAlignment="1">
      <alignment vertical="center" wrapText="1"/>
    </xf>
    <xf numFmtId="0" fontId="29" fillId="4" borderId="8" xfId="0" applyFont="1" applyFill="1" applyBorder="1" applyAlignment="1">
      <alignment vertical="center"/>
    </xf>
    <xf numFmtId="0" fontId="31" fillId="4" borderId="8" xfId="0" applyFont="1" applyFill="1" applyBorder="1" applyAlignment="1">
      <alignment vertical="center" wrapText="1"/>
    </xf>
    <xf numFmtId="0" fontId="31" fillId="4" borderId="8" xfId="0" applyFont="1" applyFill="1" applyBorder="1" applyAlignment="1">
      <alignment vertical="center"/>
    </xf>
    <xf numFmtId="43" fontId="31" fillId="4" borderId="8" xfId="1" applyFont="1" applyFill="1" applyBorder="1" applyAlignment="1">
      <alignment vertical="center" wrapText="1"/>
    </xf>
    <xf numFmtId="0" fontId="29" fillId="5" borderId="8" xfId="0" applyFont="1" applyFill="1" applyBorder="1" applyAlignment="1">
      <alignment vertical="center"/>
    </xf>
    <xf numFmtId="0" fontId="31" fillId="5" borderId="8" xfId="0" applyFont="1" applyFill="1" applyBorder="1" applyAlignment="1">
      <alignment vertical="center" wrapText="1"/>
    </xf>
    <xf numFmtId="0" fontId="31" fillId="5" borderId="8" xfId="0" applyFont="1" applyFill="1" applyBorder="1" applyAlignment="1">
      <alignment vertical="center"/>
    </xf>
    <xf numFmtId="43" fontId="31" fillId="5" borderId="8" xfId="1" applyFont="1" applyFill="1" applyBorder="1" applyAlignment="1">
      <alignment vertical="center" wrapText="1"/>
    </xf>
    <xf numFmtId="0" fontId="31" fillId="2" borderId="8"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8" xfId="0" applyFont="1" applyFill="1" applyBorder="1" applyAlignment="1">
      <alignment horizontal="justify" vertical="center" wrapText="1" shrinkToFit="1"/>
    </xf>
    <xf numFmtId="0" fontId="25" fillId="0" borderId="8" xfId="2" applyNumberFormat="1" applyFont="1" applyFill="1" applyBorder="1" applyAlignment="1">
      <alignment horizontal="justify" vertical="center" wrapText="1" shrinkToFit="1"/>
    </xf>
    <xf numFmtId="0" fontId="25" fillId="0" borderId="8" xfId="0" applyFont="1" applyBorder="1" applyAlignment="1">
      <alignment horizontal="left" vertical="center" wrapText="1" shrinkToFit="1"/>
    </xf>
    <xf numFmtId="0" fontId="34" fillId="0" borderId="8" xfId="0" applyFont="1" applyBorder="1" applyAlignment="1">
      <alignment horizontal="justify" vertical="center" wrapText="1"/>
    </xf>
    <xf numFmtId="43" fontId="29" fillId="5" borderId="8" xfId="1" applyFont="1" applyFill="1" applyBorder="1" applyAlignment="1">
      <alignment vertical="center" wrapText="1"/>
    </xf>
    <xf numFmtId="0" fontId="29" fillId="3" borderId="8" xfId="0" applyFont="1" applyFill="1" applyBorder="1" applyAlignment="1">
      <alignment horizontal="left" vertical="center" wrapText="1" shrinkToFit="1"/>
    </xf>
    <xf numFmtId="43" fontId="29" fillId="3" borderId="8" xfId="1" applyFont="1" applyFill="1" applyBorder="1" applyAlignment="1">
      <alignment horizontal="center" vertical="center" wrapText="1" shrinkToFit="1"/>
    </xf>
    <xf numFmtId="43" fontId="29" fillId="4" borderId="8" xfId="1" applyFont="1" applyFill="1" applyBorder="1" applyAlignment="1">
      <alignment vertical="center" wrapText="1"/>
    </xf>
    <xf numFmtId="0" fontId="24" fillId="18" borderId="8" xfId="0" applyFont="1" applyFill="1" applyBorder="1" applyAlignment="1">
      <alignment horizontal="justify" vertical="center" wrapText="1" shrinkToFit="1"/>
    </xf>
    <xf numFmtId="0" fontId="29" fillId="4" borderId="8" xfId="0" applyFont="1" applyFill="1" applyBorder="1" applyAlignment="1">
      <alignment horizontal="left" vertical="center"/>
    </xf>
    <xf numFmtId="0" fontId="31" fillId="4" borderId="8" xfId="0" applyFont="1" applyFill="1" applyBorder="1" applyAlignment="1">
      <alignment horizontal="center" vertical="center" wrapText="1"/>
    </xf>
    <xf numFmtId="0" fontId="31" fillId="4" borderId="8" xfId="0" applyFont="1" applyFill="1" applyBorder="1" applyAlignment="1">
      <alignment horizontal="center" vertical="center"/>
    </xf>
    <xf numFmtId="43" fontId="31" fillId="4" borderId="8" xfId="1" applyFont="1" applyFill="1" applyBorder="1" applyAlignment="1">
      <alignment horizontal="center" vertical="center" wrapText="1"/>
    </xf>
    <xf numFmtId="0" fontId="32" fillId="0" borderId="8" xfId="0" applyFont="1" applyBorder="1" applyAlignment="1">
      <alignment horizontal="center" vertical="center" wrapText="1"/>
    </xf>
    <xf numFmtId="0" fontId="29" fillId="4" borderId="8" xfId="0" applyFont="1" applyFill="1" applyBorder="1" applyAlignment="1">
      <alignment horizontal="left" vertical="center" wrapText="1"/>
    </xf>
    <xf numFmtId="0" fontId="25" fillId="18" borderId="8" xfId="0" applyFont="1" applyFill="1" applyBorder="1" applyAlignment="1">
      <alignment horizontal="justify" vertical="center" wrapText="1" shrinkToFit="1"/>
    </xf>
    <xf numFmtId="0" fontId="31" fillId="5" borderId="8" xfId="0" applyFont="1" applyFill="1" applyBorder="1" applyAlignment="1">
      <alignment horizontal="center" vertical="center" wrapText="1"/>
    </xf>
    <xf numFmtId="0" fontId="31" fillId="4" borderId="8" xfId="0" applyFont="1" applyFill="1" applyBorder="1" applyAlignment="1">
      <alignment horizontal="left" vertical="center"/>
    </xf>
    <xf numFmtId="0" fontId="25" fillId="0" borderId="8" xfId="5" applyFont="1" applyBorder="1" applyAlignment="1">
      <alignment vertical="center" wrapText="1"/>
    </xf>
    <xf numFmtId="0" fontId="25" fillId="0" borderId="8" xfId="0" applyFont="1" applyBorder="1" applyAlignment="1">
      <alignment horizontal="center" vertical="center" wrapText="1" shrinkToFit="1"/>
    </xf>
    <xf numFmtId="0" fontId="37" fillId="0" borderId="8" xfId="0" applyFont="1" applyBorder="1" applyAlignment="1">
      <alignment horizontal="center" vertical="center" wrapText="1"/>
    </xf>
    <xf numFmtId="0" fontId="25" fillId="2" borderId="8" xfId="0" applyFont="1" applyFill="1" applyBorder="1" applyAlignment="1">
      <alignment horizontal="left" vertical="center" wrapText="1"/>
    </xf>
    <xf numFmtId="0" fontId="25" fillId="18" borderId="8" xfId="0" applyFont="1" applyFill="1" applyBorder="1" applyAlignment="1">
      <alignment horizontal="left" vertical="center" wrapText="1"/>
    </xf>
    <xf numFmtId="1" fontId="25" fillId="2" borderId="8" xfId="0" applyNumberFormat="1" applyFont="1" applyFill="1" applyBorder="1" applyAlignment="1">
      <alignment horizontal="center" vertical="center"/>
    </xf>
    <xf numFmtId="0" fontId="25" fillId="0" borderId="8" xfId="0" applyFont="1" applyBorder="1" applyAlignment="1">
      <alignment horizontal="center" vertical="center" wrapText="1"/>
    </xf>
    <xf numFmtId="0" fontId="25" fillId="6" borderId="8" xfId="0" applyFont="1" applyFill="1" applyBorder="1" applyAlignment="1">
      <alignment vertical="center" wrapText="1"/>
    </xf>
    <xf numFmtId="0" fontId="32" fillId="6" borderId="8" xfId="0" applyFont="1" applyFill="1" applyBorder="1" applyAlignment="1">
      <alignment vertical="center" wrapText="1"/>
    </xf>
    <xf numFmtId="0" fontId="24" fillId="6" borderId="8" xfId="0" applyFont="1" applyFill="1" applyBorder="1" applyAlignment="1">
      <alignment vertical="center" wrapText="1"/>
    </xf>
    <xf numFmtId="0" fontId="25" fillId="2" borderId="8" xfId="0" applyFont="1" applyFill="1" applyBorder="1" applyAlignment="1">
      <alignment vertical="center" wrapText="1"/>
    </xf>
    <xf numFmtId="0" fontId="27" fillId="8" borderId="8" xfId="0" applyFont="1" applyFill="1" applyBorder="1" applyAlignment="1">
      <alignment vertical="center" wrapText="1"/>
    </xf>
    <xf numFmtId="0" fontId="29" fillId="4" borderId="8" xfId="0" applyFont="1" applyFill="1" applyBorder="1" applyAlignment="1">
      <alignment horizontal="center" vertical="center"/>
    </xf>
    <xf numFmtId="43" fontId="29" fillId="4" borderId="8" xfId="1" applyFont="1" applyFill="1" applyBorder="1" applyAlignment="1">
      <alignment horizontal="center" vertical="center" wrapText="1"/>
    </xf>
    <xf numFmtId="0" fontId="25" fillId="6" borderId="8" xfId="0" applyFont="1" applyFill="1" applyBorder="1" applyAlignment="1">
      <alignment horizontal="left" vertical="center" wrapText="1"/>
    </xf>
    <xf numFmtId="0" fontId="25" fillId="18" borderId="8" xfId="0" applyFont="1" applyFill="1" applyBorder="1" applyAlignment="1">
      <alignment vertical="center" wrapText="1"/>
    </xf>
    <xf numFmtId="0" fontId="32" fillId="2" borderId="8" xfId="0" applyFont="1" applyFill="1" applyBorder="1" applyAlignment="1">
      <alignment horizontal="center" vertical="center" wrapText="1"/>
    </xf>
    <xf numFmtId="0" fontId="39" fillId="2" borderId="8" xfId="0" applyFont="1" applyFill="1" applyBorder="1" applyAlignment="1">
      <alignment horizontal="center" vertical="center" wrapText="1"/>
    </xf>
    <xf numFmtId="165" fontId="25" fillId="0" borderId="8" xfId="7" applyNumberFormat="1" applyFont="1" applyFill="1" applyBorder="1" applyAlignment="1">
      <alignment horizontal="center" vertical="center" wrapText="1"/>
    </xf>
    <xf numFmtId="0" fontId="25" fillId="2" borderId="8" xfId="6" applyFont="1" applyFill="1" applyBorder="1" applyAlignment="1">
      <alignment horizontal="left" vertical="center" wrapText="1"/>
    </xf>
    <xf numFmtId="0" fontId="34" fillId="2" borderId="8" xfId="0" applyFont="1" applyFill="1" applyBorder="1" applyAlignment="1">
      <alignment horizontal="center" vertical="center" wrapText="1"/>
    </xf>
    <xf numFmtId="0" fontId="25" fillId="0" borderId="8" xfId="3" applyNumberFormat="1" applyFont="1" applyFill="1" applyBorder="1" applyAlignment="1" applyProtection="1">
      <alignment horizontal="justify" vertical="center" wrapText="1"/>
    </xf>
    <xf numFmtId="0" fontId="25" fillId="2" borderId="8" xfId="3" applyNumberFormat="1" applyFont="1" applyFill="1" applyBorder="1" applyAlignment="1" applyProtection="1">
      <alignment horizontal="justify" vertical="center" wrapText="1"/>
    </xf>
    <xf numFmtId="43" fontId="29" fillId="4" borderId="8" xfId="1" applyFont="1" applyFill="1" applyBorder="1" applyAlignment="1">
      <alignment horizontal="left" vertical="center" wrapText="1"/>
    </xf>
    <xf numFmtId="0" fontId="31" fillId="4" borderId="8" xfId="0" applyFont="1" applyFill="1" applyBorder="1" applyAlignment="1">
      <alignment horizontal="left" vertical="center" wrapText="1"/>
    </xf>
    <xf numFmtId="43" fontId="29" fillId="3" borderId="8" xfId="1" applyFont="1" applyFill="1" applyBorder="1" applyAlignment="1">
      <alignment horizontal="left" vertical="center" wrapText="1" shrinkToFit="1"/>
    </xf>
    <xf numFmtId="43" fontId="31" fillId="4" borderId="8" xfId="1" applyFont="1" applyFill="1" applyBorder="1" applyAlignment="1">
      <alignment horizontal="left" vertical="center" wrapText="1"/>
    </xf>
    <xf numFmtId="0" fontId="34" fillId="6" borderId="8" xfId="0" applyFont="1" applyFill="1" applyBorder="1" applyAlignment="1">
      <alignment horizontal="left" vertical="center" wrapText="1"/>
    </xf>
    <xf numFmtId="0" fontId="47" fillId="9" borderId="8" xfId="0" applyFont="1" applyFill="1" applyBorder="1" applyAlignment="1">
      <alignment vertical="center" wrapText="1"/>
    </xf>
    <xf numFmtId="0" fontId="29" fillId="9" borderId="8" xfId="0" applyFont="1" applyFill="1" applyBorder="1" applyAlignment="1">
      <alignment vertical="center" wrapText="1"/>
    </xf>
    <xf numFmtId="0" fontId="29" fillId="9" borderId="8" xfId="0" applyFont="1" applyFill="1" applyBorder="1" applyAlignment="1">
      <alignment horizontal="center" vertical="center" wrapText="1"/>
    </xf>
    <xf numFmtId="0" fontId="29" fillId="9" borderId="8" xfId="0" applyFont="1" applyFill="1" applyBorder="1" applyAlignment="1">
      <alignment vertical="center"/>
    </xf>
    <xf numFmtId="0" fontId="31" fillId="9" borderId="8" xfId="0" applyFont="1" applyFill="1" applyBorder="1" applyAlignment="1">
      <alignment vertical="center" wrapText="1"/>
    </xf>
    <xf numFmtId="0" fontId="31" fillId="9" borderId="8" xfId="0" applyFont="1" applyFill="1" applyBorder="1" applyAlignment="1">
      <alignment vertical="center"/>
    </xf>
    <xf numFmtId="43" fontId="31" fillId="9" borderId="8" xfId="1" applyFont="1" applyFill="1" applyBorder="1" applyAlignment="1">
      <alignment vertical="center" wrapText="1"/>
    </xf>
    <xf numFmtId="43" fontId="32" fillId="5" borderId="8" xfId="1" applyFont="1" applyFill="1" applyBorder="1" applyAlignment="1">
      <alignment horizontal="center" vertical="center" wrapText="1"/>
    </xf>
    <xf numFmtId="0" fontId="24" fillId="0" borderId="0" xfId="0" applyFont="1" applyAlignment="1">
      <alignment vertical="center" wrapText="1"/>
    </xf>
    <xf numFmtId="0" fontId="25" fillId="19" borderId="8" xfId="0" applyFont="1" applyFill="1" applyBorder="1" applyAlignment="1">
      <alignment horizontal="center" vertical="center" wrapText="1"/>
    </xf>
    <xf numFmtId="0" fontId="26" fillId="0" borderId="0" xfId="0" applyFont="1" applyAlignment="1">
      <alignment vertical="center"/>
    </xf>
    <xf numFmtId="0" fontId="26" fillId="0" borderId="0" xfId="0" applyFont="1" applyAlignment="1">
      <alignment vertical="center" wrapText="1"/>
    </xf>
    <xf numFmtId="43" fontId="26" fillId="0" borderId="0" xfId="1" applyFont="1" applyAlignment="1">
      <alignment vertical="center" wrapText="1"/>
    </xf>
    <xf numFmtId="0" fontId="26" fillId="0" borderId="3" xfId="0" applyFont="1" applyBorder="1" applyAlignment="1">
      <alignment vertical="center"/>
    </xf>
    <xf numFmtId="43" fontId="26" fillId="0" borderId="3" xfId="1" applyFont="1" applyBorder="1" applyAlignment="1">
      <alignment vertical="center" wrapText="1"/>
    </xf>
    <xf numFmtId="43" fontId="26" fillId="0" borderId="0" xfId="1" applyFont="1" applyBorder="1" applyAlignment="1">
      <alignment vertical="center" wrapText="1"/>
    </xf>
    <xf numFmtId="0" fontId="25" fillId="2" borderId="8" xfId="0" applyFont="1" applyFill="1" applyBorder="1" applyAlignment="1">
      <alignment horizontal="left" vertical="center" wrapText="1" shrinkToFit="1"/>
    </xf>
    <xf numFmtId="0" fontId="25" fillId="6" borderId="8" xfId="10" applyNumberFormat="1" applyFont="1" applyFill="1" applyBorder="1" applyAlignment="1" applyProtection="1">
      <alignment horizontal="justify" vertical="center" wrapText="1"/>
    </xf>
    <xf numFmtId="0" fontId="26" fillId="0" borderId="8" xfId="0" applyFont="1" applyBorder="1" applyAlignment="1">
      <alignment vertical="center" wrapText="1"/>
    </xf>
    <xf numFmtId="43" fontId="26" fillId="0" borderId="6" xfId="1" applyFont="1" applyBorder="1" applyAlignment="1">
      <alignment vertical="center" wrapText="1"/>
    </xf>
    <xf numFmtId="0" fontId="26" fillId="0" borderId="0" xfId="0" applyFont="1" applyAlignment="1">
      <alignment horizontal="center" vertical="center" wrapText="1"/>
    </xf>
    <xf numFmtId="43" fontId="28" fillId="5" borderId="8" xfId="1" applyFont="1" applyFill="1" applyBorder="1" applyAlignment="1">
      <alignment vertical="center" wrapText="1"/>
    </xf>
    <xf numFmtId="0" fontId="25" fillId="19" borderId="8" xfId="5" applyFont="1" applyFill="1" applyBorder="1" applyAlignment="1">
      <alignment horizontal="center" vertical="center" wrapText="1"/>
    </xf>
    <xf numFmtId="0" fontId="24" fillId="0" borderId="3" xfId="0" applyFont="1" applyBorder="1" applyAlignment="1">
      <alignment vertical="center" wrapText="1"/>
    </xf>
    <xf numFmtId="0" fontId="24" fillId="0" borderId="34" xfId="0" applyFont="1" applyBorder="1" applyAlignment="1">
      <alignment vertical="center" wrapText="1"/>
    </xf>
    <xf numFmtId="0" fontId="48" fillId="10" borderId="8" xfId="0" applyFont="1" applyFill="1" applyBorder="1" applyAlignment="1">
      <alignment horizontal="center" vertical="center" wrapText="1"/>
    </xf>
    <xf numFmtId="0" fontId="37" fillId="0" borderId="0" xfId="0" applyFont="1" applyAlignment="1">
      <alignment vertical="center" wrapText="1"/>
    </xf>
    <xf numFmtId="0" fontId="32" fillId="2" borderId="8" xfId="6" applyFont="1" applyFill="1" applyBorder="1" applyAlignment="1">
      <alignment horizontal="center" vertical="center" wrapText="1"/>
    </xf>
    <xf numFmtId="0" fontId="25" fillId="2" borderId="8" xfId="14" applyFont="1" applyFill="1" applyBorder="1" applyAlignment="1">
      <alignment horizontal="justify" vertical="center" wrapText="1"/>
    </xf>
    <xf numFmtId="0" fontId="25" fillId="2" borderId="8" xfId="6" applyFont="1" applyFill="1" applyBorder="1" applyAlignment="1">
      <alignment horizontal="center" vertical="center" wrapText="1"/>
    </xf>
    <xf numFmtId="2" fontId="31" fillId="2" borderId="8" xfId="0" applyNumberFormat="1" applyFont="1" applyFill="1" applyBorder="1" applyAlignment="1">
      <alignment horizontal="center" vertical="center" wrapText="1"/>
    </xf>
    <xf numFmtId="0" fontId="37" fillId="0" borderId="8" xfId="0" applyFont="1" applyBorder="1" applyAlignment="1">
      <alignment vertical="center" wrapText="1"/>
    </xf>
    <xf numFmtId="0" fontId="31" fillId="2" borderId="8" xfId="0" applyFont="1" applyFill="1" applyBorder="1" applyAlignment="1">
      <alignment vertical="center" wrapText="1"/>
    </xf>
    <xf numFmtId="0" fontId="31" fillId="2" borderId="8" xfId="0" applyFont="1" applyFill="1" applyBorder="1" applyAlignment="1">
      <alignment vertical="center" wrapText="1" shrinkToFit="1"/>
    </xf>
    <xf numFmtId="0" fontId="25" fillId="2" borderId="8" xfId="14" applyFont="1" applyFill="1" applyBorder="1" applyAlignment="1">
      <alignment horizontal="center" vertical="center" wrapText="1"/>
    </xf>
    <xf numFmtId="0" fontId="49" fillId="2" borderId="8" xfId="14" applyFont="1" applyFill="1" applyBorder="1" applyAlignment="1">
      <alignment horizontal="center" vertical="top" wrapText="1"/>
    </xf>
    <xf numFmtId="0" fontId="32" fillId="2" borderId="8" xfId="14" applyFont="1" applyFill="1" applyBorder="1" applyAlignment="1">
      <alignment horizontal="center" vertical="center" wrapText="1"/>
    </xf>
    <xf numFmtId="0" fontId="32" fillId="2" borderId="8" xfId="14" applyFont="1" applyFill="1" applyBorder="1" applyAlignment="1">
      <alignment horizontal="left" vertical="center" wrapText="1"/>
    </xf>
    <xf numFmtId="0" fontId="37" fillId="2" borderId="8" xfId="0" applyFont="1" applyFill="1" applyBorder="1" applyAlignment="1">
      <alignment vertical="center" wrapText="1"/>
    </xf>
    <xf numFmtId="0" fontId="32" fillId="2" borderId="8" xfId="14" applyFont="1" applyFill="1" applyBorder="1" applyAlignment="1">
      <alignment horizontal="justify" vertical="center" wrapText="1"/>
    </xf>
    <xf numFmtId="0" fontId="25" fillId="2" borderId="8" xfId="14" applyFont="1" applyFill="1" applyBorder="1" applyAlignment="1">
      <alignment horizontal="justify" vertical="top" wrapText="1"/>
    </xf>
    <xf numFmtId="2" fontId="29" fillId="11" borderId="8" xfId="0" applyNumberFormat="1" applyFont="1" applyFill="1" applyBorder="1" applyAlignment="1">
      <alignment horizontal="center" vertical="center" wrapText="1"/>
    </xf>
    <xf numFmtId="0" fontId="29" fillId="11" borderId="8" xfId="0" applyFont="1" applyFill="1" applyBorder="1" applyAlignment="1">
      <alignment horizontal="center" vertical="center" wrapText="1"/>
    </xf>
    <xf numFmtId="0" fontId="29" fillId="11" borderId="8" xfId="0" applyFont="1" applyFill="1" applyBorder="1" applyAlignment="1">
      <alignment vertical="center" wrapText="1"/>
    </xf>
    <xf numFmtId="0" fontId="29" fillId="11" borderId="8" xfId="0" applyFont="1" applyFill="1" applyBorder="1" applyAlignment="1">
      <alignment vertical="center" wrapText="1" shrinkToFit="1"/>
    </xf>
    <xf numFmtId="0" fontId="28" fillId="11" borderId="8" xfId="0" applyFont="1" applyFill="1" applyBorder="1" applyAlignment="1">
      <alignment horizontal="center" vertical="center" wrapText="1"/>
    </xf>
    <xf numFmtId="0" fontId="25" fillId="2" borderId="8" xfId="15" applyFont="1" applyFill="1" applyBorder="1" applyAlignment="1">
      <alignment horizontal="justify" vertical="center" wrapText="1"/>
    </xf>
    <xf numFmtId="0" fontId="25" fillId="2" borderId="8" xfId="15" applyFont="1" applyFill="1" applyBorder="1" applyAlignment="1">
      <alignment horizontal="center" vertical="center" wrapText="1"/>
    </xf>
    <xf numFmtId="0" fontId="24" fillId="2" borderId="8" xfId="0" applyFont="1" applyFill="1" applyBorder="1" applyAlignment="1">
      <alignment vertical="center" wrapText="1"/>
    </xf>
    <xf numFmtId="3" fontId="50" fillId="2" borderId="8" xfId="16" applyNumberFormat="1" applyFont="1" applyFill="1" applyBorder="1" applyAlignment="1">
      <alignment horizontal="center" vertical="center"/>
    </xf>
    <xf numFmtId="3" fontId="25" fillId="0" borderId="8" xfId="1" applyNumberFormat="1" applyFont="1" applyBorder="1" applyAlignment="1">
      <alignment horizontal="center" vertical="center" wrapText="1"/>
    </xf>
    <xf numFmtId="3" fontId="25" fillId="0" borderId="8" xfId="0" applyNumberFormat="1" applyFont="1" applyBorder="1" applyAlignment="1">
      <alignment horizontal="center" vertical="center" wrapText="1"/>
    </xf>
    <xf numFmtId="3" fontId="30" fillId="5" borderId="8" xfId="0" applyNumberFormat="1" applyFont="1" applyFill="1" applyBorder="1" applyAlignment="1">
      <alignment horizontal="center" vertical="center" wrapText="1"/>
    </xf>
    <xf numFmtId="3" fontId="30" fillId="4" borderId="8" xfId="0" applyNumberFormat="1" applyFont="1" applyFill="1" applyBorder="1" applyAlignment="1">
      <alignment horizontal="center" vertical="center" wrapText="1"/>
    </xf>
    <xf numFmtId="3" fontId="30" fillId="11" borderId="8" xfId="0" applyNumberFormat="1" applyFont="1" applyFill="1" applyBorder="1" applyAlignment="1">
      <alignment horizontal="center" vertical="center" wrapText="1"/>
    </xf>
    <xf numFmtId="3" fontId="25" fillId="0" borderId="0" xfId="0" applyNumberFormat="1" applyFont="1" applyAlignment="1">
      <alignment horizontal="center" vertical="center" wrapText="1"/>
    </xf>
    <xf numFmtId="3" fontId="25" fillId="0" borderId="35" xfId="0" applyNumberFormat="1" applyFont="1" applyBorder="1" applyAlignment="1">
      <alignment horizontal="center" vertical="center" wrapText="1"/>
    </xf>
    <xf numFmtId="3" fontId="30" fillId="3" borderId="8" xfId="0" applyNumberFormat="1" applyFont="1" applyFill="1" applyBorder="1" applyAlignment="1">
      <alignment horizontal="center" vertical="center" wrapText="1"/>
    </xf>
    <xf numFmtId="3" fontId="27" fillId="5" borderId="8" xfId="0" applyNumberFormat="1" applyFont="1" applyFill="1" applyBorder="1" applyAlignment="1">
      <alignment horizontal="center" vertical="center" wrapText="1"/>
    </xf>
    <xf numFmtId="3" fontId="27" fillId="9" borderId="8" xfId="0" applyNumberFormat="1" applyFont="1" applyFill="1" applyBorder="1" applyAlignment="1">
      <alignment horizontal="center" vertical="center" wrapText="1"/>
    </xf>
    <xf numFmtId="3" fontId="25" fillId="2" borderId="8" xfId="1" applyNumberFormat="1" applyFont="1" applyFill="1" applyBorder="1" applyAlignment="1">
      <alignment horizontal="center" vertical="center" wrapText="1"/>
    </xf>
    <xf numFmtId="0" fontId="32" fillId="19" borderId="8" xfId="6" applyFont="1" applyFill="1" applyBorder="1" applyAlignment="1">
      <alignment horizontal="center" vertical="center" wrapText="1"/>
    </xf>
    <xf numFmtId="1" fontId="25" fillId="0" borderId="8" xfId="0" applyNumberFormat="1" applyFont="1" applyBorder="1" applyAlignment="1">
      <alignment horizontal="center" vertical="center"/>
    </xf>
    <xf numFmtId="0" fontId="25" fillId="9" borderId="8" xfId="0" applyFont="1" applyFill="1" applyBorder="1" applyAlignment="1">
      <alignment horizontal="justify" vertical="center" wrapText="1" shrinkToFit="1"/>
    </xf>
    <xf numFmtId="0" fontId="39" fillId="9" borderId="8" xfId="0" applyFont="1" applyFill="1" applyBorder="1" applyAlignment="1">
      <alignment horizontal="center" vertical="center" wrapText="1"/>
    </xf>
    <xf numFmtId="0" fontId="32" fillId="21" borderId="8" xfId="0" applyFont="1" applyFill="1" applyBorder="1" applyAlignment="1">
      <alignment horizontal="center" vertical="center" wrapText="1"/>
    </xf>
    <xf numFmtId="0" fontId="32" fillId="9" borderId="8" xfId="0" applyFont="1" applyFill="1" applyBorder="1" applyAlignment="1">
      <alignment horizontal="center" vertical="center" wrapText="1"/>
    </xf>
    <xf numFmtId="0" fontId="32" fillId="21" borderId="8" xfId="0" applyFont="1" applyFill="1" applyBorder="1" applyAlignment="1">
      <alignment horizontal="left" vertical="center" wrapText="1"/>
    </xf>
    <xf numFmtId="43" fontId="25" fillId="9" borderId="8" xfId="1" applyFont="1" applyFill="1" applyBorder="1" applyAlignment="1">
      <alignment horizontal="center" vertical="center" wrapText="1"/>
    </xf>
    <xf numFmtId="0" fontId="25" fillId="21" borderId="8" xfId="0" applyFont="1" applyFill="1" applyBorder="1" applyAlignment="1">
      <alignment horizontal="left" vertical="center" wrapText="1"/>
    </xf>
    <xf numFmtId="0" fontId="25" fillId="21" borderId="11" xfId="0" applyFont="1" applyFill="1" applyBorder="1" applyAlignment="1">
      <alignment horizontal="left" vertical="center" wrapText="1"/>
    </xf>
    <xf numFmtId="0" fontId="25" fillId="21" borderId="11" xfId="0" applyFont="1" applyFill="1" applyBorder="1" applyAlignment="1">
      <alignment horizontal="center" vertical="center" wrapText="1"/>
    </xf>
    <xf numFmtId="168" fontId="25" fillId="21" borderId="11" xfId="0" applyNumberFormat="1" applyFont="1" applyFill="1" applyBorder="1" applyAlignment="1">
      <alignment horizontal="center" vertical="center" wrapText="1"/>
    </xf>
    <xf numFmtId="1" fontId="25" fillId="21" borderId="11" xfId="0" applyNumberFormat="1" applyFont="1" applyFill="1" applyBorder="1" applyAlignment="1">
      <alignment horizontal="center" vertical="center" wrapText="1"/>
    </xf>
    <xf numFmtId="3" fontId="25" fillId="0" borderId="8" xfId="0" applyNumberFormat="1" applyFont="1" applyBorder="1" applyAlignment="1">
      <alignment horizontal="center" vertical="center"/>
    </xf>
    <xf numFmtId="3" fontId="25" fillId="5" borderId="8" xfId="0" applyNumberFormat="1" applyFont="1" applyFill="1" applyBorder="1" applyAlignment="1">
      <alignment horizontal="center" vertical="center"/>
    </xf>
    <xf numFmtId="3" fontId="30" fillId="4" borderId="8" xfId="0" applyNumberFormat="1" applyFont="1" applyFill="1" applyBorder="1" applyAlignment="1">
      <alignment horizontal="center" vertical="center"/>
    </xf>
    <xf numFmtId="3" fontId="25" fillId="4" borderId="8" xfId="0" applyNumberFormat="1" applyFont="1" applyFill="1" applyBorder="1" applyAlignment="1">
      <alignment horizontal="center" vertical="center"/>
    </xf>
    <xf numFmtId="3" fontId="32" fillId="23" borderId="8" xfId="0" applyNumberFormat="1" applyFont="1" applyFill="1" applyBorder="1" applyAlignment="1">
      <alignment horizontal="center" vertical="center"/>
    </xf>
    <xf numFmtId="3" fontId="25" fillId="2" borderId="8" xfId="0" applyNumberFormat="1" applyFont="1" applyFill="1" applyBorder="1" applyAlignment="1">
      <alignment horizontal="center" vertical="center"/>
    </xf>
    <xf numFmtId="3" fontId="31" fillId="4" borderId="8" xfId="0" applyNumberFormat="1" applyFont="1" applyFill="1" applyBorder="1" applyAlignment="1">
      <alignment vertical="center"/>
    </xf>
    <xf numFmtId="3" fontId="31" fillId="5" borderId="8" xfId="0" applyNumberFormat="1" applyFont="1" applyFill="1" applyBorder="1" applyAlignment="1">
      <alignment vertical="center"/>
    </xf>
    <xf numFmtId="3" fontId="29" fillId="5" borderId="8" xfId="0" applyNumberFormat="1" applyFont="1" applyFill="1" applyBorder="1" applyAlignment="1">
      <alignment vertical="center"/>
    </xf>
    <xf numFmtId="3" fontId="29" fillId="3" borderId="8" xfId="0" applyNumberFormat="1" applyFont="1" applyFill="1" applyBorder="1" applyAlignment="1">
      <alignment horizontal="center" vertical="center" wrapText="1" shrinkToFit="1"/>
    </xf>
    <xf numFmtId="3" fontId="29" fillId="4" borderId="8" xfId="0" applyNumberFormat="1" applyFont="1" applyFill="1" applyBorder="1" applyAlignment="1">
      <alignment vertical="center"/>
    </xf>
    <xf numFmtId="3" fontId="32" fillId="3" borderId="8" xfId="0" applyNumberFormat="1" applyFont="1" applyFill="1" applyBorder="1" applyAlignment="1">
      <alignment horizontal="center" vertical="center"/>
    </xf>
    <xf numFmtId="3" fontId="31" fillId="4" borderId="8" xfId="0" applyNumberFormat="1" applyFont="1" applyFill="1" applyBorder="1" applyAlignment="1">
      <alignment horizontal="center" vertical="center"/>
    </xf>
    <xf numFmtId="3" fontId="25" fillId="0" borderId="8" xfId="1" applyNumberFormat="1" applyFont="1" applyFill="1" applyBorder="1" applyAlignment="1">
      <alignment horizontal="center" vertical="center" wrapText="1"/>
    </xf>
    <xf numFmtId="3" fontId="29" fillId="4" borderId="8" xfId="0" applyNumberFormat="1" applyFont="1" applyFill="1" applyBorder="1" applyAlignment="1">
      <alignment horizontal="center" vertical="center"/>
    </xf>
    <xf numFmtId="3" fontId="25" fillId="21" borderId="8" xfId="0" applyNumberFormat="1" applyFont="1" applyFill="1" applyBorder="1" applyAlignment="1">
      <alignment horizontal="left" vertical="center" wrapText="1"/>
    </xf>
    <xf numFmtId="3" fontId="32" fillId="24" borderId="8" xfId="0" applyNumberFormat="1" applyFont="1" applyFill="1" applyBorder="1" applyAlignment="1">
      <alignment horizontal="center" vertical="center" wrapText="1"/>
    </xf>
    <xf numFmtId="3" fontId="25" fillId="21" borderId="8" xfId="0" applyNumberFormat="1" applyFont="1" applyFill="1" applyBorder="1" applyAlignment="1">
      <alignment horizontal="center" vertical="center" wrapText="1"/>
    </xf>
    <xf numFmtId="3" fontId="29" fillId="4" borderId="8" xfId="0" applyNumberFormat="1" applyFont="1" applyFill="1" applyBorder="1" applyAlignment="1">
      <alignment horizontal="left" vertical="center"/>
    </xf>
    <xf numFmtId="3" fontId="29" fillId="3" borderId="8" xfId="0" applyNumberFormat="1" applyFont="1" applyFill="1" applyBorder="1" applyAlignment="1">
      <alignment horizontal="left" vertical="center" wrapText="1" shrinkToFit="1"/>
    </xf>
    <xf numFmtId="3" fontId="31" fillId="4" borderId="8" xfId="0" applyNumberFormat="1" applyFont="1" applyFill="1" applyBorder="1" applyAlignment="1">
      <alignment horizontal="left" vertical="center"/>
    </xf>
    <xf numFmtId="0" fontId="2" fillId="0" borderId="8" xfId="0" applyFont="1" applyBorder="1" applyAlignment="1">
      <alignment horizontal="center" vertical="center" wrapText="1"/>
    </xf>
    <xf numFmtId="0" fontId="28" fillId="0" borderId="0" xfId="0" applyFont="1" applyAlignment="1">
      <alignment vertical="center"/>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8" fillId="0" borderId="6" xfId="0" applyFont="1" applyBorder="1" applyAlignment="1">
      <alignment vertical="center" wrapText="1"/>
    </xf>
    <xf numFmtId="0" fontId="24" fillId="0" borderId="6" xfId="0" applyFont="1" applyBorder="1" applyAlignment="1">
      <alignment vertical="center" wrapText="1" shrinkToFit="1"/>
    </xf>
    <xf numFmtId="0" fontId="26" fillId="0" borderId="6" xfId="0" applyFont="1" applyBorder="1" applyAlignment="1">
      <alignment vertical="center"/>
    </xf>
    <xf numFmtId="0" fontId="29" fillId="3" borderId="7" xfId="0" applyFont="1" applyFill="1" applyBorder="1" applyAlignment="1">
      <alignment horizontal="center" vertical="center" wrapText="1"/>
    </xf>
    <xf numFmtId="0" fontId="29" fillId="3" borderId="7" xfId="0" applyFont="1" applyFill="1" applyBorder="1" applyAlignment="1">
      <alignment horizontal="center" vertical="center" wrapText="1" shrinkToFit="1"/>
    </xf>
    <xf numFmtId="0" fontId="27" fillId="3" borderId="7" xfId="0" applyFont="1" applyFill="1" applyBorder="1" applyAlignment="1">
      <alignment horizontal="center" vertical="center" wrapText="1"/>
    </xf>
    <xf numFmtId="43" fontId="27" fillId="3" borderId="7" xfId="1" applyFont="1" applyFill="1" applyBorder="1" applyAlignment="1">
      <alignment horizontal="center" vertical="center" wrapText="1"/>
    </xf>
    <xf numFmtId="43" fontId="29" fillId="0" borderId="19" xfId="1" applyFont="1" applyFill="1" applyBorder="1" applyAlignment="1">
      <alignment horizontal="center" vertical="center" wrapText="1"/>
    </xf>
    <xf numFmtId="167" fontId="29" fillId="0" borderId="19" xfId="1" applyNumberFormat="1" applyFont="1" applyFill="1" applyBorder="1" applyAlignment="1">
      <alignment vertical="center" wrapText="1"/>
    </xf>
    <xf numFmtId="43" fontId="29" fillId="0" borderId="19" xfId="1" applyFont="1" applyFill="1" applyBorder="1" applyAlignment="1">
      <alignment vertical="center" wrapText="1"/>
    </xf>
    <xf numFmtId="0" fontId="24" fillId="18" borderId="8" xfId="0" applyFont="1" applyFill="1" applyBorder="1" applyAlignment="1">
      <alignment horizontal="center" vertical="center" wrapText="1"/>
    </xf>
    <xf numFmtId="0" fontId="24" fillId="25" borderId="8" xfId="0" applyFont="1" applyFill="1" applyBorder="1" applyAlignment="1">
      <alignment horizontal="center" vertical="center" wrapText="1"/>
    </xf>
    <xf numFmtId="0" fontId="24" fillId="25" borderId="8" xfId="0" applyFont="1" applyFill="1" applyBorder="1" applyAlignment="1">
      <alignment horizontal="left" vertical="center" wrapText="1"/>
    </xf>
    <xf numFmtId="0" fontId="25" fillId="6" borderId="8" xfId="0" applyFont="1" applyFill="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horizontal="center" vertical="center" wrapText="1"/>
    </xf>
    <xf numFmtId="169" fontId="9" fillId="0" borderId="8" xfId="0" applyNumberFormat="1" applyFont="1" applyBorder="1" applyAlignment="1">
      <alignment horizontal="center" vertical="center" wrapText="1"/>
    </xf>
    <xf numFmtId="169" fontId="9" fillId="0" borderId="8" xfId="0" applyNumberFormat="1" applyFont="1" applyBorder="1" applyAlignment="1">
      <alignment horizontal="right" vertical="center" wrapText="1"/>
    </xf>
    <xf numFmtId="170" fontId="9" fillId="0" borderId="8" xfId="4" applyNumberFormat="1" applyFont="1" applyBorder="1" applyAlignment="1">
      <alignment wrapText="1"/>
    </xf>
    <xf numFmtId="0" fontId="9" fillId="0" borderId="8" xfId="0" applyFont="1" applyBorder="1" applyAlignment="1">
      <alignment wrapText="1"/>
    </xf>
    <xf numFmtId="0" fontId="0" fillId="0" borderId="0" xfId="0" applyAlignment="1">
      <alignment wrapText="1"/>
    </xf>
    <xf numFmtId="0" fontId="2" fillId="0" borderId="0" xfId="0" applyFont="1" applyAlignment="1">
      <alignment horizontal="left" vertical="top" wrapText="1"/>
    </xf>
    <xf numFmtId="0" fontId="9" fillId="0" borderId="8" xfId="0" applyFont="1" applyBorder="1" applyAlignment="1">
      <alignment vertical="top"/>
    </xf>
    <xf numFmtId="0" fontId="9" fillId="0" borderId="8" xfId="0" applyFont="1" applyBorder="1"/>
    <xf numFmtId="169" fontId="11" fillId="0" borderId="8" xfId="0" applyNumberFormat="1" applyFont="1" applyBorder="1"/>
    <xf numFmtId="169" fontId="0" fillId="0" borderId="8" xfId="0" applyNumberFormat="1" applyBorder="1"/>
    <xf numFmtId="169" fontId="0" fillId="0" borderId="8" xfId="0" applyNumberFormat="1" applyBorder="1" applyAlignment="1">
      <alignment horizontal="right"/>
    </xf>
    <xf numFmtId="170" fontId="0" fillId="0" borderId="8" xfId="4" applyNumberFormat="1" applyFont="1" applyBorder="1" applyAlignment="1"/>
    <xf numFmtId="170" fontId="23" fillId="0" borderId="8" xfId="4" applyNumberFormat="1" applyFont="1" applyFill="1" applyBorder="1" applyAlignment="1"/>
    <xf numFmtId="14" fontId="0" fillId="0" borderId="0" xfId="0" applyNumberFormat="1"/>
    <xf numFmtId="169" fontId="23" fillId="0" borderId="8" xfId="0" applyNumberFormat="1" applyFont="1" applyBorder="1"/>
    <xf numFmtId="169" fontId="23" fillId="0" borderId="8" xfId="0" applyNumberFormat="1" applyFont="1" applyBorder="1" applyAlignment="1">
      <alignment horizontal="right"/>
    </xf>
    <xf numFmtId="169" fontId="4" fillId="0" borderId="8" xfId="0" applyNumberFormat="1" applyFont="1" applyBorder="1"/>
    <xf numFmtId="0" fontId="2" fillId="0" borderId="0" xfId="0" applyFont="1" applyAlignment="1">
      <alignment horizontal="left" vertical="top"/>
    </xf>
    <xf numFmtId="0" fontId="53" fillId="0" borderId="0" xfId="0" applyFont="1"/>
    <xf numFmtId="169" fontId="54" fillId="0" borderId="0" xfId="0" applyNumberFormat="1" applyFont="1"/>
    <xf numFmtId="169" fontId="4" fillId="0" borderId="0" xfId="0" applyNumberFormat="1" applyFont="1"/>
    <xf numFmtId="170" fontId="4" fillId="0" borderId="0" xfId="4" applyNumberFormat="1" applyFont="1" applyFill="1" applyBorder="1" applyAlignment="1">
      <alignment horizontal="right"/>
    </xf>
    <xf numFmtId="170" fontId="4" fillId="0" borderId="0" xfId="4" applyNumberFormat="1" applyFont="1" applyFill="1" applyBorder="1" applyAlignment="1"/>
    <xf numFmtId="0" fontId="4" fillId="0" borderId="0" xfId="0" applyFont="1"/>
    <xf numFmtId="171" fontId="2" fillId="0" borderId="8" xfId="17" applyNumberFormat="1" applyFont="1" applyFill="1" applyBorder="1" applyAlignment="1">
      <alignment horizontal="center" vertical="center"/>
    </xf>
    <xf numFmtId="171" fontId="2" fillId="0" borderId="8" xfId="17" applyNumberFormat="1" applyFont="1" applyFill="1" applyBorder="1" applyAlignment="1">
      <alignment horizontal="right" vertical="center"/>
    </xf>
    <xf numFmtId="0" fontId="5" fillId="0" borderId="0" xfId="0" applyFont="1"/>
    <xf numFmtId="0" fontId="0" fillId="0" borderId="8" xfId="0" applyBorder="1" applyAlignment="1">
      <alignment horizontal="left" vertical="top"/>
    </xf>
    <xf numFmtId="171" fontId="0" fillId="0" borderId="8" xfId="17" applyNumberFormat="1" applyFont="1" applyBorder="1"/>
    <xf numFmtId="171" fontId="0" fillId="0" borderId="8" xfId="17" applyNumberFormat="1" applyFont="1" applyBorder="1" applyAlignment="1">
      <alignment horizontal="right"/>
    </xf>
    <xf numFmtId="0" fontId="6" fillId="8" borderId="8" xfId="0" applyFont="1" applyFill="1" applyBorder="1" applyAlignment="1">
      <alignment horizontal="center" vertical="center"/>
    </xf>
    <xf numFmtId="169" fontId="0" fillId="0" borderId="0" xfId="0" applyNumberFormat="1"/>
    <xf numFmtId="0" fontId="55" fillId="26" borderId="8" xfId="0" applyFont="1" applyFill="1" applyBorder="1" applyAlignment="1">
      <alignment horizontal="center" vertical="center"/>
    </xf>
    <xf numFmtId="0" fontId="55" fillId="0" borderId="8" xfId="0" applyFont="1" applyBorder="1" applyAlignment="1">
      <alignment horizontal="left" vertical="top" wrapText="1" shrinkToFit="1"/>
    </xf>
    <xf numFmtId="0" fontId="55" fillId="0" borderId="8" xfId="0" applyFont="1" applyBorder="1" applyAlignment="1">
      <alignment horizontal="center" vertical="center" wrapText="1" shrinkToFit="1"/>
    </xf>
    <xf numFmtId="0" fontId="55" fillId="0" borderId="8" xfId="0" applyFont="1" applyBorder="1" applyAlignment="1">
      <alignment horizontal="center" vertical="center"/>
    </xf>
    <xf numFmtId="9" fontId="56" fillId="0" borderId="8" xfId="17" applyNumberFormat="1" applyFont="1" applyFill="1" applyBorder="1" applyAlignment="1">
      <alignment horizontal="right"/>
    </xf>
    <xf numFmtId="169" fontId="57" fillId="0" borderId="8" xfId="17" applyNumberFormat="1" applyFont="1" applyFill="1" applyBorder="1"/>
    <xf numFmtId="0" fontId="56" fillId="0" borderId="8" xfId="0" applyFont="1" applyBorder="1"/>
    <xf numFmtId="171" fontId="57" fillId="0" borderId="8" xfId="17" applyNumberFormat="1" applyFont="1" applyFill="1" applyBorder="1" applyAlignment="1">
      <alignment horizontal="right"/>
    </xf>
    <xf numFmtId="171" fontId="57" fillId="0" borderId="8" xfId="17" applyNumberFormat="1" applyFont="1" applyFill="1" applyBorder="1"/>
    <xf numFmtId="0" fontId="57" fillId="0" borderId="8" xfId="0" applyFont="1" applyBorder="1"/>
    <xf numFmtId="0" fontId="6" fillId="0" borderId="8" xfId="0" applyFont="1" applyBorder="1" applyAlignment="1">
      <alignment horizontal="center" vertical="center"/>
    </xf>
    <xf numFmtId="0" fontId="6" fillId="0" borderId="8" xfId="0" applyFont="1" applyBorder="1" applyAlignment="1">
      <alignment horizontal="center" vertical="center" wrapText="1" shrinkToFit="1"/>
    </xf>
    <xf numFmtId="9" fontId="4" fillId="0" borderId="8" xfId="17" applyNumberFormat="1" applyFont="1" applyFill="1" applyBorder="1" applyAlignment="1">
      <alignment horizontal="right"/>
    </xf>
    <xf numFmtId="169" fontId="3" fillId="0" borderId="8" xfId="17" applyNumberFormat="1" applyFont="1" applyFill="1" applyBorder="1"/>
    <xf numFmtId="171" fontId="3" fillId="0" borderId="8" xfId="17" applyNumberFormat="1" applyFont="1" applyFill="1" applyBorder="1" applyAlignment="1">
      <alignment horizontal="right"/>
    </xf>
    <xf numFmtId="171" fontId="3" fillId="0" borderId="8" xfId="17" applyNumberFormat="1" applyFont="1" applyFill="1" applyBorder="1"/>
    <xf numFmtId="0" fontId="3" fillId="0" borderId="8" xfId="0" applyFont="1" applyBorder="1"/>
    <xf numFmtId="0" fontId="3" fillId="0" borderId="8" xfId="0" applyFont="1" applyBorder="1" applyAlignment="1">
      <alignment horizontal="center" vertical="center"/>
    </xf>
    <xf numFmtId="0" fontId="4" fillId="0" borderId="8" xfId="0" applyFont="1" applyBorder="1" applyAlignment="1">
      <alignment horizontal="left" vertical="top"/>
    </xf>
    <xf numFmtId="171" fontId="4" fillId="0" borderId="8" xfId="17" applyNumberFormat="1" applyFont="1" applyFill="1" applyBorder="1"/>
    <xf numFmtId="0" fontId="52" fillId="0" borderId="0" xfId="0" applyFont="1"/>
    <xf numFmtId="0" fontId="57" fillId="0" borderId="8" xfId="0" applyFont="1" applyBorder="1" applyAlignment="1">
      <alignment horizontal="left" vertical="top"/>
    </xf>
    <xf numFmtId="0" fontId="57" fillId="0" borderId="8" xfId="0" applyFont="1" applyBorder="1" applyAlignment="1">
      <alignment horizontal="center" vertical="center"/>
    </xf>
    <xf numFmtId="0" fontId="56" fillId="0" borderId="8" xfId="0" applyFont="1" applyBorder="1" applyAlignment="1">
      <alignment horizontal="left" vertical="top"/>
    </xf>
    <xf numFmtId="9" fontId="57" fillId="0" borderId="8" xfId="17" applyNumberFormat="1" applyFont="1" applyFill="1" applyBorder="1" applyAlignment="1">
      <alignment horizontal="right"/>
    </xf>
    <xf numFmtId="0" fontId="57" fillId="0" borderId="8" xfId="17" applyNumberFormat="1" applyFont="1" applyFill="1" applyBorder="1"/>
    <xf numFmtId="171" fontId="56" fillId="0" borderId="8" xfId="17" applyNumberFormat="1" applyFont="1" applyFill="1" applyBorder="1"/>
    <xf numFmtId="0" fontId="55" fillId="0" borderId="8" xfId="0" applyFont="1" applyBorder="1" applyAlignment="1">
      <alignment horizontal="justify" vertical="center" wrapText="1" shrinkToFit="1"/>
    </xf>
    <xf numFmtId="0" fontId="56" fillId="0" borderId="8" xfId="0" applyFont="1" applyBorder="1" applyAlignment="1">
      <alignment vertical="center"/>
    </xf>
    <xf numFmtId="171" fontId="56" fillId="0" borderId="8" xfId="17" applyNumberFormat="1" applyFont="1" applyFill="1" applyBorder="1" applyAlignment="1">
      <alignment horizontal="right"/>
    </xf>
    <xf numFmtId="0" fontId="2" fillId="0" borderId="8" xfId="0" applyFont="1" applyBorder="1" applyAlignment="1">
      <alignment horizontal="left" vertical="top" wrapText="1"/>
    </xf>
    <xf numFmtId="0" fontId="11" fillId="0" borderId="8" xfId="0" applyFont="1" applyBorder="1" applyAlignment="1">
      <alignment horizontal="center" vertical="center"/>
    </xf>
    <xf numFmtId="169" fontId="11" fillId="0" borderId="8" xfId="0" applyNumberFormat="1" applyFont="1" applyBorder="1" applyAlignment="1">
      <alignment horizontal="right" vertical="center"/>
    </xf>
    <xf numFmtId="169" fontId="6" fillId="0" borderId="8" xfId="0" applyNumberFormat="1" applyFont="1" applyBorder="1" applyAlignment="1">
      <alignment horizontal="right" vertical="center"/>
    </xf>
    <xf numFmtId="170" fontId="3" fillId="0" borderId="8" xfId="17" applyNumberFormat="1" applyFont="1" applyFill="1" applyBorder="1"/>
    <xf numFmtId="171" fontId="2" fillId="0" borderId="8" xfId="17" applyNumberFormat="1" applyFont="1" applyBorder="1" applyAlignment="1">
      <alignment horizontal="right"/>
    </xf>
    <xf numFmtId="171" fontId="2" fillId="0" borderId="8" xfId="17" applyNumberFormat="1" applyFont="1" applyBorder="1"/>
    <xf numFmtId="0" fontId="2" fillId="0" borderId="8" xfId="0" applyFont="1" applyBorder="1"/>
    <xf numFmtId="0" fontId="58" fillId="26" borderId="8" xfId="0" applyFont="1" applyFill="1" applyBorder="1" applyAlignment="1">
      <alignment horizontal="center" vertical="center"/>
    </xf>
    <xf numFmtId="0" fontId="59" fillId="0" borderId="8" xfId="0" applyFont="1" applyBorder="1" applyAlignment="1">
      <alignment horizontal="left" vertical="top"/>
    </xf>
    <xf numFmtId="0" fontId="60" fillId="0" borderId="8" xfId="0" applyFont="1" applyBorder="1"/>
    <xf numFmtId="171" fontId="60" fillId="0" borderId="8" xfId="17" applyNumberFormat="1" applyFont="1" applyBorder="1"/>
    <xf numFmtId="171" fontId="60" fillId="0" borderId="8" xfId="17" applyNumberFormat="1" applyFont="1" applyBorder="1" applyAlignment="1">
      <alignment horizontal="right"/>
    </xf>
    <xf numFmtId="0" fontId="59" fillId="0" borderId="8" xfId="0" applyFont="1" applyBorder="1"/>
    <xf numFmtId="0" fontId="59" fillId="0" borderId="8" xfId="0" applyFont="1" applyBorder="1" applyAlignment="1">
      <alignment horizontal="center" vertical="center"/>
    </xf>
    <xf numFmtId="0" fontId="60" fillId="0" borderId="8" xfId="0" applyFont="1" applyBorder="1" applyAlignment="1">
      <alignment horizontal="left" vertical="top"/>
    </xf>
    <xf numFmtId="9" fontId="60" fillId="0" borderId="8" xfId="17" applyNumberFormat="1" applyFont="1" applyFill="1" applyBorder="1" applyAlignment="1">
      <alignment horizontal="right"/>
    </xf>
    <xf numFmtId="43" fontId="59" fillId="0" borderId="8" xfId="17" applyNumberFormat="1" applyFont="1" applyFill="1" applyBorder="1"/>
    <xf numFmtId="171" fontId="59" fillId="0" borderId="8" xfId="17" applyNumberFormat="1" applyFont="1" applyBorder="1" applyAlignment="1">
      <alignment horizontal="right"/>
    </xf>
    <xf numFmtId="171" fontId="59" fillId="0" borderId="8" xfId="17" applyNumberFormat="1" applyFont="1" applyBorder="1"/>
    <xf numFmtId="0" fontId="2" fillId="0" borderId="8" xfId="0" applyFont="1" applyBorder="1" applyAlignment="1">
      <alignment horizontal="left" vertical="top"/>
    </xf>
    <xf numFmtId="171" fontId="1" fillId="0" borderId="8" xfId="17" applyNumberFormat="1" applyFont="1" applyBorder="1"/>
    <xf numFmtId="171" fontId="1" fillId="0" borderId="8" xfId="17" applyNumberFormat="1" applyFont="1" applyBorder="1" applyAlignment="1">
      <alignment horizontal="right"/>
    </xf>
    <xf numFmtId="0" fontId="54" fillId="0" borderId="8" xfId="0" applyFont="1" applyBorder="1" applyAlignment="1">
      <alignment horizontal="center" vertical="center" wrapText="1" shrinkToFit="1"/>
    </xf>
    <xf numFmtId="171" fontId="0" fillId="0" borderId="8" xfId="17" applyNumberFormat="1" applyFont="1" applyFill="1" applyBorder="1"/>
    <xf numFmtId="171" fontId="0" fillId="0" borderId="8" xfId="17" applyNumberFormat="1" applyFont="1" applyFill="1" applyBorder="1" applyAlignment="1">
      <alignment horizontal="right"/>
    </xf>
    <xf numFmtId="171" fontId="2" fillId="0" borderId="8" xfId="17" applyNumberFormat="1" applyFont="1" applyFill="1" applyBorder="1"/>
    <xf numFmtId="171" fontId="2" fillId="0" borderId="8" xfId="17" applyNumberFormat="1" applyFont="1" applyFill="1" applyBorder="1" applyAlignment="1">
      <alignment horizontal="right"/>
    </xf>
    <xf numFmtId="171" fontId="0" fillId="0" borderId="8" xfId="17" applyNumberFormat="1" applyFont="1" applyBorder="1" applyAlignment="1"/>
    <xf numFmtId="0" fontId="11" fillId="0" borderId="8" xfId="0" applyFont="1" applyBorder="1" applyAlignment="1">
      <alignment horizontal="right" vertical="center"/>
    </xf>
    <xf numFmtId="171" fontId="56" fillId="0" borderId="8" xfId="17" applyNumberFormat="1" applyFont="1" applyBorder="1"/>
    <xf numFmtId="171" fontId="56" fillId="0" borderId="8" xfId="17" applyNumberFormat="1" applyFont="1" applyBorder="1" applyAlignment="1">
      <alignment horizontal="right"/>
    </xf>
    <xf numFmtId="0" fontId="61" fillId="0" borderId="0" xfId="0" applyFont="1"/>
    <xf numFmtId="171" fontId="57" fillId="0" borderId="8" xfId="17" applyNumberFormat="1" applyFont="1" applyBorder="1"/>
    <xf numFmtId="171" fontId="57" fillId="0" borderId="8" xfId="17" applyNumberFormat="1" applyFont="1" applyBorder="1" applyAlignment="1">
      <alignment horizontal="right"/>
    </xf>
    <xf numFmtId="0" fontId="5" fillId="0" borderId="0" xfId="0" applyFont="1" applyAlignment="1">
      <alignment wrapText="1"/>
    </xf>
    <xf numFmtId="0" fontId="3" fillId="0" borderId="8" xfId="0" applyFont="1" applyBorder="1" applyAlignment="1">
      <alignment horizontal="left" vertical="top"/>
    </xf>
    <xf numFmtId="171" fontId="4" fillId="0" borderId="8" xfId="17" applyNumberFormat="1" applyFont="1" applyBorder="1"/>
    <xf numFmtId="171" fontId="4" fillId="0" borderId="8" xfId="17" applyNumberFormat="1" applyFont="1" applyBorder="1" applyAlignment="1">
      <alignment horizontal="right"/>
    </xf>
    <xf numFmtId="0" fontId="57" fillId="0" borderId="8" xfId="0" applyFont="1" applyBorder="1" applyAlignment="1">
      <alignment horizontal="left" vertical="top" wrapText="1"/>
    </xf>
    <xf numFmtId="170" fontId="57" fillId="0" borderId="8" xfId="17" applyNumberFormat="1" applyFont="1" applyFill="1" applyBorder="1"/>
    <xf numFmtId="0" fontId="6" fillId="26" borderId="8" xfId="0" applyFont="1" applyFill="1" applyBorder="1" applyAlignment="1">
      <alignment horizontal="center" vertical="center"/>
    </xf>
    <xf numFmtId="0" fontId="0" fillId="0" borderId="8" xfId="0" applyBorder="1" applyAlignment="1">
      <alignment horizontal="left" vertical="top" wrapText="1"/>
    </xf>
    <xf numFmtId="9" fontId="3" fillId="0" borderId="8" xfId="17" applyNumberFormat="1" applyFont="1" applyFill="1" applyBorder="1" applyAlignment="1">
      <alignment horizontal="right"/>
    </xf>
    <xf numFmtId="43" fontId="3" fillId="0" borderId="8" xfId="17" applyNumberFormat="1" applyFont="1" applyFill="1" applyBorder="1"/>
    <xf numFmtId="0" fontId="62" fillId="0" borderId="8" xfId="0" applyFont="1" applyBorder="1" applyAlignment="1">
      <alignment vertical="center" wrapText="1"/>
    </xf>
    <xf numFmtId="0" fontId="2" fillId="0" borderId="36" xfId="0" applyFont="1" applyBorder="1" applyAlignment="1">
      <alignment horizontal="center" vertical="center"/>
    </xf>
    <xf numFmtId="0" fontId="0" fillId="0" borderId="36" xfId="0" applyBorder="1" applyAlignment="1">
      <alignment horizontal="left" vertical="top"/>
    </xf>
    <xf numFmtId="0" fontId="0" fillId="0" borderId="36" xfId="0" applyBorder="1"/>
    <xf numFmtId="171" fontId="0" fillId="0" borderId="36" xfId="17" applyNumberFormat="1" applyFont="1" applyBorder="1"/>
    <xf numFmtId="171" fontId="2" fillId="0" borderId="36" xfId="17" applyNumberFormat="1" applyFont="1" applyBorder="1" applyAlignment="1">
      <alignment horizontal="right"/>
    </xf>
    <xf numFmtId="171" fontId="2" fillId="0" borderId="36" xfId="17" applyNumberFormat="1" applyFont="1" applyBorder="1"/>
    <xf numFmtId="0" fontId="2" fillId="0" borderId="36" xfId="0" applyFont="1" applyBorder="1"/>
    <xf numFmtId="0" fontId="2" fillId="0" borderId="7" xfId="0" applyFont="1" applyBorder="1" applyAlignment="1">
      <alignment horizontal="left" vertical="top" wrapText="1"/>
    </xf>
    <xf numFmtId="0" fontId="0" fillId="0" borderId="7" xfId="0" applyBorder="1"/>
    <xf numFmtId="171" fontId="0" fillId="0" borderId="7" xfId="17" applyNumberFormat="1" applyFont="1" applyFill="1" applyBorder="1"/>
    <xf numFmtId="171" fontId="2" fillId="0" borderId="7" xfId="17" applyNumberFormat="1" applyFont="1" applyFill="1" applyBorder="1" applyAlignment="1">
      <alignment horizontal="right"/>
    </xf>
    <xf numFmtId="171" fontId="2" fillId="0" borderId="7" xfId="17" applyNumberFormat="1" applyFont="1" applyFill="1" applyBorder="1"/>
    <xf numFmtId="0" fontId="2" fillId="0" borderId="7" xfId="0" applyFont="1" applyBorder="1"/>
    <xf numFmtId="0" fontId="63" fillId="0" borderId="8" xfId="0" applyFont="1" applyBorder="1" applyAlignment="1">
      <alignment horizontal="center" vertical="center"/>
    </xf>
    <xf numFmtId="0" fontId="63" fillId="0" borderId="8" xfId="0" applyFont="1" applyBorder="1" applyAlignment="1">
      <alignment horizontal="left" vertical="top"/>
    </xf>
    <xf numFmtId="171" fontId="3" fillId="0" borderId="8" xfId="17" applyNumberFormat="1" applyFont="1" applyBorder="1" applyAlignment="1">
      <alignment horizontal="right"/>
    </xf>
    <xf numFmtId="171" fontId="3" fillId="0" borderId="8" xfId="17" applyNumberFormat="1" applyFont="1" applyBorder="1"/>
    <xf numFmtId="0" fontId="58" fillId="0" borderId="8" xfId="0" applyFont="1" applyBorder="1" applyAlignment="1">
      <alignment horizontal="center" vertical="center"/>
    </xf>
    <xf numFmtId="0" fontId="59" fillId="0" borderId="8" xfId="0" applyFont="1" applyBorder="1" applyAlignment="1">
      <alignment horizontal="left" vertical="top" wrapText="1"/>
    </xf>
    <xf numFmtId="0" fontId="59" fillId="0" borderId="0" xfId="0" applyFont="1"/>
    <xf numFmtId="0" fontId="60" fillId="0" borderId="0" xfId="0" applyFont="1"/>
    <xf numFmtId="0" fontId="54" fillId="0" borderId="8" xfId="0" applyFont="1" applyBorder="1" applyAlignment="1">
      <alignment horizontal="center" vertical="center"/>
    </xf>
    <xf numFmtId="0" fontId="9" fillId="0" borderId="8" xfId="0" applyFont="1" applyBorder="1" applyAlignment="1">
      <alignment horizontal="center" vertical="center"/>
    </xf>
    <xf numFmtId="0" fontId="57" fillId="0" borderId="0" xfId="0" applyFont="1"/>
    <xf numFmtId="0" fontId="56" fillId="0" borderId="0" xfId="0" applyFont="1"/>
    <xf numFmtId="0" fontId="6" fillId="27" borderId="8" xfId="0" applyFont="1" applyFill="1" applyBorder="1" applyAlignment="1">
      <alignment horizontal="center" vertical="center"/>
    </xf>
    <xf numFmtId="171" fontId="1" fillId="0" borderId="8" xfId="17" applyNumberFormat="1" applyFont="1" applyFill="1" applyBorder="1" applyAlignment="1">
      <alignment horizontal="right"/>
    </xf>
    <xf numFmtId="0" fontId="3" fillId="0" borderId="8" xfId="0" applyFont="1" applyBorder="1" applyAlignment="1">
      <alignment horizontal="left" vertical="top" wrapText="1"/>
    </xf>
    <xf numFmtId="0" fontId="64" fillId="0" borderId="8" xfId="0" applyFont="1" applyBorder="1" applyAlignment="1">
      <alignment vertical="center" wrapText="1"/>
    </xf>
    <xf numFmtId="0" fontId="65" fillId="0" borderId="8" xfId="0" applyFont="1" applyBorder="1" applyAlignment="1">
      <alignment vertical="center" wrapText="1"/>
    </xf>
    <xf numFmtId="171" fontId="1" fillId="0" borderId="8" xfId="17" applyNumberFormat="1" applyFont="1" applyFill="1" applyBorder="1"/>
    <xf numFmtId="0" fontId="56" fillId="0" borderId="8" xfId="0" applyFont="1" applyBorder="1" applyAlignment="1">
      <alignment horizontal="left" vertical="top" wrapText="1"/>
    </xf>
    <xf numFmtId="0" fontId="4" fillId="0" borderId="8" xfId="0" applyFont="1" applyBorder="1" applyAlignment="1">
      <alignment horizontal="center" vertical="center"/>
    </xf>
    <xf numFmtId="171" fontId="4" fillId="0" borderId="8" xfId="17" applyNumberFormat="1" applyFont="1" applyFill="1" applyBorder="1" applyAlignment="1">
      <alignment horizontal="center" vertical="center"/>
    </xf>
    <xf numFmtId="171" fontId="0" fillId="0" borderId="8" xfId="17" applyNumberFormat="1" applyFont="1" applyFill="1" applyBorder="1" applyAlignment="1">
      <alignment horizontal="center" vertical="center"/>
    </xf>
    <xf numFmtId="0" fontId="55" fillId="0" borderId="8" xfId="0" applyFont="1" applyBorder="1" applyAlignment="1">
      <alignment vertical="center" wrapText="1"/>
    </xf>
    <xf numFmtId="171" fontId="56" fillId="0" borderId="8" xfId="17" applyNumberFormat="1" applyFont="1" applyFill="1" applyBorder="1" applyAlignment="1">
      <alignment horizontal="center" vertical="center"/>
    </xf>
    <xf numFmtId="0" fontId="6" fillId="0" borderId="8" xfId="0" applyFont="1" applyBorder="1" applyAlignment="1">
      <alignment vertical="center" wrapText="1"/>
    </xf>
    <xf numFmtId="0" fontId="66" fillId="0" borderId="8" xfId="0" applyFont="1" applyBorder="1" applyAlignment="1">
      <alignment horizontal="center" vertical="center"/>
    </xf>
    <xf numFmtId="0" fontId="67" fillId="0" borderId="8" xfId="0" applyFont="1" applyBorder="1" applyAlignment="1">
      <alignment horizontal="left" vertical="top"/>
    </xf>
    <xf numFmtId="0" fontId="67" fillId="0" borderId="8" xfId="0" applyFont="1" applyBorder="1"/>
    <xf numFmtId="171" fontId="67" fillId="0" borderId="8" xfId="17" applyNumberFormat="1" applyFont="1" applyBorder="1"/>
    <xf numFmtId="171" fontId="66" fillId="0" borderId="8" xfId="17" applyNumberFormat="1" applyFont="1" applyBorder="1" applyAlignment="1">
      <alignment horizontal="right"/>
    </xf>
    <xf numFmtId="171" fontId="66" fillId="0" borderId="8" xfId="17" applyNumberFormat="1" applyFont="1" applyBorder="1"/>
    <xf numFmtId="0" fontId="66" fillId="0" borderId="8" xfId="0" applyFont="1" applyBorder="1"/>
    <xf numFmtId="171" fontId="56" fillId="0" borderId="8" xfId="17" applyNumberFormat="1" applyFont="1" applyBorder="1" applyAlignment="1">
      <alignment horizontal="center" vertical="center"/>
    </xf>
    <xf numFmtId="0" fontId="54" fillId="0" borderId="8" xfId="0" applyFont="1" applyBorder="1" applyAlignment="1">
      <alignment vertical="center" wrapText="1"/>
    </xf>
    <xf numFmtId="0" fontId="56" fillId="0" borderId="8" xfId="0" applyFont="1" applyBorder="1" applyAlignment="1">
      <alignment horizontal="right" vertical="top" wrapText="1"/>
    </xf>
    <xf numFmtId="169" fontId="56" fillId="0" borderId="8" xfId="0" applyNumberFormat="1" applyFont="1" applyBorder="1" applyAlignment="1">
      <alignment horizontal="right" vertical="top" wrapText="1"/>
    </xf>
    <xf numFmtId="0" fontId="57" fillId="0" borderId="7" xfId="0" applyFont="1" applyBorder="1" applyAlignment="1">
      <alignment horizontal="center" vertical="center"/>
    </xf>
    <xf numFmtId="0" fontId="56" fillId="0" borderId="7" xfId="0" applyFont="1" applyBorder="1" applyAlignment="1">
      <alignment horizontal="left" vertical="top"/>
    </xf>
    <xf numFmtId="0" fontId="56" fillId="0" borderId="7" xfId="0" applyFont="1" applyBorder="1"/>
    <xf numFmtId="171" fontId="56" fillId="0" borderId="7" xfId="17" applyNumberFormat="1" applyFont="1" applyBorder="1"/>
    <xf numFmtId="171" fontId="57" fillId="0" borderId="7" xfId="17" applyNumberFormat="1" applyFont="1" applyBorder="1" applyAlignment="1">
      <alignment horizontal="right"/>
    </xf>
    <xf numFmtId="171" fontId="57" fillId="0" borderId="7" xfId="17" applyNumberFormat="1" applyFont="1" applyBorder="1"/>
    <xf numFmtId="169" fontId="0" fillId="0" borderId="8" xfId="0" applyNumberFormat="1" applyBorder="1" applyAlignment="1">
      <alignment horizontal="right" wrapText="1"/>
    </xf>
    <xf numFmtId="0" fontId="2" fillId="0" borderId="7" xfId="0" applyFont="1" applyBorder="1" applyAlignment="1">
      <alignment horizontal="center" vertical="center"/>
    </xf>
    <xf numFmtId="0" fontId="0" fillId="0" borderId="7" xfId="0" applyBorder="1" applyAlignment="1">
      <alignment horizontal="left" vertical="top"/>
    </xf>
    <xf numFmtId="171" fontId="0" fillId="0" borderId="7" xfId="17" applyNumberFormat="1" applyFont="1" applyBorder="1"/>
    <xf numFmtId="171" fontId="2" fillId="0" borderId="7" xfId="17" applyNumberFormat="1" applyFont="1" applyBorder="1" applyAlignment="1">
      <alignment horizontal="right"/>
    </xf>
    <xf numFmtId="171" fontId="2" fillId="0" borderId="7" xfId="17" applyNumberFormat="1" applyFont="1" applyBorder="1"/>
    <xf numFmtId="0" fontId="23" fillId="0" borderId="8" xfId="0" applyFont="1" applyBorder="1" applyAlignment="1">
      <alignment vertical="center" wrapText="1"/>
    </xf>
    <xf numFmtId="0" fontId="3" fillId="0" borderId="0" xfId="0" applyFont="1"/>
    <xf numFmtId="0" fontId="2" fillId="0" borderId="0" xfId="0" applyFont="1" applyAlignment="1">
      <alignment horizontal="center" vertical="center"/>
    </xf>
    <xf numFmtId="0" fontId="0" fillId="0" borderId="0" xfId="0" applyAlignment="1">
      <alignment horizontal="left" vertical="top"/>
    </xf>
    <xf numFmtId="171" fontId="0" fillId="0" borderId="0" xfId="17" applyNumberFormat="1" applyFont="1"/>
    <xf numFmtId="171" fontId="0" fillId="0" borderId="0" xfId="17" applyNumberFormat="1" applyFont="1" applyAlignment="1">
      <alignment horizontal="right"/>
    </xf>
    <xf numFmtId="0" fontId="2" fillId="0" borderId="0" xfId="0" applyFont="1"/>
    <xf numFmtId="171" fontId="2" fillId="0" borderId="0" xfId="17" applyNumberFormat="1" applyFont="1"/>
    <xf numFmtId="0" fontId="26" fillId="18" borderId="0" xfId="0" applyFont="1" applyFill="1" applyAlignment="1">
      <alignment vertical="center" wrapText="1"/>
    </xf>
    <xf numFmtId="2" fontId="25" fillId="0" borderId="8" xfId="0" applyNumberFormat="1" applyFont="1" applyBorder="1" applyAlignment="1">
      <alignment horizontal="center" vertical="center"/>
    </xf>
    <xf numFmtId="43" fontId="29" fillId="0" borderId="17" xfId="1" applyFont="1" applyFill="1" applyBorder="1" applyAlignment="1">
      <alignment vertical="center" wrapText="1"/>
    </xf>
    <xf numFmtId="0" fontId="26" fillId="0" borderId="20" xfId="0" applyFont="1" applyBorder="1" applyAlignment="1">
      <alignment vertical="center" wrapText="1"/>
    </xf>
    <xf numFmtId="0" fontId="26" fillId="18" borderId="8" xfId="0" applyFont="1" applyFill="1" applyBorder="1" applyAlignment="1">
      <alignment vertical="center" wrapText="1"/>
    </xf>
    <xf numFmtId="0" fontId="26" fillId="0" borderId="13" xfId="0" applyFont="1" applyBorder="1" applyAlignment="1">
      <alignment vertical="center" wrapText="1"/>
    </xf>
    <xf numFmtId="0" fontId="26" fillId="0" borderId="14" xfId="0" applyFont="1" applyBorder="1" applyAlignment="1">
      <alignment vertical="center" wrapText="1"/>
    </xf>
    <xf numFmtId="0" fontId="23" fillId="0" borderId="0" xfId="0" applyFont="1" applyAlignment="1">
      <alignment vertical="center"/>
    </xf>
    <xf numFmtId="0" fontId="23" fillId="0" borderId="0" xfId="0" applyFont="1" applyAlignment="1">
      <alignment vertical="center" wrapText="1"/>
    </xf>
    <xf numFmtId="2" fontId="25" fillId="2" borderId="8" xfId="0" applyNumberFormat="1" applyFont="1" applyFill="1" applyBorder="1" applyAlignment="1">
      <alignment horizontal="center" vertical="center"/>
    </xf>
    <xf numFmtId="2" fontId="25" fillId="22" borderId="8" xfId="0" applyNumberFormat="1" applyFont="1" applyFill="1" applyBorder="1" applyAlignment="1">
      <alignment horizontal="center" vertical="center"/>
    </xf>
    <xf numFmtId="0" fontId="25" fillId="0" borderId="8" xfId="0" applyFont="1" applyBorder="1" applyAlignment="1">
      <alignment horizontal="left" vertical="center" wrapText="1"/>
    </xf>
    <xf numFmtId="1" fontId="33" fillId="0" borderId="8" xfId="0" applyNumberFormat="1" applyFont="1" applyBorder="1" applyAlignment="1">
      <alignment horizontal="center" vertical="center"/>
    </xf>
    <xf numFmtId="0" fontId="24" fillId="0" borderId="8" xfId="0" applyFont="1" applyBorder="1" applyAlignment="1">
      <alignment horizontal="left" vertical="center" wrapText="1"/>
    </xf>
    <xf numFmtId="2" fontId="24" fillId="0" borderId="8" xfId="0" applyNumberFormat="1" applyFont="1" applyBorder="1" applyAlignment="1">
      <alignment horizontal="left" vertical="center" wrapText="1"/>
    </xf>
    <xf numFmtId="1" fontId="33" fillId="2" borderId="8" xfId="0" applyNumberFormat="1" applyFont="1" applyFill="1" applyBorder="1" applyAlignment="1">
      <alignment horizontal="center" vertical="center"/>
    </xf>
    <xf numFmtId="0" fontId="25" fillId="0" borderId="8" xfId="0" applyFont="1" applyBorder="1" applyAlignment="1">
      <alignment vertical="center" wrapText="1"/>
    </xf>
    <xf numFmtId="2" fontId="31" fillId="0" borderId="8" xfId="0" applyNumberFormat="1" applyFont="1" applyBorder="1" applyAlignment="1">
      <alignment horizontal="center" vertical="center" wrapText="1"/>
    </xf>
    <xf numFmtId="0" fontId="24" fillId="0" borderId="8" xfId="0" applyFont="1" applyBorder="1" applyAlignment="1">
      <alignment horizontal="left" vertical="center" wrapText="1" shrinkToFit="1"/>
    </xf>
    <xf numFmtId="0" fontId="25" fillId="0" borderId="8" xfId="5" applyFont="1" applyBorder="1" applyAlignment="1">
      <alignment horizontal="center" vertical="center" wrapText="1"/>
    </xf>
    <xf numFmtId="0" fontId="39" fillId="0" borderId="8" xfId="0" applyFont="1" applyBorder="1" applyAlignment="1">
      <alignment horizontal="center" vertical="center" wrapText="1"/>
    </xf>
    <xf numFmtId="2" fontId="6" fillId="8" borderId="35" xfId="0" applyNumberFormat="1" applyFont="1" applyFill="1" applyBorder="1" applyAlignment="1">
      <alignment horizontal="center" vertical="center"/>
    </xf>
    <xf numFmtId="0" fontId="6" fillId="8" borderId="8" xfId="0" applyFont="1" applyFill="1" applyBorder="1" applyAlignment="1">
      <alignment vertical="center"/>
    </xf>
    <xf numFmtId="0" fontId="6" fillId="8" borderId="8" xfId="0" applyFont="1" applyFill="1" applyBorder="1" applyAlignment="1">
      <alignment vertical="center" wrapText="1" shrinkToFit="1"/>
    </xf>
    <xf numFmtId="166" fontId="25" fillId="0" borderId="8" xfId="0" applyNumberFormat="1" applyFont="1" applyBorder="1" applyAlignment="1">
      <alignment horizontal="center" vertical="center" wrapText="1"/>
    </xf>
    <xf numFmtId="0" fontId="54" fillId="28" borderId="8" xfId="0" applyFont="1" applyFill="1" applyBorder="1" applyAlignment="1">
      <alignment horizontal="left" vertical="center" wrapText="1"/>
    </xf>
    <xf numFmtId="0" fontId="23" fillId="28" borderId="8" xfId="0" applyFont="1" applyFill="1" applyBorder="1" applyAlignment="1">
      <alignment vertical="center" wrapText="1"/>
    </xf>
    <xf numFmtId="2" fontId="6" fillId="29" borderId="31" xfId="0" applyNumberFormat="1" applyFont="1" applyFill="1" applyBorder="1" applyAlignment="1">
      <alignment horizontal="center" vertical="center"/>
    </xf>
    <xf numFmtId="0" fontId="6" fillId="29" borderId="36" xfId="0" applyFont="1" applyFill="1" applyBorder="1" applyAlignment="1">
      <alignment horizontal="center" vertical="center"/>
    </xf>
    <xf numFmtId="0" fontId="6" fillId="29" borderId="8" xfId="0" applyFont="1" applyFill="1" applyBorder="1" applyAlignment="1">
      <alignment vertical="center"/>
    </xf>
    <xf numFmtId="0" fontId="6" fillId="29" borderId="8" xfId="0" applyFont="1" applyFill="1" applyBorder="1" applyAlignment="1">
      <alignment vertical="center" wrapText="1" shrinkToFit="1"/>
    </xf>
    <xf numFmtId="0" fontId="39" fillId="6" borderId="8" xfId="6" applyFont="1" applyFill="1" applyBorder="1" applyAlignment="1">
      <alignment horizontal="left" vertical="center" wrapText="1"/>
    </xf>
    <xf numFmtId="0" fontId="25" fillId="0" borderId="8" xfId="6" applyFont="1" applyBorder="1" applyAlignment="1">
      <alignment horizontal="center" vertical="center" wrapText="1"/>
    </xf>
    <xf numFmtId="0" fontId="65" fillId="26" borderId="7" xfId="6" applyFont="1" applyFill="1" applyBorder="1" applyAlignment="1">
      <alignment horizontal="center" vertical="center" wrapText="1"/>
    </xf>
    <xf numFmtId="0" fontId="65" fillId="30" borderId="7" xfId="6" applyFont="1" applyFill="1" applyBorder="1" applyAlignment="1">
      <alignment horizontal="center" vertical="center" wrapText="1"/>
    </xf>
    <xf numFmtId="0" fontId="23" fillId="0" borderId="8" xfId="6" applyFont="1" applyBorder="1" applyAlignment="1">
      <alignment horizontal="center" vertical="center" wrapText="1"/>
    </xf>
    <xf numFmtId="0" fontId="65" fillId="30" borderId="8" xfId="0" applyFont="1" applyFill="1" applyBorder="1" applyAlignment="1">
      <alignment vertical="center" wrapText="1"/>
    </xf>
    <xf numFmtId="0" fontId="23" fillId="30" borderId="7" xfId="6" applyFont="1" applyFill="1" applyBorder="1" applyAlignment="1">
      <alignment horizontal="center" vertical="center" wrapText="1"/>
    </xf>
    <xf numFmtId="0" fontId="65" fillId="26" borderId="8" xfId="0" applyFont="1" applyFill="1" applyBorder="1" applyAlignment="1">
      <alignment vertical="center" wrapText="1"/>
    </xf>
    <xf numFmtId="0" fontId="23" fillId="26" borderId="7" xfId="6" applyFont="1" applyFill="1" applyBorder="1" applyAlignment="1">
      <alignment horizontal="center" vertical="center" wrapText="1"/>
    </xf>
    <xf numFmtId="0" fontId="68" fillId="31" borderId="8" xfId="6" applyFont="1" applyFill="1" applyBorder="1" applyAlignment="1">
      <alignment horizontal="center" vertical="center" wrapText="1"/>
    </xf>
    <xf numFmtId="0" fontId="68" fillId="31" borderId="8" xfId="0" applyFont="1" applyFill="1" applyBorder="1" applyAlignment="1">
      <alignment horizontal="center" vertical="center"/>
    </xf>
    <xf numFmtId="0" fontId="69" fillId="30" borderId="8" xfId="0" applyFont="1" applyFill="1" applyBorder="1" applyAlignment="1">
      <alignment horizontal="center" vertical="center" wrapText="1"/>
    </xf>
    <xf numFmtId="0" fontId="68" fillId="28" borderId="8" xfId="6" applyFont="1" applyFill="1" applyBorder="1" applyAlignment="1">
      <alignment horizontal="center" vertical="center" wrapText="1"/>
    </xf>
    <xf numFmtId="0" fontId="24" fillId="6" borderId="8" xfId="6" applyFont="1" applyFill="1" applyBorder="1" applyAlignment="1">
      <alignment horizontal="center" vertical="center" wrapText="1"/>
    </xf>
    <xf numFmtId="0" fontId="24" fillId="20" borderId="8" xfId="6" applyFont="1" applyFill="1" applyBorder="1" applyAlignment="1">
      <alignment horizontal="center" vertical="center" wrapText="1"/>
    </xf>
    <xf numFmtId="1" fontId="25" fillId="0" borderId="11" xfId="0" applyNumberFormat="1" applyFont="1" applyBorder="1" applyAlignment="1">
      <alignment horizontal="center" vertical="center"/>
    </xf>
    <xf numFmtId="0" fontId="24" fillId="9" borderId="8" xfId="6" applyFont="1" applyFill="1" applyBorder="1" applyAlignment="1">
      <alignment horizontal="center" vertical="center" wrapText="1"/>
    </xf>
    <xf numFmtId="0" fontId="34" fillId="0" borderId="8" xfId="0" applyFont="1" applyBorder="1" applyAlignment="1">
      <alignment horizontal="center" vertical="center" wrapText="1"/>
    </xf>
    <xf numFmtId="2" fontId="39" fillId="0" borderId="8" xfId="0" applyNumberFormat="1" applyFont="1" applyBorder="1" applyAlignment="1">
      <alignment horizontal="center" vertical="center" wrapText="1"/>
    </xf>
    <xf numFmtId="0" fontId="65" fillId="0" borderId="8" xfId="6" applyFont="1" applyBorder="1" applyAlignment="1">
      <alignment horizontal="center" vertical="center" wrapText="1"/>
    </xf>
    <xf numFmtId="0" fontId="23" fillId="29" borderId="8" xfId="0" applyFont="1" applyFill="1" applyBorder="1" applyAlignment="1">
      <alignment vertical="center" wrapText="1"/>
    </xf>
    <xf numFmtId="0" fontId="65" fillId="29" borderId="8" xfId="6" applyFont="1" applyFill="1" applyBorder="1" applyAlignment="1">
      <alignment horizontal="center" vertical="center" wrapText="1"/>
    </xf>
    <xf numFmtId="0" fontId="23" fillId="28" borderId="8" xfId="6" applyFont="1" applyFill="1" applyBorder="1" applyAlignment="1">
      <alignment horizontal="center" vertical="center" wrapText="1"/>
    </xf>
    <xf numFmtId="0" fontId="23" fillId="30" borderId="8" xfId="0" applyFont="1" applyFill="1" applyBorder="1" applyAlignment="1">
      <alignment vertical="center" wrapText="1"/>
    </xf>
    <xf numFmtId="0" fontId="23" fillId="30" borderId="8" xfId="6" applyFont="1" applyFill="1" applyBorder="1" applyAlignment="1">
      <alignment horizontal="center" vertical="center" wrapText="1"/>
    </xf>
    <xf numFmtId="0" fontId="65" fillId="30" borderId="8" xfId="6" applyFont="1" applyFill="1" applyBorder="1" applyAlignment="1">
      <alignment horizontal="center" vertical="center" wrapText="1"/>
    </xf>
    <xf numFmtId="0" fontId="65" fillId="26" borderId="8" xfId="6" applyFont="1" applyFill="1" applyBorder="1" applyAlignment="1">
      <alignment horizontal="center" vertical="center" wrapText="1"/>
    </xf>
    <xf numFmtId="0" fontId="23" fillId="32" borderId="8" xfId="0" applyFont="1" applyFill="1" applyBorder="1" applyAlignment="1">
      <alignment vertical="center" wrapText="1"/>
    </xf>
    <xf numFmtId="0" fontId="23" fillId="32" borderId="8" xfId="6" applyFont="1" applyFill="1" applyBorder="1" applyAlignment="1">
      <alignment horizontal="center" vertical="center" wrapText="1"/>
    </xf>
    <xf numFmtId="0" fontId="23" fillId="29" borderId="8" xfId="6" applyFont="1" applyFill="1" applyBorder="1" applyAlignment="1">
      <alignment horizontal="center" vertical="center" wrapText="1"/>
    </xf>
    <xf numFmtId="0" fontId="41" fillId="0" borderId="8" xfId="0" applyFont="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42" fillId="0" borderId="8" xfId="0" applyFont="1" applyBorder="1" applyAlignment="1">
      <alignment horizontal="justify" vertical="center" wrapText="1"/>
    </xf>
    <xf numFmtId="0" fontId="24" fillId="0" borderId="8" xfId="8" applyFont="1" applyBorder="1" applyAlignment="1">
      <alignment horizontal="left" vertical="center" wrapText="1"/>
    </xf>
    <xf numFmtId="0" fontId="34" fillId="0" borderId="8" xfId="8" applyFont="1" applyBorder="1" applyAlignment="1">
      <alignment horizontal="left" vertical="center" wrapText="1"/>
    </xf>
    <xf numFmtId="0" fontId="46" fillId="0" borderId="8" xfId="0" applyFont="1" applyBorder="1" applyAlignment="1">
      <alignment vertical="center" wrapText="1"/>
    </xf>
    <xf numFmtId="0" fontId="34" fillId="0" borderId="8" xfId="5" applyFont="1" applyBorder="1" applyAlignment="1">
      <alignment vertical="center" wrapText="1"/>
    </xf>
    <xf numFmtId="0" fontId="24" fillId="0" borderId="8" xfId="5" applyFont="1" applyBorder="1" applyAlignment="1">
      <alignment vertical="center" wrapText="1"/>
    </xf>
    <xf numFmtId="0" fontId="25" fillId="0" borderId="8" xfId="6" applyFont="1" applyBorder="1" applyAlignment="1">
      <alignment horizontal="left" vertical="center" wrapText="1"/>
    </xf>
    <xf numFmtId="0" fontId="23" fillId="29" borderId="8" xfId="6" applyFont="1" applyFill="1" applyBorder="1" applyAlignment="1">
      <alignment horizontal="justify" vertical="top"/>
    </xf>
    <xf numFmtId="0" fontId="23" fillId="29" borderId="8" xfId="6" applyFont="1" applyFill="1" applyBorder="1" applyAlignment="1">
      <alignment horizontal="center" vertical="top"/>
    </xf>
    <xf numFmtId="0" fontId="23" fillId="0" borderId="8" xfId="6" applyFont="1" applyBorder="1" applyAlignment="1">
      <alignment horizontal="justify" vertical="top"/>
    </xf>
    <xf numFmtId="0" fontId="23" fillId="0" borderId="8" xfId="6" applyFont="1" applyBorder="1" applyAlignment="1">
      <alignment horizontal="center" vertical="top"/>
    </xf>
    <xf numFmtId="0" fontId="24" fillId="0" borderId="8" xfId="6" applyFont="1" applyBorder="1" applyAlignment="1">
      <alignment horizontal="center" vertical="center" wrapText="1"/>
    </xf>
    <xf numFmtId="0" fontId="24" fillId="0" borderId="8" xfId="6" applyFont="1" applyBorder="1" applyAlignment="1">
      <alignment horizontal="justify" vertical="center" wrapText="1"/>
    </xf>
    <xf numFmtId="0" fontId="31" fillId="0" borderId="8" xfId="0" applyFont="1" applyBorder="1" applyAlignment="1">
      <alignment vertical="center" wrapText="1"/>
    </xf>
    <xf numFmtId="0" fontId="24" fillId="0" borderId="8" xfId="12" applyFont="1" applyBorder="1" applyAlignment="1">
      <alignment horizontal="left" vertical="center" wrapText="1"/>
    </xf>
    <xf numFmtId="0" fontId="25" fillId="0" borderId="8" xfId="12" applyFont="1" applyBorder="1" applyAlignment="1">
      <alignment horizontal="left" vertical="center" wrapText="1"/>
    </xf>
    <xf numFmtId="0" fontId="25" fillId="0" borderId="8" xfId="12" applyFont="1" applyBorder="1" applyAlignment="1">
      <alignment horizontal="left" vertical="center" wrapText="1" shrinkToFit="1"/>
    </xf>
    <xf numFmtId="0" fontId="24" fillId="0" borderId="8" xfId="13" applyFont="1" applyBorder="1" applyAlignment="1">
      <alignment horizontal="left" vertical="center" wrapText="1"/>
    </xf>
    <xf numFmtId="0" fontId="25" fillId="0" borderId="8" xfId="9" applyFont="1" applyBorder="1" applyAlignment="1">
      <alignment horizontal="left" vertical="center" wrapText="1"/>
    </xf>
    <xf numFmtId="0" fontId="31" fillId="29" borderId="8" xfId="0" applyFont="1" applyFill="1" applyBorder="1" applyAlignment="1">
      <alignment horizontal="center" vertical="center" wrapText="1"/>
    </xf>
    <xf numFmtId="0" fontId="31" fillId="29" borderId="8" xfId="0" applyFont="1" applyFill="1" applyBorder="1" applyAlignment="1">
      <alignment horizontal="left" vertical="center"/>
    </xf>
    <xf numFmtId="0" fontId="31" fillId="29" borderId="8" xfId="0" applyFont="1" applyFill="1" applyBorder="1" applyAlignment="1">
      <alignment horizontal="center" vertical="center"/>
    </xf>
    <xf numFmtId="3" fontId="31" fillId="29" borderId="8" xfId="0" applyNumberFormat="1" applyFont="1" applyFill="1" applyBorder="1" applyAlignment="1">
      <alignment horizontal="center" vertical="center"/>
    </xf>
    <xf numFmtId="43" fontId="31" fillId="29" borderId="8" xfId="1" applyFont="1" applyFill="1" applyBorder="1" applyAlignment="1">
      <alignment horizontal="center" vertical="center" wrapText="1"/>
    </xf>
    <xf numFmtId="2" fontId="39" fillId="29" borderId="8" xfId="0" applyNumberFormat="1" applyFont="1" applyFill="1" applyBorder="1" applyAlignment="1">
      <alignment horizontal="center" vertical="center" wrapText="1"/>
    </xf>
    <xf numFmtId="0" fontId="32" fillId="28" borderId="8" xfId="0" applyFont="1" applyFill="1" applyBorder="1" applyAlignment="1">
      <alignment horizontal="center" vertical="center"/>
    </xf>
    <xf numFmtId="0" fontId="32" fillId="28" borderId="8" xfId="0" applyFont="1" applyFill="1" applyBorder="1" applyAlignment="1">
      <alignment vertical="center"/>
    </xf>
    <xf numFmtId="0" fontId="32" fillId="28" borderId="8" xfId="0" applyFont="1" applyFill="1" applyBorder="1" applyAlignment="1">
      <alignment vertical="center" wrapText="1"/>
    </xf>
    <xf numFmtId="0" fontId="25" fillId="28" borderId="8" xfId="0" applyFont="1" applyFill="1" applyBorder="1" applyAlignment="1">
      <alignment horizontal="center" vertical="center" wrapText="1"/>
    </xf>
    <xf numFmtId="0" fontId="25" fillId="28" borderId="8" xfId="0" applyFont="1" applyFill="1" applyBorder="1" applyAlignment="1">
      <alignment vertical="center" wrapText="1"/>
    </xf>
    <xf numFmtId="43" fontId="25" fillId="29" borderId="8" xfId="1" applyFont="1" applyFill="1" applyBorder="1" applyAlignment="1">
      <alignment horizontal="center" vertical="center" wrapText="1"/>
    </xf>
    <xf numFmtId="0" fontId="25" fillId="28" borderId="8" xfId="0" applyFont="1" applyFill="1" applyBorder="1" applyAlignment="1">
      <alignment vertical="center"/>
    </xf>
    <xf numFmtId="0" fontId="25" fillId="28" borderId="8" xfId="0" applyFont="1" applyFill="1" applyBorder="1" applyAlignment="1">
      <alignment horizontal="left" vertical="center" wrapText="1"/>
    </xf>
    <xf numFmtId="0" fontId="39" fillId="29" borderId="8" xfId="0" applyFont="1" applyFill="1" applyBorder="1" applyAlignment="1">
      <alignment horizontal="center" vertical="center" wrapText="1"/>
    </xf>
    <xf numFmtId="0" fontId="25" fillId="29" borderId="8" xfId="9" applyFont="1" applyFill="1" applyBorder="1" applyAlignment="1">
      <alignment horizontal="left" vertical="center" wrapText="1"/>
    </xf>
    <xf numFmtId="0" fontId="25" fillId="29" borderId="8" xfId="6" applyFont="1" applyFill="1" applyBorder="1" applyAlignment="1">
      <alignment horizontal="center" vertical="center" wrapText="1"/>
    </xf>
    <xf numFmtId="1" fontId="25" fillId="29" borderId="8" xfId="0" applyNumberFormat="1" applyFont="1" applyFill="1" applyBorder="1" applyAlignment="1">
      <alignment horizontal="center" vertical="center"/>
    </xf>
    <xf numFmtId="3" fontId="25" fillId="29" borderId="8" xfId="0" applyNumberFormat="1" applyFont="1" applyFill="1" applyBorder="1" applyAlignment="1">
      <alignment horizontal="center" vertical="center"/>
    </xf>
    <xf numFmtId="0" fontId="24" fillId="29" borderId="8" xfId="0" applyFont="1" applyFill="1" applyBorder="1" applyAlignment="1">
      <alignment vertical="center"/>
    </xf>
    <xf numFmtId="0" fontId="24" fillId="29" borderId="8" xfId="13" applyFont="1" applyFill="1" applyBorder="1" applyAlignment="1">
      <alignment horizontal="center" vertical="center"/>
    </xf>
    <xf numFmtId="0" fontId="39" fillId="29" borderId="8" xfId="0" applyFont="1" applyFill="1" applyBorder="1" applyAlignment="1">
      <alignment horizontal="center" vertical="center"/>
    </xf>
    <xf numFmtId="0" fontId="24" fillId="29" borderId="8" xfId="13" applyFont="1" applyFill="1" applyBorder="1" applyAlignment="1">
      <alignment horizontal="left" vertical="top" wrapText="1"/>
    </xf>
    <xf numFmtId="0" fontId="24" fillId="29" borderId="8" xfId="13" applyFont="1" applyFill="1" applyBorder="1" applyAlignment="1">
      <alignment horizontal="center" vertical="top"/>
    </xf>
    <xf numFmtId="0" fontId="32" fillId="28" borderId="36" xfId="0" applyFont="1" applyFill="1" applyBorder="1" applyAlignment="1">
      <alignment vertical="center"/>
    </xf>
    <xf numFmtId="0" fontId="25" fillId="28" borderId="36" xfId="0" applyFont="1" applyFill="1" applyBorder="1" applyAlignment="1">
      <alignment vertical="center" wrapText="1"/>
    </xf>
    <xf numFmtId="0" fontId="25" fillId="28" borderId="36" xfId="0" applyFont="1" applyFill="1" applyBorder="1" applyAlignment="1">
      <alignment horizontal="center" vertical="center" wrapText="1"/>
    </xf>
    <xf numFmtId="0" fontId="32" fillId="28" borderId="8" xfId="12" applyFont="1" applyFill="1" applyBorder="1" applyAlignment="1">
      <alignment horizontal="left" vertical="top" wrapText="1" shrinkToFit="1"/>
    </xf>
    <xf numFmtId="0" fontId="24" fillId="28" borderId="8" xfId="0" applyFont="1" applyFill="1" applyBorder="1" applyAlignment="1">
      <alignment horizontal="center" vertical="top"/>
    </xf>
    <xf numFmtId="0" fontId="25" fillId="28" borderId="8" xfId="0" applyFont="1" applyFill="1" applyBorder="1" applyAlignment="1">
      <alignment horizontal="left" vertical="top" wrapText="1"/>
    </xf>
    <xf numFmtId="0" fontId="25" fillId="28" borderId="8" xfId="13" applyFont="1" applyFill="1" applyBorder="1" applyAlignment="1">
      <alignment horizontal="left" vertical="top" wrapText="1"/>
    </xf>
    <xf numFmtId="0" fontId="24" fillId="28" borderId="8" xfId="0" applyFont="1" applyFill="1" applyBorder="1" applyAlignment="1">
      <alignment horizontal="center" vertical="center"/>
    </xf>
    <xf numFmtId="0" fontId="25" fillId="28" borderId="8" xfId="6" applyFont="1" applyFill="1" applyBorder="1" applyAlignment="1">
      <alignment horizontal="left" vertical="top" wrapText="1"/>
    </xf>
    <xf numFmtId="0" fontId="25" fillId="28" borderId="8" xfId="18" applyFont="1" applyFill="1" applyBorder="1" applyAlignment="1">
      <alignment horizontal="left" vertical="top" wrapText="1"/>
    </xf>
    <xf numFmtId="3" fontId="25" fillId="0" borderId="8" xfId="5" applyNumberFormat="1" applyFont="1" applyBorder="1" applyAlignment="1">
      <alignment horizontal="center" vertical="center" wrapText="1"/>
    </xf>
    <xf numFmtId="0" fontId="34" fillId="0" borderId="8" xfId="0" applyFont="1" applyBorder="1" applyAlignment="1">
      <alignment vertical="center" wrapText="1"/>
    </xf>
    <xf numFmtId="0" fontId="29" fillId="0" borderId="11" xfId="0" applyFont="1" applyBorder="1" applyAlignment="1">
      <alignment horizontal="left" vertical="center" wrapText="1"/>
    </xf>
    <xf numFmtId="0" fontId="29" fillId="0" borderId="34" xfId="0" applyFont="1" applyBorder="1" applyAlignment="1">
      <alignment horizontal="left" vertical="center" wrapText="1"/>
    </xf>
    <xf numFmtId="0" fontId="70" fillId="2" borderId="8" xfId="14" applyFont="1" applyFill="1" applyBorder="1" applyAlignment="1">
      <alignment horizontal="center" vertical="top" wrapText="1"/>
    </xf>
    <xf numFmtId="0" fontId="71" fillId="0" borderId="8" xfId="0" applyFont="1" applyBorder="1" applyAlignment="1">
      <alignment horizontal="center" vertical="center" wrapText="1"/>
    </xf>
    <xf numFmtId="0" fontId="33" fillId="0" borderId="8" xfId="0" applyFont="1" applyBorder="1" applyAlignment="1">
      <alignment horizontal="center" vertical="center" wrapText="1"/>
    </xf>
    <xf numFmtId="0" fontId="65" fillId="27" borderId="38" xfId="0" applyFont="1" applyFill="1" applyBorder="1" applyAlignment="1">
      <alignment horizontal="center" vertical="center"/>
    </xf>
    <xf numFmtId="0" fontId="65" fillId="0" borderId="0" xfId="0" applyFont="1" applyAlignment="1">
      <alignment vertical="center"/>
    </xf>
    <xf numFmtId="0" fontId="72" fillId="0" borderId="0" xfId="0" applyFont="1" applyAlignment="1">
      <alignment vertical="center"/>
    </xf>
    <xf numFmtId="0" fontId="65" fillId="6" borderId="31" xfId="0" applyFont="1" applyFill="1" applyBorder="1" applyAlignment="1">
      <alignment horizontal="center" vertical="center"/>
    </xf>
    <xf numFmtId="0" fontId="6" fillId="6" borderId="8" xfId="0" applyFont="1" applyFill="1" applyBorder="1" applyAlignment="1">
      <alignment horizontal="center" vertical="center"/>
    </xf>
    <xf numFmtId="0" fontId="23" fillId="6" borderId="8" xfId="0" applyFont="1" applyFill="1" applyBorder="1" applyAlignment="1">
      <alignment vertical="center" wrapText="1"/>
    </xf>
    <xf numFmtId="0" fontId="23" fillId="6" borderId="8" xfId="0" applyFont="1" applyFill="1" applyBorder="1" applyAlignment="1">
      <alignment horizontal="justify" vertical="center" wrapText="1" shrinkToFit="1"/>
    </xf>
    <xf numFmtId="0" fontId="23" fillId="6" borderId="8" xfId="0" applyFont="1" applyFill="1" applyBorder="1" applyAlignment="1">
      <alignment horizontal="center" vertical="center" wrapText="1" shrinkToFit="1"/>
    </xf>
    <xf numFmtId="0" fontId="23" fillId="6" borderId="36" xfId="0" applyFont="1" applyFill="1" applyBorder="1" applyAlignment="1">
      <alignment vertical="center" wrapText="1"/>
    </xf>
    <xf numFmtId="0" fontId="23" fillId="6" borderId="36" xfId="0" applyFont="1" applyFill="1" applyBorder="1" applyAlignment="1">
      <alignment horizontal="justify" vertical="center" wrapText="1" shrinkToFit="1"/>
    </xf>
    <xf numFmtId="0" fontId="23" fillId="6" borderId="36" xfId="0" applyFont="1" applyFill="1" applyBorder="1" applyAlignment="1">
      <alignment horizontal="center" vertical="center" wrapText="1" shrinkToFit="1"/>
    </xf>
    <xf numFmtId="0" fontId="23" fillId="0" borderId="8" xfId="0" applyFont="1" applyBorder="1" applyAlignment="1">
      <alignment vertical="center"/>
    </xf>
    <xf numFmtId="0" fontId="54" fillId="0" borderId="8" xfId="0" applyFont="1" applyBorder="1" applyAlignment="1">
      <alignment vertical="center"/>
    </xf>
    <xf numFmtId="0" fontId="72" fillId="6" borderId="38" xfId="0" applyFont="1" applyFill="1" applyBorder="1" applyAlignment="1">
      <alignment horizontal="center" vertical="center"/>
    </xf>
    <xf numFmtId="0" fontId="72" fillId="6" borderId="31" xfId="0" applyFont="1" applyFill="1" applyBorder="1" applyAlignment="1">
      <alignment horizontal="center" vertical="center"/>
    </xf>
    <xf numFmtId="0" fontId="23" fillId="6" borderId="36" xfId="0" applyFont="1" applyFill="1" applyBorder="1" applyAlignment="1">
      <alignment horizontal="left" vertical="center" wrapText="1" indent="1"/>
    </xf>
    <xf numFmtId="0" fontId="65" fillId="6" borderId="36" xfId="0" applyFont="1" applyFill="1" applyBorder="1" applyAlignment="1">
      <alignment horizontal="justify" vertical="center" wrapText="1" shrinkToFit="1"/>
    </xf>
    <xf numFmtId="0" fontId="65" fillId="6" borderId="8" xfId="0" applyFont="1" applyFill="1" applyBorder="1" applyAlignment="1">
      <alignment horizontal="center" vertical="center" wrapText="1" shrinkToFit="1"/>
    </xf>
    <xf numFmtId="43" fontId="25" fillId="2" borderId="8" xfId="1" applyFont="1" applyFill="1" applyBorder="1" applyAlignment="1">
      <alignment horizontal="center" vertical="center" wrapText="1"/>
    </xf>
    <xf numFmtId="0" fontId="23" fillId="2" borderId="8" xfId="0" applyFont="1" applyFill="1" applyBorder="1" applyAlignment="1">
      <alignment vertical="center"/>
    </xf>
    <xf numFmtId="0" fontId="65" fillId="2" borderId="0" xfId="0" applyFont="1" applyFill="1" applyAlignment="1">
      <alignment vertical="center"/>
    </xf>
    <xf numFmtId="1" fontId="25" fillId="0" borderId="8" xfId="0" applyNumberFormat="1" applyFont="1" applyBorder="1" applyAlignment="1">
      <alignment horizontal="center" vertical="center"/>
    </xf>
    <xf numFmtId="0" fontId="39" fillId="0" borderId="8" xfId="0" applyFont="1" applyBorder="1" applyAlignment="1">
      <alignment horizontal="center" vertical="center" wrapText="1"/>
    </xf>
    <xf numFmtId="0" fontId="25" fillId="0" borderId="8" xfId="0" applyFont="1" applyBorder="1" applyAlignment="1">
      <alignment horizontal="center" vertical="center" wrapText="1"/>
    </xf>
    <xf numFmtId="0" fontId="25" fillId="6" borderId="8" xfId="0" applyFont="1" applyFill="1" applyBorder="1" applyAlignment="1">
      <alignment horizontal="center" vertical="center" wrapText="1"/>
    </xf>
    <xf numFmtId="166" fontId="25" fillId="0" borderId="8" xfId="0" applyNumberFormat="1" applyFont="1" applyBorder="1" applyAlignment="1">
      <alignment horizontal="center" vertical="center" wrapText="1"/>
    </xf>
    <xf numFmtId="166" fontId="25" fillId="0" borderId="36" xfId="0" applyNumberFormat="1" applyFont="1" applyBorder="1" applyAlignment="1">
      <alignment horizontal="center" vertical="center" wrapText="1"/>
    </xf>
    <xf numFmtId="166" fontId="25" fillId="0" borderId="37" xfId="0" applyNumberFormat="1" applyFont="1" applyBorder="1" applyAlignment="1">
      <alignment horizontal="center" vertical="center" wrapText="1"/>
    </xf>
    <xf numFmtId="166" fontId="25" fillId="0" borderId="7" xfId="0" applyNumberFormat="1" applyFont="1" applyBorder="1" applyAlignment="1">
      <alignment horizontal="center" vertical="center" wrapText="1"/>
    </xf>
    <xf numFmtId="1" fontId="25" fillId="0" borderId="36" xfId="0" applyNumberFormat="1" applyFont="1" applyBorder="1" applyAlignment="1">
      <alignment horizontal="center" vertical="center"/>
    </xf>
    <xf numFmtId="1" fontId="25" fillId="0" borderId="37" xfId="0" applyNumberFormat="1" applyFont="1" applyBorder="1" applyAlignment="1">
      <alignment horizontal="center" vertical="center"/>
    </xf>
    <xf numFmtId="1" fontId="25" fillId="0" borderId="7" xfId="0" applyNumberFormat="1" applyFont="1" applyBorder="1" applyAlignment="1">
      <alignment horizontal="center" vertical="center"/>
    </xf>
    <xf numFmtId="0" fontId="6" fillId="28" borderId="36" xfId="0" applyFont="1" applyFill="1" applyBorder="1" applyAlignment="1">
      <alignment horizontal="center" vertical="center"/>
    </xf>
    <xf numFmtId="0" fontId="6" fillId="28" borderId="37" xfId="0" applyFont="1" applyFill="1" applyBorder="1" applyAlignment="1">
      <alignment horizontal="center" vertical="center"/>
    </xf>
    <xf numFmtId="0" fontId="6" fillId="28" borderId="7" xfId="0" applyFont="1" applyFill="1" applyBorder="1" applyAlignment="1">
      <alignment horizontal="center" vertical="center"/>
    </xf>
    <xf numFmtId="0" fontId="6" fillId="28" borderId="8" xfId="0" applyFont="1" applyFill="1" applyBorder="1" applyAlignment="1">
      <alignment horizontal="center" vertical="center"/>
    </xf>
    <xf numFmtId="43" fontId="51" fillId="0" borderId="18" xfId="1" applyFont="1" applyFill="1" applyBorder="1" applyAlignment="1">
      <alignment horizontal="left" vertical="center" wrapText="1"/>
    </xf>
    <xf numFmtId="43" fontId="51" fillId="0" borderId="19" xfId="1" applyFont="1" applyFill="1" applyBorder="1" applyAlignment="1">
      <alignment horizontal="left" vertical="center" wrapText="1"/>
    </xf>
    <xf numFmtId="0" fontId="6" fillId="8" borderId="11" xfId="0" applyFont="1" applyFill="1" applyBorder="1" applyAlignment="1">
      <alignment horizontal="center" vertical="center" wrapText="1" shrinkToFit="1"/>
    </xf>
    <xf numFmtId="0" fontId="6" fillId="8" borderId="34" xfId="0" applyFont="1" applyFill="1" applyBorder="1" applyAlignment="1">
      <alignment horizontal="center" vertical="center" wrapText="1" shrinkToFit="1"/>
    </xf>
    <xf numFmtId="0" fontId="6" fillId="8" borderId="35" xfId="0" applyFont="1" applyFill="1" applyBorder="1" applyAlignment="1">
      <alignment horizontal="center" vertical="center" wrapText="1" shrinkToFit="1"/>
    </xf>
    <xf numFmtId="0" fontId="14" fillId="12" borderId="2" xfId="0" applyFont="1" applyFill="1" applyBorder="1" applyAlignment="1">
      <alignment horizontal="center" vertical="center" wrapText="1"/>
    </xf>
    <xf numFmtId="0" fontId="14" fillId="12" borderId="3" xfId="0" applyFont="1" applyFill="1" applyBorder="1" applyAlignment="1">
      <alignment horizontal="center" vertical="center" wrapText="1"/>
    </xf>
    <xf numFmtId="0" fontId="14" fillId="12" borderId="13" xfId="0" applyFont="1" applyFill="1" applyBorder="1" applyAlignment="1">
      <alignment horizontal="center" vertical="center" wrapText="1"/>
    </xf>
    <xf numFmtId="0" fontId="2" fillId="12" borderId="19" xfId="0" applyFont="1" applyFill="1" applyBorder="1" applyAlignment="1">
      <alignment horizontal="left"/>
    </xf>
    <xf numFmtId="0" fontId="2" fillId="12" borderId="20" xfId="0" applyFont="1" applyFill="1" applyBorder="1" applyAlignment="1">
      <alignment horizontal="left"/>
    </xf>
    <xf numFmtId="0" fontId="0" fillId="2" borderId="27" xfId="0" applyFill="1" applyBorder="1" applyAlignment="1">
      <alignment horizontal="left" vertical="center" wrapText="1"/>
    </xf>
    <xf numFmtId="0" fontId="0" fillId="2" borderId="28" xfId="0" applyFill="1" applyBorder="1" applyAlignment="1">
      <alignment horizontal="left" vertical="center" wrapText="1"/>
    </xf>
    <xf numFmtId="0" fontId="0" fillId="2" borderId="29" xfId="0" applyFill="1" applyBorder="1" applyAlignment="1">
      <alignment horizontal="left" vertical="center" wrapText="1"/>
    </xf>
    <xf numFmtId="0" fontId="2" fillId="12" borderId="19" xfId="0" applyFont="1" applyFill="1" applyBorder="1" applyAlignment="1">
      <alignment horizontal="left" wrapText="1"/>
    </xf>
    <xf numFmtId="0" fontId="2" fillId="12" borderId="20" xfId="0" applyFont="1" applyFill="1" applyBorder="1" applyAlignment="1">
      <alignment horizontal="left" wrapText="1"/>
    </xf>
    <xf numFmtId="0" fontId="2" fillId="12" borderId="22" xfId="0" applyFont="1" applyFill="1" applyBorder="1" applyAlignment="1">
      <alignment horizontal="left" wrapText="1"/>
    </xf>
    <xf numFmtId="0" fontId="2" fillId="12" borderId="23" xfId="0" applyFont="1" applyFill="1" applyBorder="1" applyAlignment="1">
      <alignment horizontal="left" wrapText="1"/>
    </xf>
    <xf numFmtId="0" fontId="2" fillId="12" borderId="24" xfId="0" applyFont="1" applyFill="1" applyBorder="1" applyAlignment="1">
      <alignment horizontal="left"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18" fillId="0" borderId="1" xfId="0" applyFont="1" applyBorder="1" applyAlignment="1">
      <alignment horizontal="center" vertical="top" wrapText="1"/>
    </xf>
    <xf numFmtId="0" fontId="18" fillId="0" borderId="30" xfId="0" applyFont="1" applyBorder="1" applyAlignment="1">
      <alignment horizontal="center" vertical="top" wrapText="1"/>
    </xf>
    <xf numFmtId="0" fontId="18" fillId="0" borderId="31" xfId="0" applyFont="1" applyBorder="1" applyAlignment="1">
      <alignment horizontal="center" vertical="top" wrapText="1"/>
    </xf>
    <xf numFmtId="0" fontId="20" fillId="0" borderId="8" xfId="0" applyFont="1" applyBorder="1" applyAlignment="1">
      <alignment horizontal="justify" vertical="center" wrapText="1"/>
    </xf>
    <xf numFmtId="0" fontId="14" fillId="16" borderId="8" xfId="6" applyFont="1" applyFill="1" applyBorder="1" applyAlignment="1">
      <alignment horizontal="center" vertical="center"/>
    </xf>
    <xf numFmtId="0" fontId="2" fillId="0" borderId="8"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cellXfs>
  <cellStyles count="19">
    <cellStyle name="Comma" xfId="1" builtinId="3"/>
    <cellStyle name="Comma 12 3" xfId="7"/>
    <cellStyle name="Comma 2" xfId="4"/>
    <cellStyle name="Comma 2 6" xfId="17"/>
    <cellStyle name="Comma 3" xfId="16"/>
    <cellStyle name="Comma 6" xfId="3"/>
    <cellStyle name="Comma 6 2" xfId="10"/>
    <cellStyle name="Excel Built-in Normal 2" xfId="12"/>
    <cellStyle name="Normal" xfId="0" builtinId="0"/>
    <cellStyle name="Normal - Style1" xfId="6"/>
    <cellStyle name="Normal 10 3 2 2" xfId="11"/>
    <cellStyle name="Normal 2 2" xfId="13"/>
    <cellStyle name="Normal 2 2 2" xfId="18"/>
    <cellStyle name="Normal 2 3" xfId="9"/>
    <cellStyle name="Normal 3 3" xfId="5"/>
    <cellStyle name="Normal 5" xfId="14"/>
    <cellStyle name="Normal 5 2" xfId="8"/>
    <cellStyle name="Normal_Estimate" xfId="15"/>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5" Type="http://schemas.openxmlformats.org/officeDocument/2006/relationships/image" Target="../media/image5.emf"/><Relationship Id="rId15" Type="http://schemas.openxmlformats.org/officeDocument/2006/relationships/image" Target="../media/image15.emf"/><Relationship Id="rId23" Type="http://schemas.openxmlformats.org/officeDocument/2006/relationships/image" Target="../media/image23.jpe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emf"/><Relationship Id="rId22" Type="http://schemas.openxmlformats.org/officeDocument/2006/relationships/image" Target="../media/image22.jpeg"/></Relationships>
</file>

<file path=xl/drawings/_rels/drawing3.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8.png"/><Relationship Id="rId18" Type="http://schemas.openxmlformats.org/officeDocument/2006/relationships/image" Target="../media/image43.png"/><Relationship Id="rId3" Type="http://schemas.openxmlformats.org/officeDocument/2006/relationships/image" Target="../media/image28.emf"/><Relationship Id="rId21" Type="http://schemas.openxmlformats.org/officeDocument/2006/relationships/image" Target="../media/image46.png"/><Relationship Id="rId7" Type="http://schemas.openxmlformats.org/officeDocument/2006/relationships/image" Target="../media/image32.emf"/><Relationship Id="rId12" Type="http://schemas.openxmlformats.org/officeDocument/2006/relationships/image" Target="../media/image37.png"/><Relationship Id="rId17" Type="http://schemas.openxmlformats.org/officeDocument/2006/relationships/image" Target="../media/image42.png"/><Relationship Id="rId2" Type="http://schemas.openxmlformats.org/officeDocument/2006/relationships/image" Target="../media/image27.emf"/><Relationship Id="rId16" Type="http://schemas.openxmlformats.org/officeDocument/2006/relationships/image" Target="../media/image41.png"/><Relationship Id="rId20" Type="http://schemas.openxmlformats.org/officeDocument/2006/relationships/image" Target="../media/image45.png"/><Relationship Id="rId1" Type="http://schemas.openxmlformats.org/officeDocument/2006/relationships/image" Target="../media/image26.emf"/><Relationship Id="rId6" Type="http://schemas.openxmlformats.org/officeDocument/2006/relationships/image" Target="../media/image31.png"/><Relationship Id="rId11" Type="http://schemas.openxmlformats.org/officeDocument/2006/relationships/image" Target="../media/image36.png"/><Relationship Id="rId5" Type="http://schemas.openxmlformats.org/officeDocument/2006/relationships/image" Target="../media/image30.emf"/><Relationship Id="rId15" Type="http://schemas.openxmlformats.org/officeDocument/2006/relationships/image" Target="../media/image40.png"/><Relationship Id="rId10" Type="http://schemas.openxmlformats.org/officeDocument/2006/relationships/image" Target="../media/image35.png"/><Relationship Id="rId19" Type="http://schemas.openxmlformats.org/officeDocument/2006/relationships/image" Target="../media/image44.png"/><Relationship Id="rId4" Type="http://schemas.openxmlformats.org/officeDocument/2006/relationships/image" Target="../media/image29.emf"/><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JPG"/></Relationships>
</file>

<file path=xl/drawings/drawing1.xml><?xml version="1.0" encoding="utf-8"?>
<xdr:wsDr xmlns:xdr="http://schemas.openxmlformats.org/drawingml/2006/spreadsheetDrawing" xmlns:a="http://schemas.openxmlformats.org/drawingml/2006/main">
  <xdr:twoCellAnchor>
    <xdr:from>
      <xdr:col>4</xdr:col>
      <xdr:colOff>1000125</xdr:colOff>
      <xdr:row>602</xdr:row>
      <xdr:rowOff>0</xdr:rowOff>
    </xdr:from>
    <xdr:to>
      <xdr:col>4</xdr:col>
      <xdr:colOff>1000125</xdr:colOff>
      <xdr:row>602</xdr:row>
      <xdr:rowOff>0</xdr:rowOff>
    </xdr:to>
    <xdr:sp macro="" textlink="">
      <xdr:nvSpPr>
        <xdr:cNvPr id="2" name="Line 182">
          <a:extLst>
            <a:ext uri="{FF2B5EF4-FFF2-40B4-BE49-F238E27FC236}">
              <a16:creationId xmlns:a16="http://schemas.microsoft.com/office/drawing/2014/main" xmlns="" id="{00000000-0008-0000-0000-00000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 name="Line 183">
          <a:extLst>
            <a:ext uri="{FF2B5EF4-FFF2-40B4-BE49-F238E27FC236}">
              <a16:creationId xmlns:a16="http://schemas.microsoft.com/office/drawing/2014/main" xmlns="" id="{00000000-0008-0000-0000-00000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4" name="Line 184">
          <a:extLst>
            <a:ext uri="{FF2B5EF4-FFF2-40B4-BE49-F238E27FC236}">
              <a16:creationId xmlns:a16="http://schemas.microsoft.com/office/drawing/2014/main" xmlns="" id="{00000000-0008-0000-0000-00000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5" name="Line 185">
          <a:extLst>
            <a:ext uri="{FF2B5EF4-FFF2-40B4-BE49-F238E27FC236}">
              <a16:creationId xmlns:a16="http://schemas.microsoft.com/office/drawing/2014/main" xmlns="" id="{00000000-0008-0000-0000-00000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6" name="Line 186">
          <a:extLst>
            <a:ext uri="{FF2B5EF4-FFF2-40B4-BE49-F238E27FC236}">
              <a16:creationId xmlns:a16="http://schemas.microsoft.com/office/drawing/2014/main" xmlns="" id="{00000000-0008-0000-0000-00000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7" name="Line 187">
          <a:extLst>
            <a:ext uri="{FF2B5EF4-FFF2-40B4-BE49-F238E27FC236}">
              <a16:creationId xmlns:a16="http://schemas.microsoft.com/office/drawing/2014/main" xmlns="" id="{00000000-0008-0000-0000-00000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8" name="Line 188">
          <a:extLst>
            <a:ext uri="{FF2B5EF4-FFF2-40B4-BE49-F238E27FC236}">
              <a16:creationId xmlns:a16="http://schemas.microsoft.com/office/drawing/2014/main" xmlns="" id="{00000000-0008-0000-0000-00000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9" name="Line 189">
          <a:extLst>
            <a:ext uri="{FF2B5EF4-FFF2-40B4-BE49-F238E27FC236}">
              <a16:creationId xmlns:a16="http://schemas.microsoft.com/office/drawing/2014/main" xmlns="" id="{00000000-0008-0000-0000-00000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10" name="Line 198">
          <a:extLst>
            <a:ext uri="{FF2B5EF4-FFF2-40B4-BE49-F238E27FC236}">
              <a16:creationId xmlns:a16="http://schemas.microsoft.com/office/drawing/2014/main" xmlns="" id="{00000000-0008-0000-0000-00000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11" name="Line 199">
          <a:extLst>
            <a:ext uri="{FF2B5EF4-FFF2-40B4-BE49-F238E27FC236}">
              <a16:creationId xmlns:a16="http://schemas.microsoft.com/office/drawing/2014/main" xmlns="" id="{00000000-0008-0000-0000-00000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12" name="Line 200">
          <a:extLst>
            <a:ext uri="{FF2B5EF4-FFF2-40B4-BE49-F238E27FC236}">
              <a16:creationId xmlns:a16="http://schemas.microsoft.com/office/drawing/2014/main" xmlns="" id="{00000000-0008-0000-0000-00000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13" name="Line 201">
          <a:extLst>
            <a:ext uri="{FF2B5EF4-FFF2-40B4-BE49-F238E27FC236}">
              <a16:creationId xmlns:a16="http://schemas.microsoft.com/office/drawing/2014/main" xmlns="" id="{00000000-0008-0000-0000-00000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14" name="Line 202">
          <a:extLst>
            <a:ext uri="{FF2B5EF4-FFF2-40B4-BE49-F238E27FC236}">
              <a16:creationId xmlns:a16="http://schemas.microsoft.com/office/drawing/2014/main" xmlns="" id="{00000000-0008-0000-0000-00000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15" name="Line 203">
          <a:extLst>
            <a:ext uri="{FF2B5EF4-FFF2-40B4-BE49-F238E27FC236}">
              <a16:creationId xmlns:a16="http://schemas.microsoft.com/office/drawing/2014/main" xmlns="" id="{00000000-0008-0000-0000-00000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16" name="Line 204">
          <a:extLst>
            <a:ext uri="{FF2B5EF4-FFF2-40B4-BE49-F238E27FC236}">
              <a16:creationId xmlns:a16="http://schemas.microsoft.com/office/drawing/2014/main" xmlns="" id="{00000000-0008-0000-0000-000010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17" name="Line 205">
          <a:extLst>
            <a:ext uri="{FF2B5EF4-FFF2-40B4-BE49-F238E27FC236}">
              <a16:creationId xmlns:a16="http://schemas.microsoft.com/office/drawing/2014/main" xmlns="" id="{00000000-0008-0000-0000-000011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18" name="Line 182">
          <a:extLst>
            <a:ext uri="{FF2B5EF4-FFF2-40B4-BE49-F238E27FC236}">
              <a16:creationId xmlns:a16="http://schemas.microsoft.com/office/drawing/2014/main" xmlns="" id="{00000000-0008-0000-0000-00001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19" name="Line 183">
          <a:extLst>
            <a:ext uri="{FF2B5EF4-FFF2-40B4-BE49-F238E27FC236}">
              <a16:creationId xmlns:a16="http://schemas.microsoft.com/office/drawing/2014/main" xmlns="" id="{00000000-0008-0000-0000-00001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0" name="Line 184">
          <a:extLst>
            <a:ext uri="{FF2B5EF4-FFF2-40B4-BE49-F238E27FC236}">
              <a16:creationId xmlns:a16="http://schemas.microsoft.com/office/drawing/2014/main" xmlns="" id="{00000000-0008-0000-0000-00001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1" name="Line 185">
          <a:extLst>
            <a:ext uri="{FF2B5EF4-FFF2-40B4-BE49-F238E27FC236}">
              <a16:creationId xmlns:a16="http://schemas.microsoft.com/office/drawing/2014/main" xmlns="" id="{00000000-0008-0000-0000-00001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2" name="Line 186">
          <a:extLst>
            <a:ext uri="{FF2B5EF4-FFF2-40B4-BE49-F238E27FC236}">
              <a16:creationId xmlns:a16="http://schemas.microsoft.com/office/drawing/2014/main" xmlns="" id="{00000000-0008-0000-0000-00001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3" name="Line 187">
          <a:extLst>
            <a:ext uri="{FF2B5EF4-FFF2-40B4-BE49-F238E27FC236}">
              <a16:creationId xmlns:a16="http://schemas.microsoft.com/office/drawing/2014/main" xmlns="" id="{00000000-0008-0000-0000-00001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4" name="Line 188">
          <a:extLst>
            <a:ext uri="{FF2B5EF4-FFF2-40B4-BE49-F238E27FC236}">
              <a16:creationId xmlns:a16="http://schemas.microsoft.com/office/drawing/2014/main" xmlns="" id="{00000000-0008-0000-0000-00001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5" name="Line 189">
          <a:extLst>
            <a:ext uri="{FF2B5EF4-FFF2-40B4-BE49-F238E27FC236}">
              <a16:creationId xmlns:a16="http://schemas.microsoft.com/office/drawing/2014/main" xmlns="" id="{00000000-0008-0000-0000-00001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6" name="Line 198">
          <a:extLst>
            <a:ext uri="{FF2B5EF4-FFF2-40B4-BE49-F238E27FC236}">
              <a16:creationId xmlns:a16="http://schemas.microsoft.com/office/drawing/2014/main" xmlns="" id="{00000000-0008-0000-0000-00001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7" name="Line 199">
          <a:extLst>
            <a:ext uri="{FF2B5EF4-FFF2-40B4-BE49-F238E27FC236}">
              <a16:creationId xmlns:a16="http://schemas.microsoft.com/office/drawing/2014/main" xmlns="" id="{00000000-0008-0000-0000-00001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8" name="Line 200">
          <a:extLst>
            <a:ext uri="{FF2B5EF4-FFF2-40B4-BE49-F238E27FC236}">
              <a16:creationId xmlns:a16="http://schemas.microsoft.com/office/drawing/2014/main" xmlns="" id="{00000000-0008-0000-0000-00001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9" name="Line 201">
          <a:extLst>
            <a:ext uri="{FF2B5EF4-FFF2-40B4-BE49-F238E27FC236}">
              <a16:creationId xmlns:a16="http://schemas.microsoft.com/office/drawing/2014/main" xmlns="" id="{00000000-0008-0000-0000-00001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0" name="Line 202">
          <a:extLst>
            <a:ext uri="{FF2B5EF4-FFF2-40B4-BE49-F238E27FC236}">
              <a16:creationId xmlns:a16="http://schemas.microsoft.com/office/drawing/2014/main" xmlns="" id="{00000000-0008-0000-0000-00001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1" name="Line 203">
          <a:extLst>
            <a:ext uri="{FF2B5EF4-FFF2-40B4-BE49-F238E27FC236}">
              <a16:creationId xmlns:a16="http://schemas.microsoft.com/office/drawing/2014/main" xmlns="" id="{00000000-0008-0000-0000-00001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2" name="Line 204">
          <a:extLst>
            <a:ext uri="{FF2B5EF4-FFF2-40B4-BE49-F238E27FC236}">
              <a16:creationId xmlns:a16="http://schemas.microsoft.com/office/drawing/2014/main" xmlns="" id="{00000000-0008-0000-0000-000020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3" name="Line 205">
          <a:extLst>
            <a:ext uri="{FF2B5EF4-FFF2-40B4-BE49-F238E27FC236}">
              <a16:creationId xmlns:a16="http://schemas.microsoft.com/office/drawing/2014/main" xmlns="" id="{00000000-0008-0000-0000-000021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4" name="Line 182">
          <a:extLst>
            <a:ext uri="{FF2B5EF4-FFF2-40B4-BE49-F238E27FC236}">
              <a16:creationId xmlns:a16="http://schemas.microsoft.com/office/drawing/2014/main" xmlns="" id="{00000000-0008-0000-0000-00002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5" name="Line 183">
          <a:extLst>
            <a:ext uri="{FF2B5EF4-FFF2-40B4-BE49-F238E27FC236}">
              <a16:creationId xmlns:a16="http://schemas.microsoft.com/office/drawing/2014/main" xmlns="" id="{00000000-0008-0000-0000-00002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6" name="Line 184">
          <a:extLst>
            <a:ext uri="{FF2B5EF4-FFF2-40B4-BE49-F238E27FC236}">
              <a16:creationId xmlns:a16="http://schemas.microsoft.com/office/drawing/2014/main" xmlns="" id="{00000000-0008-0000-0000-00002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7" name="Line 185">
          <a:extLst>
            <a:ext uri="{FF2B5EF4-FFF2-40B4-BE49-F238E27FC236}">
              <a16:creationId xmlns:a16="http://schemas.microsoft.com/office/drawing/2014/main" xmlns="" id="{00000000-0008-0000-0000-00002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8" name="Line 186">
          <a:extLst>
            <a:ext uri="{FF2B5EF4-FFF2-40B4-BE49-F238E27FC236}">
              <a16:creationId xmlns:a16="http://schemas.microsoft.com/office/drawing/2014/main" xmlns="" id="{00000000-0008-0000-0000-00002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9" name="Line 187">
          <a:extLst>
            <a:ext uri="{FF2B5EF4-FFF2-40B4-BE49-F238E27FC236}">
              <a16:creationId xmlns:a16="http://schemas.microsoft.com/office/drawing/2014/main" xmlns="" id="{00000000-0008-0000-0000-00002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40" name="Line 188">
          <a:extLst>
            <a:ext uri="{FF2B5EF4-FFF2-40B4-BE49-F238E27FC236}">
              <a16:creationId xmlns:a16="http://schemas.microsoft.com/office/drawing/2014/main" xmlns="" id="{00000000-0008-0000-0000-00002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41" name="Line 189">
          <a:extLst>
            <a:ext uri="{FF2B5EF4-FFF2-40B4-BE49-F238E27FC236}">
              <a16:creationId xmlns:a16="http://schemas.microsoft.com/office/drawing/2014/main" xmlns="" id="{00000000-0008-0000-0000-00002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42" name="Line 198">
          <a:extLst>
            <a:ext uri="{FF2B5EF4-FFF2-40B4-BE49-F238E27FC236}">
              <a16:creationId xmlns:a16="http://schemas.microsoft.com/office/drawing/2014/main" xmlns="" id="{00000000-0008-0000-0000-00002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43" name="Line 199">
          <a:extLst>
            <a:ext uri="{FF2B5EF4-FFF2-40B4-BE49-F238E27FC236}">
              <a16:creationId xmlns:a16="http://schemas.microsoft.com/office/drawing/2014/main" xmlns="" id="{00000000-0008-0000-0000-00002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44" name="Line 200">
          <a:extLst>
            <a:ext uri="{FF2B5EF4-FFF2-40B4-BE49-F238E27FC236}">
              <a16:creationId xmlns:a16="http://schemas.microsoft.com/office/drawing/2014/main" xmlns="" id="{00000000-0008-0000-0000-00002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45" name="Line 201">
          <a:extLst>
            <a:ext uri="{FF2B5EF4-FFF2-40B4-BE49-F238E27FC236}">
              <a16:creationId xmlns:a16="http://schemas.microsoft.com/office/drawing/2014/main" xmlns="" id="{00000000-0008-0000-0000-00002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46" name="Line 202">
          <a:extLst>
            <a:ext uri="{FF2B5EF4-FFF2-40B4-BE49-F238E27FC236}">
              <a16:creationId xmlns:a16="http://schemas.microsoft.com/office/drawing/2014/main" xmlns="" id="{00000000-0008-0000-0000-00002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47" name="Line 203">
          <a:extLst>
            <a:ext uri="{FF2B5EF4-FFF2-40B4-BE49-F238E27FC236}">
              <a16:creationId xmlns:a16="http://schemas.microsoft.com/office/drawing/2014/main" xmlns="" id="{00000000-0008-0000-0000-00002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48" name="Line 204">
          <a:extLst>
            <a:ext uri="{FF2B5EF4-FFF2-40B4-BE49-F238E27FC236}">
              <a16:creationId xmlns:a16="http://schemas.microsoft.com/office/drawing/2014/main" xmlns="" id="{00000000-0008-0000-0000-000030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49" name="Line 205">
          <a:extLst>
            <a:ext uri="{FF2B5EF4-FFF2-40B4-BE49-F238E27FC236}">
              <a16:creationId xmlns:a16="http://schemas.microsoft.com/office/drawing/2014/main" xmlns="" id="{00000000-0008-0000-0000-000031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50" name="Line 182">
          <a:extLst>
            <a:ext uri="{FF2B5EF4-FFF2-40B4-BE49-F238E27FC236}">
              <a16:creationId xmlns:a16="http://schemas.microsoft.com/office/drawing/2014/main" xmlns="" id="{00000000-0008-0000-0000-00003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51" name="Line 183">
          <a:extLst>
            <a:ext uri="{FF2B5EF4-FFF2-40B4-BE49-F238E27FC236}">
              <a16:creationId xmlns:a16="http://schemas.microsoft.com/office/drawing/2014/main" xmlns="" id="{00000000-0008-0000-0000-00003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52" name="Line 184">
          <a:extLst>
            <a:ext uri="{FF2B5EF4-FFF2-40B4-BE49-F238E27FC236}">
              <a16:creationId xmlns:a16="http://schemas.microsoft.com/office/drawing/2014/main" xmlns="" id="{00000000-0008-0000-0000-00003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53" name="Line 185">
          <a:extLst>
            <a:ext uri="{FF2B5EF4-FFF2-40B4-BE49-F238E27FC236}">
              <a16:creationId xmlns:a16="http://schemas.microsoft.com/office/drawing/2014/main" xmlns="" id="{00000000-0008-0000-0000-00003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54" name="Line 186">
          <a:extLst>
            <a:ext uri="{FF2B5EF4-FFF2-40B4-BE49-F238E27FC236}">
              <a16:creationId xmlns:a16="http://schemas.microsoft.com/office/drawing/2014/main" xmlns="" id="{00000000-0008-0000-0000-00003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55" name="Line 187">
          <a:extLst>
            <a:ext uri="{FF2B5EF4-FFF2-40B4-BE49-F238E27FC236}">
              <a16:creationId xmlns:a16="http://schemas.microsoft.com/office/drawing/2014/main" xmlns="" id="{00000000-0008-0000-0000-00003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56" name="Line 188">
          <a:extLst>
            <a:ext uri="{FF2B5EF4-FFF2-40B4-BE49-F238E27FC236}">
              <a16:creationId xmlns:a16="http://schemas.microsoft.com/office/drawing/2014/main" xmlns="" id="{00000000-0008-0000-0000-00003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57" name="Line 189">
          <a:extLst>
            <a:ext uri="{FF2B5EF4-FFF2-40B4-BE49-F238E27FC236}">
              <a16:creationId xmlns:a16="http://schemas.microsoft.com/office/drawing/2014/main" xmlns="" id="{00000000-0008-0000-0000-00003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58" name="Line 198">
          <a:extLst>
            <a:ext uri="{FF2B5EF4-FFF2-40B4-BE49-F238E27FC236}">
              <a16:creationId xmlns:a16="http://schemas.microsoft.com/office/drawing/2014/main" xmlns="" id="{00000000-0008-0000-0000-00003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59" name="Line 199">
          <a:extLst>
            <a:ext uri="{FF2B5EF4-FFF2-40B4-BE49-F238E27FC236}">
              <a16:creationId xmlns:a16="http://schemas.microsoft.com/office/drawing/2014/main" xmlns="" id="{00000000-0008-0000-0000-00003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60" name="Line 200">
          <a:extLst>
            <a:ext uri="{FF2B5EF4-FFF2-40B4-BE49-F238E27FC236}">
              <a16:creationId xmlns:a16="http://schemas.microsoft.com/office/drawing/2014/main" xmlns="" id="{00000000-0008-0000-0000-00003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61" name="Line 201">
          <a:extLst>
            <a:ext uri="{FF2B5EF4-FFF2-40B4-BE49-F238E27FC236}">
              <a16:creationId xmlns:a16="http://schemas.microsoft.com/office/drawing/2014/main" xmlns="" id="{00000000-0008-0000-0000-00003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62" name="Line 202">
          <a:extLst>
            <a:ext uri="{FF2B5EF4-FFF2-40B4-BE49-F238E27FC236}">
              <a16:creationId xmlns:a16="http://schemas.microsoft.com/office/drawing/2014/main" xmlns="" id="{00000000-0008-0000-0000-00003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63" name="Line 203">
          <a:extLst>
            <a:ext uri="{FF2B5EF4-FFF2-40B4-BE49-F238E27FC236}">
              <a16:creationId xmlns:a16="http://schemas.microsoft.com/office/drawing/2014/main" xmlns="" id="{00000000-0008-0000-0000-00003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64" name="Line 204">
          <a:extLst>
            <a:ext uri="{FF2B5EF4-FFF2-40B4-BE49-F238E27FC236}">
              <a16:creationId xmlns:a16="http://schemas.microsoft.com/office/drawing/2014/main" xmlns="" id="{00000000-0008-0000-0000-000040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65" name="Line 205">
          <a:extLst>
            <a:ext uri="{FF2B5EF4-FFF2-40B4-BE49-F238E27FC236}">
              <a16:creationId xmlns:a16="http://schemas.microsoft.com/office/drawing/2014/main" xmlns="" id="{00000000-0008-0000-0000-000041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66" name="Line 182">
          <a:extLst>
            <a:ext uri="{FF2B5EF4-FFF2-40B4-BE49-F238E27FC236}">
              <a16:creationId xmlns:a16="http://schemas.microsoft.com/office/drawing/2014/main" xmlns="" id="{00000000-0008-0000-0000-00004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67" name="Line 183">
          <a:extLst>
            <a:ext uri="{FF2B5EF4-FFF2-40B4-BE49-F238E27FC236}">
              <a16:creationId xmlns:a16="http://schemas.microsoft.com/office/drawing/2014/main" xmlns="" id="{00000000-0008-0000-0000-00004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68" name="Line 184">
          <a:extLst>
            <a:ext uri="{FF2B5EF4-FFF2-40B4-BE49-F238E27FC236}">
              <a16:creationId xmlns:a16="http://schemas.microsoft.com/office/drawing/2014/main" xmlns="" id="{00000000-0008-0000-0000-00004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69" name="Line 185">
          <a:extLst>
            <a:ext uri="{FF2B5EF4-FFF2-40B4-BE49-F238E27FC236}">
              <a16:creationId xmlns:a16="http://schemas.microsoft.com/office/drawing/2014/main" xmlns="" id="{00000000-0008-0000-0000-00004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70" name="Line 186">
          <a:extLst>
            <a:ext uri="{FF2B5EF4-FFF2-40B4-BE49-F238E27FC236}">
              <a16:creationId xmlns:a16="http://schemas.microsoft.com/office/drawing/2014/main" xmlns="" id="{00000000-0008-0000-0000-00004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71" name="Line 187">
          <a:extLst>
            <a:ext uri="{FF2B5EF4-FFF2-40B4-BE49-F238E27FC236}">
              <a16:creationId xmlns:a16="http://schemas.microsoft.com/office/drawing/2014/main" xmlns="" id="{00000000-0008-0000-0000-00004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72" name="Line 188">
          <a:extLst>
            <a:ext uri="{FF2B5EF4-FFF2-40B4-BE49-F238E27FC236}">
              <a16:creationId xmlns:a16="http://schemas.microsoft.com/office/drawing/2014/main" xmlns="" id="{00000000-0008-0000-0000-00004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73" name="Line 189">
          <a:extLst>
            <a:ext uri="{FF2B5EF4-FFF2-40B4-BE49-F238E27FC236}">
              <a16:creationId xmlns:a16="http://schemas.microsoft.com/office/drawing/2014/main" xmlns="" id="{00000000-0008-0000-0000-00004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74" name="Line 198">
          <a:extLst>
            <a:ext uri="{FF2B5EF4-FFF2-40B4-BE49-F238E27FC236}">
              <a16:creationId xmlns:a16="http://schemas.microsoft.com/office/drawing/2014/main" xmlns="" id="{00000000-0008-0000-0000-00004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75" name="Line 199">
          <a:extLst>
            <a:ext uri="{FF2B5EF4-FFF2-40B4-BE49-F238E27FC236}">
              <a16:creationId xmlns:a16="http://schemas.microsoft.com/office/drawing/2014/main" xmlns="" id="{00000000-0008-0000-0000-00004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76" name="Line 200">
          <a:extLst>
            <a:ext uri="{FF2B5EF4-FFF2-40B4-BE49-F238E27FC236}">
              <a16:creationId xmlns:a16="http://schemas.microsoft.com/office/drawing/2014/main" xmlns="" id="{00000000-0008-0000-0000-00004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77" name="Line 201">
          <a:extLst>
            <a:ext uri="{FF2B5EF4-FFF2-40B4-BE49-F238E27FC236}">
              <a16:creationId xmlns:a16="http://schemas.microsoft.com/office/drawing/2014/main" xmlns="" id="{00000000-0008-0000-0000-00004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78" name="Line 202">
          <a:extLst>
            <a:ext uri="{FF2B5EF4-FFF2-40B4-BE49-F238E27FC236}">
              <a16:creationId xmlns:a16="http://schemas.microsoft.com/office/drawing/2014/main" xmlns="" id="{00000000-0008-0000-0000-00004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79" name="Line 203">
          <a:extLst>
            <a:ext uri="{FF2B5EF4-FFF2-40B4-BE49-F238E27FC236}">
              <a16:creationId xmlns:a16="http://schemas.microsoft.com/office/drawing/2014/main" xmlns="" id="{00000000-0008-0000-0000-00004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80" name="Line 204">
          <a:extLst>
            <a:ext uri="{FF2B5EF4-FFF2-40B4-BE49-F238E27FC236}">
              <a16:creationId xmlns:a16="http://schemas.microsoft.com/office/drawing/2014/main" xmlns="" id="{00000000-0008-0000-0000-000050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81" name="Line 205">
          <a:extLst>
            <a:ext uri="{FF2B5EF4-FFF2-40B4-BE49-F238E27FC236}">
              <a16:creationId xmlns:a16="http://schemas.microsoft.com/office/drawing/2014/main" xmlns="" id="{00000000-0008-0000-0000-000051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82" name="Line 182">
          <a:extLst>
            <a:ext uri="{FF2B5EF4-FFF2-40B4-BE49-F238E27FC236}">
              <a16:creationId xmlns:a16="http://schemas.microsoft.com/office/drawing/2014/main" xmlns="" id="{00000000-0008-0000-0000-00005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83" name="Line 183">
          <a:extLst>
            <a:ext uri="{FF2B5EF4-FFF2-40B4-BE49-F238E27FC236}">
              <a16:creationId xmlns:a16="http://schemas.microsoft.com/office/drawing/2014/main" xmlns="" id="{00000000-0008-0000-0000-00005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84" name="Line 184">
          <a:extLst>
            <a:ext uri="{FF2B5EF4-FFF2-40B4-BE49-F238E27FC236}">
              <a16:creationId xmlns:a16="http://schemas.microsoft.com/office/drawing/2014/main" xmlns="" id="{00000000-0008-0000-0000-00005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85" name="Line 185">
          <a:extLst>
            <a:ext uri="{FF2B5EF4-FFF2-40B4-BE49-F238E27FC236}">
              <a16:creationId xmlns:a16="http://schemas.microsoft.com/office/drawing/2014/main" xmlns="" id="{00000000-0008-0000-0000-00005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86" name="Line 186">
          <a:extLst>
            <a:ext uri="{FF2B5EF4-FFF2-40B4-BE49-F238E27FC236}">
              <a16:creationId xmlns:a16="http://schemas.microsoft.com/office/drawing/2014/main" xmlns="" id="{00000000-0008-0000-0000-00005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87" name="Line 187">
          <a:extLst>
            <a:ext uri="{FF2B5EF4-FFF2-40B4-BE49-F238E27FC236}">
              <a16:creationId xmlns:a16="http://schemas.microsoft.com/office/drawing/2014/main" xmlns="" id="{00000000-0008-0000-0000-00005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88" name="Line 188">
          <a:extLst>
            <a:ext uri="{FF2B5EF4-FFF2-40B4-BE49-F238E27FC236}">
              <a16:creationId xmlns:a16="http://schemas.microsoft.com/office/drawing/2014/main" xmlns="" id="{00000000-0008-0000-0000-00005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89" name="Line 189">
          <a:extLst>
            <a:ext uri="{FF2B5EF4-FFF2-40B4-BE49-F238E27FC236}">
              <a16:creationId xmlns:a16="http://schemas.microsoft.com/office/drawing/2014/main" xmlns="" id="{00000000-0008-0000-0000-00005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90" name="Line 198">
          <a:extLst>
            <a:ext uri="{FF2B5EF4-FFF2-40B4-BE49-F238E27FC236}">
              <a16:creationId xmlns:a16="http://schemas.microsoft.com/office/drawing/2014/main" xmlns="" id="{00000000-0008-0000-0000-00005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91" name="Line 199">
          <a:extLst>
            <a:ext uri="{FF2B5EF4-FFF2-40B4-BE49-F238E27FC236}">
              <a16:creationId xmlns:a16="http://schemas.microsoft.com/office/drawing/2014/main" xmlns="" id="{00000000-0008-0000-0000-00005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92" name="Line 200">
          <a:extLst>
            <a:ext uri="{FF2B5EF4-FFF2-40B4-BE49-F238E27FC236}">
              <a16:creationId xmlns:a16="http://schemas.microsoft.com/office/drawing/2014/main" xmlns="" id="{00000000-0008-0000-0000-00005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93" name="Line 201">
          <a:extLst>
            <a:ext uri="{FF2B5EF4-FFF2-40B4-BE49-F238E27FC236}">
              <a16:creationId xmlns:a16="http://schemas.microsoft.com/office/drawing/2014/main" xmlns="" id="{00000000-0008-0000-0000-00005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94" name="Line 202">
          <a:extLst>
            <a:ext uri="{FF2B5EF4-FFF2-40B4-BE49-F238E27FC236}">
              <a16:creationId xmlns:a16="http://schemas.microsoft.com/office/drawing/2014/main" xmlns="" id="{00000000-0008-0000-0000-00005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95" name="Line 203">
          <a:extLst>
            <a:ext uri="{FF2B5EF4-FFF2-40B4-BE49-F238E27FC236}">
              <a16:creationId xmlns:a16="http://schemas.microsoft.com/office/drawing/2014/main" xmlns="" id="{00000000-0008-0000-0000-00005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96" name="Line 204">
          <a:extLst>
            <a:ext uri="{FF2B5EF4-FFF2-40B4-BE49-F238E27FC236}">
              <a16:creationId xmlns:a16="http://schemas.microsoft.com/office/drawing/2014/main" xmlns="" id="{00000000-0008-0000-0000-00006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97" name="Line 205">
          <a:extLst>
            <a:ext uri="{FF2B5EF4-FFF2-40B4-BE49-F238E27FC236}">
              <a16:creationId xmlns:a16="http://schemas.microsoft.com/office/drawing/2014/main" xmlns="" id="{00000000-0008-0000-0000-00006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98" name="Line 182">
          <a:extLst>
            <a:ext uri="{FF2B5EF4-FFF2-40B4-BE49-F238E27FC236}">
              <a16:creationId xmlns:a16="http://schemas.microsoft.com/office/drawing/2014/main" xmlns="" id="{00000000-0008-0000-0000-00006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99" name="Line 183">
          <a:extLst>
            <a:ext uri="{FF2B5EF4-FFF2-40B4-BE49-F238E27FC236}">
              <a16:creationId xmlns:a16="http://schemas.microsoft.com/office/drawing/2014/main" xmlns="" id="{00000000-0008-0000-0000-00006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00" name="Line 184">
          <a:extLst>
            <a:ext uri="{FF2B5EF4-FFF2-40B4-BE49-F238E27FC236}">
              <a16:creationId xmlns:a16="http://schemas.microsoft.com/office/drawing/2014/main" xmlns="" id="{00000000-0008-0000-0000-00006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01" name="Line 185">
          <a:extLst>
            <a:ext uri="{FF2B5EF4-FFF2-40B4-BE49-F238E27FC236}">
              <a16:creationId xmlns:a16="http://schemas.microsoft.com/office/drawing/2014/main" xmlns="" id="{00000000-0008-0000-0000-00006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02" name="Line 186">
          <a:extLst>
            <a:ext uri="{FF2B5EF4-FFF2-40B4-BE49-F238E27FC236}">
              <a16:creationId xmlns:a16="http://schemas.microsoft.com/office/drawing/2014/main" xmlns="" id="{00000000-0008-0000-0000-00006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03" name="Line 187">
          <a:extLst>
            <a:ext uri="{FF2B5EF4-FFF2-40B4-BE49-F238E27FC236}">
              <a16:creationId xmlns:a16="http://schemas.microsoft.com/office/drawing/2014/main" xmlns="" id="{00000000-0008-0000-0000-00006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04" name="Line 188">
          <a:extLst>
            <a:ext uri="{FF2B5EF4-FFF2-40B4-BE49-F238E27FC236}">
              <a16:creationId xmlns:a16="http://schemas.microsoft.com/office/drawing/2014/main" xmlns="" id="{00000000-0008-0000-0000-00006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05" name="Line 189">
          <a:extLst>
            <a:ext uri="{FF2B5EF4-FFF2-40B4-BE49-F238E27FC236}">
              <a16:creationId xmlns:a16="http://schemas.microsoft.com/office/drawing/2014/main" xmlns="" id="{00000000-0008-0000-0000-00006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06" name="Line 198">
          <a:extLst>
            <a:ext uri="{FF2B5EF4-FFF2-40B4-BE49-F238E27FC236}">
              <a16:creationId xmlns:a16="http://schemas.microsoft.com/office/drawing/2014/main" xmlns="" id="{00000000-0008-0000-0000-00006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07" name="Line 199">
          <a:extLst>
            <a:ext uri="{FF2B5EF4-FFF2-40B4-BE49-F238E27FC236}">
              <a16:creationId xmlns:a16="http://schemas.microsoft.com/office/drawing/2014/main" xmlns="" id="{00000000-0008-0000-0000-00006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08" name="Line 200">
          <a:extLst>
            <a:ext uri="{FF2B5EF4-FFF2-40B4-BE49-F238E27FC236}">
              <a16:creationId xmlns:a16="http://schemas.microsoft.com/office/drawing/2014/main" xmlns="" id="{00000000-0008-0000-0000-00006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09" name="Line 201">
          <a:extLst>
            <a:ext uri="{FF2B5EF4-FFF2-40B4-BE49-F238E27FC236}">
              <a16:creationId xmlns:a16="http://schemas.microsoft.com/office/drawing/2014/main" xmlns="" id="{00000000-0008-0000-0000-00006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10" name="Line 202">
          <a:extLst>
            <a:ext uri="{FF2B5EF4-FFF2-40B4-BE49-F238E27FC236}">
              <a16:creationId xmlns:a16="http://schemas.microsoft.com/office/drawing/2014/main" xmlns="" id="{00000000-0008-0000-0000-00006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11" name="Line 203">
          <a:extLst>
            <a:ext uri="{FF2B5EF4-FFF2-40B4-BE49-F238E27FC236}">
              <a16:creationId xmlns:a16="http://schemas.microsoft.com/office/drawing/2014/main" xmlns="" id="{00000000-0008-0000-0000-00006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12" name="Line 204">
          <a:extLst>
            <a:ext uri="{FF2B5EF4-FFF2-40B4-BE49-F238E27FC236}">
              <a16:creationId xmlns:a16="http://schemas.microsoft.com/office/drawing/2014/main" xmlns="" id="{00000000-0008-0000-0000-00007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13" name="Line 205">
          <a:extLst>
            <a:ext uri="{FF2B5EF4-FFF2-40B4-BE49-F238E27FC236}">
              <a16:creationId xmlns:a16="http://schemas.microsoft.com/office/drawing/2014/main" xmlns="" id="{00000000-0008-0000-0000-00007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14" name="Line 182">
          <a:extLst>
            <a:ext uri="{FF2B5EF4-FFF2-40B4-BE49-F238E27FC236}">
              <a16:creationId xmlns:a16="http://schemas.microsoft.com/office/drawing/2014/main" xmlns="" id="{00000000-0008-0000-0000-00007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15" name="Line 183">
          <a:extLst>
            <a:ext uri="{FF2B5EF4-FFF2-40B4-BE49-F238E27FC236}">
              <a16:creationId xmlns:a16="http://schemas.microsoft.com/office/drawing/2014/main" xmlns="" id="{00000000-0008-0000-0000-00007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16" name="Line 184">
          <a:extLst>
            <a:ext uri="{FF2B5EF4-FFF2-40B4-BE49-F238E27FC236}">
              <a16:creationId xmlns:a16="http://schemas.microsoft.com/office/drawing/2014/main" xmlns="" id="{00000000-0008-0000-0000-00007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17" name="Line 185">
          <a:extLst>
            <a:ext uri="{FF2B5EF4-FFF2-40B4-BE49-F238E27FC236}">
              <a16:creationId xmlns:a16="http://schemas.microsoft.com/office/drawing/2014/main" xmlns="" id="{00000000-0008-0000-0000-00007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18" name="Line 186">
          <a:extLst>
            <a:ext uri="{FF2B5EF4-FFF2-40B4-BE49-F238E27FC236}">
              <a16:creationId xmlns:a16="http://schemas.microsoft.com/office/drawing/2014/main" xmlns="" id="{00000000-0008-0000-0000-00007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19" name="Line 187">
          <a:extLst>
            <a:ext uri="{FF2B5EF4-FFF2-40B4-BE49-F238E27FC236}">
              <a16:creationId xmlns:a16="http://schemas.microsoft.com/office/drawing/2014/main" xmlns="" id="{00000000-0008-0000-0000-00007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20" name="Line 188">
          <a:extLst>
            <a:ext uri="{FF2B5EF4-FFF2-40B4-BE49-F238E27FC236}">
              <a16:creationId xmlns:a16="http://schemas.microsoft.com/office/drawing/2014/main" xmlns="" id="{00000000-0008-0000-0000-00007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21" name="Line 189">
          <a:extLst>
            <a:ext uri="{FF2B5EF4-FFF2-40B4-BE49-F238E27FC236}">
              <a16:creationId xmlns:a16="http://schemas.microsoft.com/office/drawing/2014/main" xmlns="" id="{00000000-0008-0000-0000-00007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22" name="Line 198">
          <a:extLst>
            <a:ext uri="{FF2B5EF4-FFF2-40B4-BE49-F238E27FC236}">
              <a16:creationId xmlns:a16="http://schemas.microsoft.com/office/drawing/2014/main" xmlns="" id="{00000000-0008-0000-0000-00007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23" name="Line 199">
          <a:extLst>
            <a:ext uri="{FF2B5EF4-FFF2-40B4-BE49-F238E27FC236}">
              <a16:creationId xmlns:a16="http://schemas.microsoft.com/office/drawing/2014/main" xmlns="" id="{00000000-0008-0000-0000-00007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24" name="Line 200">
          <a:extLst>
            <a:ext uri="{FF2B5EF4-FFF2-40B4-BE49-F238E27FC236}">
              <a16:creationId xmlns:a16="http://schemas.microsoft.com/office/drawing/2014/main" xmlns="" id="{00000000-0008-0000-0000-00007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25" name="Line 201">
          <a:extLst>
            <a:ext uri="{FF2B5EF4-FFF2-40B4-BE49-F238E27FC236}">
              <a16:creationId xmlns:a16="http://schemas.microsoft.com/office/drawing/2014/main" xmlns="" id="{00000000-0008-0000-0000-00007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26" name="Line 202">
          <a:extLst>
            <a:ext uri="{FF2B5EF4-FFF2-40B4-BE49-F238E27FC236}">
              <a16:creationId xmlns:a16="http://schemas.microsoft.com/office/drawing/2014/main" xmlns="" id="{00000000-0008-0000-0000-00007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27" name="Line 203">
          <a:extLst>
            <a:ext uri="{FF2B5EF4-FFF2-40B4-BE49-F238E27FC236}">
              <a16:creationId xmlns:a16="http://schemas.microsoft.com/office/drawing/2014/main" xmlns="" id="{00000000-0008-0000-0000-00007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28" name="Line 204">
          <a:extLst>
            <a:ext uri="{FF2B5EF4-FFF2-40B4-BE49-F238E27FC236}">
              <a16:creationId xmlns:a16="http://schemas.microsoft.com/office/drawing/2014/main" xmlns="" id="{00000000-0008-0000-0000-00008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29" name="Line 205">
          <a:extLst>
            <a:ext uri="{FF2B5EF4-FFF2-40B4-BE49-F238E27FC236}">
              <a16:creationId xmlns:a16="http://schemas.microsoft.com/office/drawing/2014/main" xmlns="" id="{00000000-0008-0000-0000-00008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30" name="Line 182">
          <a:extLst>
            <a:ext uri="{FF2B5EF4-FFF2-40B4-BE49-F238E27FC236}">
              <a16:creationId xmlns:a16="http://schemas.microsoft.com/office/drawing/2014/main" xmlns="" id="{00000000-0008-0000-0000-00008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31" name="Line 183">
          <a:extLst>
            <a:ext uri="{FF2B5EF4-FFF2-40B4-BE49-F238E27FC236}">
              <a16:creationId xmlns:a16="http://schemas.microsoft.com/office/drawing/2014/main" xmlns="" id="{00000000-0008-0000-0000-00008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32" name="Line 184">
          <a:extLst>
            <a:ext uri="{FF2B5EF4-FFF2-40B4-BE49-F238E27FC236}">
              <a16:creationId xmlns:a16="http://schemas.microsoft.com/office/drawing/2014/main" xmlns="" id="{00000000-0008-0000-0000-00008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33" name="Line 185">
          <a:extLst>
            <a:ext uri="{FF2B5EF4-FFF2-40B4-BE49-F238E27FC236}">
              <a16:creationId xmlns:a16="http://schemas.microsoft.com/office/drawing/2014/main" xmlns="" id="{00000000-0008-0000-0000-00008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34" name="Line 186">
          <a:extLst>
            <a:ext uri="{FF2B5EF4-FFF2-40B4-BE49-F238E27FC236}">
              <a16:creationId xmlns:a16="http://schemas.microsoft.com/office/drawing/2014/main" xmlns="" id="{00000000-0008-0000-0000-00008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35" name="Line 187">
          <a:extLst>
            <a:ext uri="{FF2B5EF4-FFF2-40B4-BE49-F238E27FC236}">
              <a16:creationId xmlns:a16="http://schemas.microsoft.com/office/drawing/2014/main" xmlns="" id="{00000000-0008-0000-0000-00008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36" name="Line 188">
          <a:extLst>
            <a:ext uri="{FF2B5EF4-FFF2-40B4-BE49-F238E27FC236}">
              <a16:creationId xmlns:a16="http://schemas.microsoft.com/office/drawing/2014/main" xmlns="" id="{00000000-0008-0000-0000-00008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37" name="Line 189">
          <a:extLst>
            <a:ext uri="{FF2B5EF4-FFF2-40B4-BE49-F238E27FC236}">
              <a16:creationId xmlns:a16="http://schemas.microsoft.com/office/drawing/2014/main" xmlns="" id="{00000000-0008-0000-0000-00008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38" name="Line 198">
          <a:extLst>
            <a:ext uri="{FF2B5EF4-FFF2-40B4-BE49-F238E27FC236}">
              <a16:creationId xmlns:a16="http://schemas.microsoft.com/office/drawing/2014/main" xmlns="" id="{00000000-0008-0000-0000-00008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39" name="Line 199">
          <a:extLst>
            <a:ext uri="{FF2B5EF4-FFF2-40B4-BE49-F238E27FC236}">
              <a16:creationId xmlns:a16="http://schemas.microsoft.com/office/drawing/2014/main" xmlns="" id="{00000000-0008-0000-0000-00008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40" name="Line 200">
          <a:extLst>
            <a:ext uri="{FF2B5EF4-FFF2-40B4-BE49-F238E27FC236}">
              <a16:creationId xmlns:a16="http://schemas.microsoft.com/office/drawing/2014/main" xmlns="" id="{00000000-0008-0000-0000-00008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41" name="Line 201">
          <a:extLst>
            <a:ext uri="{FF2B5EF4-FFF2-40B4-BE49-F238E27FC236}">
              <a16:creationId xmlns:a16="http://schemas.microsoft.com/office/drawing/2014/main" xmlns="" id="{00000000-0008-0000-0000-00008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42" name="Line 202">
          <a:extLst>
            <a:ext uri="{FF2B5EF4-FFF2-40B4-BE49-F238E27FC236}">
              <a16:creationId xmlns:a16="http://schemas.microsoft.com/office/drawing/2014/main" xmlns="" id="{00000000-0008-0000-0000-00008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43" name="Line 203">
          <a:extLst>
            <a:ext uri="{FF2B5EF4-FFF2-40B4-BE49-F238E27FC236}">
              <a16:creationId xmlns:a16="http://schemas.microsoft.com/office/drawing/2014/main" xmlns="" id="{00000000-0008-0000-0000-00008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44" name="Line 204">
          <a:extLst>
            <a:ext uri="{FF2B5EF4-FFF2-40B4-BE49-F238E27FC236}">
              <a16:creationId xmlns:a16="http://schemas.microsoft.com/office/drawing/2014/main" xmlns="" id="{00000000-0008-0000-0000-00009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45" name="Line 205">
          <a:extLst>
            <a:ext uri="{FF2B5EF4-FFF2-40B4-BE49-F238E27FC236}">
              <a16:creationId xmlns:a16="http://schemas.microsoft.com/office/drawing/2014/main" xmlns="" id="{00000000-0008-0000-0000-00009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46" name="Line 182">
          <a:extLst>
            <a:ext uri="{FF2B5EF4-FFF2-40B4-BE49-F238E27FC236}">
              <a16:creationId xmlns:a16="http://schemas.microsoft.com/office/drawing/2014/main" xmlns="" id="{00000000-0008-0000-0000-00009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47" name="Line 183">
          <a:extLst>
            <a:ext uri="{FF2B5EF4-FFF2-40B4-BE49-F238E27FC236}">
              <a16:creationId xmlns:a16="http://schemas.microsoft.com/office/drawing/2014/main" xmlns="" id="{00000000-0008-0000-0000-00009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48" name="Line 184">
          <a:extLst>
            <a:ext uri="{FF2B5EF4-FFF2-40B4-BE49-F238E27FC236}">
              <a16:creationId xmlns:a16="http://schemas.microsoft.com/office/drawing/2014/main" xmlns="" id="{00000000-0008-0000-0000-00009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49" name="Line 185">
          <a:extLst>
            <a:ext uri="{FF2B5EF4-FFF2-40B4-BE49-F238E27FC236}">
              <a16:creationId xmlns:a16="http://schemas.microsoft.com/office/drawing/2014/main" xmlns="" id="{00000000-0008-0000-0000-00009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50" name="Line 186">
          <a:extLst>
            <a:ext uri="{FF2B5EF4-FFF2-40B4-BE49-F238E27FC236}">
              <a16:creationId xmlns:a16="http://schemas.microsoft.com/office/drawing/2014/main" xmlns="" id="{00000000-0008-0000-0000-00009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51" name="Line 187">
          <a:extLst>
            <a:ext uri="{FF2B5EF4-FFF2-40B4-BE49-F238E27FC236}">
              <a16:creationId xmlns:a16="http://schemas.microsoft.com/office/drawing/2014/main" xmlns="" id="{00000000-0008-0000-0000-00009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52" name="Line 188">
          <a:extLst>
            <a:ext uri="{FF2B5EF4-FFF2-40B4-BE49-F238E27FC236}">
              <a16:creationId xmlns:a16="http://schemas.microsoft.com/office/drawing/2014/main" xmlns="" id="{00000000-0008-0000-0000-00009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53" name="Line 189">
          <a:extLst>
            <a:ext uri="{FF2B5EF4-FFF2-40B4-BE49-F238E27FC236}">
              <a16:creationId xmlns:a16="http://schemas.microsoft.com/office/drawing/2014/main" xmlns="" id="{00000000-0008-0000-0000-00009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54" name="Line 198">
          <a:extLst>
            <a:ext uri="{FF2B5EF4-FFF2-40B4-BE49-F238E27FC236}">
              <a16:creationId xmlns:a16="http://schemas.microsoft.com/office/drawing/2014/main" xmlns="" id="{00000000-0008-0000-0000-00009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55" name="Line 199">
          <a:extLst>
            <a:ext uri="{FF2B5EF4-FFF2-40B4-BE49-F238E27FC236}">
              <a16:creationId xmlns:a16="http://schemas.microsoft.com/office/drawing/2014/main" xmlns="" id="{00000000-0008-0000-0000-00009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56" name="Line 200">
          <a:extLst>
            <a:ext uri="{FF2B5EF4-FFF2-40B4-BE49-F238E27FC236}">
              <a16:creationId xmlns:a16="http://schemas.microsoft.com/office/drawing/2014/main" xmlns="" id="{00000000-0008-0000-0000-00009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57" name="Line 201">
          <a:extLst>
            <a:ext uri="{FF2B5EF4-FFF2-40B4-BE49-F238E27FC236}">
              <a16:creationId xmlns:a16="http://schemas.microsoft.com/office/drawing/2014/main" xmlns="" id="{00000000-0008-0000-0000-00009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58" name="Line 202">
          <a:extLst>
            <a:ext uri="{FF2B5EF4-FFF2-40B4-BE49-F238E27FC236}">
              <a16:creationId xmlns:a16="http://schemas.microsoft.com/office/drawing/2014/main" xmlns="" id="{00000000-0008-0000-0000-00009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59" name="Line 203">
          <a:extLst>
            <a:ext uri="{FF2B5EF4-FFF2-40B4-BE49-F238E27FC236}">
              <a16:creationId xmlns:a16="http://schemas.microsoft.com/office/drawing/2014/main" xmlns="" id="{00000000-0008-0000-0000-00009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60" name="Line 204">
          <a:extLst>
            <a:ext uri="{FF2B5EF4-FFF2-40B4-BE49-F238E27FC236}">
              <a16:creationId xmlns:a16="http://schemas.microsoft.com/office/drawing/2014/main" xmlns="" id="{00000000-0008-0000-0000-0000A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61" name="Line 205">
          <a:extLst>
            <a:ext uri="{FF2B5EF4-FFF2-40B4-BE49-F238E27FC236}">
              <a16:creationId xmlns:a16="http://schemas.microsoft.com/office/drawing/2014/main" xmlns="" id="{00000000-0008-0000-0000-0000A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62" name="Line 182">
          <a:extLst>
            <a:ext uri="{FF2B5EF4-FFF2-40B4-BE49-F238E27FC236}">
              <a16:creationId xmlns:a16="http://schemas.microsoft.com/office/drawing/2014/main" xmlns="" id="{00000000-0008-0000-0000-0000A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63" name="Line 183">
          <a:extLst>
            <a:ext uri="{FF2B5EF4-FFF2-40B4-BE49-F238E27FC236}">
              <a16:creationId xmlns:a16="http://schemas.microsoft.com/office/drawing/2014/main" xmlns="" id="{00000000-0008-0000-0000-0000A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64" name="Line 184">
          <a:extLst>
            <a:ext uri="{FF2B5EF4-FFF2-40B4-BE49-F238E27FC236}">
              <a16:creationId xmlns:a16="http://schemas.microsoft.com/office/drawing/2014/main" xmlns="" id="{00000000-0008-0000-0000-0000A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65" name="Line 185">
          <a:extLst>
            <a:ext uri="{FF2B5EF4-FFF2-40B4-BE49-F238E27FC236}">
              <a16:creationId xmlns:a16="http://schemas.microsoft.com/office/drawing/2014/main" xmlns="" id="{00000000-0008-0000-0000-0000A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66" name="Line 186">
          <a:extLst>
            <a:ext uri="{FF2B5EF4-FFF2-40B4-BE49-F238E27FC236}">
              <a16:creationId xmlns:a16="http://schemas.microsoft.com/office/drawing/2014/main" xmlns="" id="{00000000-0008-0000-0000-0000A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67" name="Line 187">
          <a:extLst>
            <a:ext uri="{FF2B5EF4-FFF2-40B4-BE49-F238E27FC236}">
              <a16:creationId xmlns:a16="http://schemas.microsoft.com/office/drawing/2014/main" xmlns="" id="{00000000-0008-0000-0000-0000A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68" name="Line 188">
          <a:extLst>
            <a:ext uri="{FF2B5EF4-FFF2-40B4-BE49-F238E27FC236}">
              <a16:creationId xmlns:a16="http://schemas.microsoft.com/office/drawing/2014/main" xmlns="" id="{00000000-0008-0000-0000-0000A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69" name="Line 189">
          <a:extLst>
            <a:ext uri="{FF2B5EF4-FFF2-40B4-BE49-F238E27FC236}">
              <a16:creationId xmlns:a16="http://schemas.microsoft.com/office/drawing/2014/main" xmlns="" id="{00000000-0008-0000-0000-0000A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70" name="Line 198">
          <a:extLst>
            <a:ext uri="{FF2B5EF4-FFF2-40B4-BE49-F238E27FC236}">
              <a16:creationId xmlns:a16="http://schemas.microsoft.com/office/drawing/2014/main" xmlns="" id="{00000000-0008-0000-0000-0000A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71" name="Line 199">
          <a:extLst>
            <a:ext uri="{FF2B5EF4-FFF2-40B4-BE49-F238E27FC236}">
              <a16:creationId xmlns:a16="http://schemas.microsoft.com/office/drawing/2014/main" xmlns="" id="{00000000-0008-0000-0000-0000A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72" name="Line 200">
          <a:extLst>
            <a:ext uri="{FF2B5EF4-FFF2-40B4-BE49-F238E27FC236}">
              <a16:creationId xmlns:a16="http://schemas.microsoft.com/office/drawing/2014/main" xmlns="" id="{00000000-0008-0000-0000-0000A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73" name="Line 201">
          <a:extLst>
            <a:ext uri="{FF2B5EF4-FFF2-40B4-BE49-F238E27FC236}">
              <a16:creationId xmlns:a16="http://schemas.microsoft.com/office/drawing/2014/main" xmlns="" id="{00000000-0008-0000-0000-0000A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74" name="Line 202">
          <a:extLst>
            <a:ext uri="{FF2B5EF4-FFF2-40B4-BE49-F238E27FC236}">
              <a16:creationId xmlns:a16="http://schemas.microsoft.com/office/drawing/2014/main" xmlns="" id="{00000000-0008-0000-0000-0000A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75" name="Line 203">
          <a:extLst>
            <a:ext uri="{FF2B5EF4-FFF2-40B4-BE49-F238E27FC236}">
              <a16:creationId xmlns:a16="http://schemas.microsoft.com/office/drawing/2014/main" xmlns="" id="{00000000-0008-0000-0000-0000A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76" name="Line 204">
          <a:extLst>
            <a:ext uri="{FF2B5EF4-FFF2-40B4-BE49-F238E27FC236}">
              <a16:creationId xmlns:a16="http://schemas.microsoft.com/office/drawing/2014/main" xmlns="" id="{00000000-0008-0000-0000-0000B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77" name="Line 205">
          <a:extLst>
            <a:ext uri="{FF2B5EF4-FFF2-40B4-BE49-F238E27FC236}">
              <a16:creationId xmlns:a16="http://schemas.microsoft.com/office/drawing/2014/main" xmlns="" id="{00000000-0008-0000-0000-0000B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78" name="Line 182">
          <a:extLst>
            <a:ext uri="{FF2B5EF4-FFF2-40B4-BE49-F238E27FC236}">
              <a16:creationId xmlns:a16="http://schemas.microsoft.com/office/drawing/2014/main" xmlns="" id="{00000000-0008-0000-0000-0000B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79" name="Line 183">
          <a:extLst>
            <a:ext uri="{FF2B5EF4-FFF2-40B4-BE49-F238E27FC236}">
              <a16:creationId xmlns:a16="http://schemas.microsoft.com/office/drawing/2014/main" xmlns="" id="{00000000-0008-0000-0000-0000B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80" name="Line 184">
          <a:extLst>
            <a:ext uri="{FF2B5EF4-FFF2-40B4-BE49-F238E27FC236}">
              <a16:creationId xmlns:a16="http://schemas.microsoft.com/office/drawing/2014/main" xmlns="" id="{00000000-0008-0000-0000-0000B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81" name="Line 185">
          <a:extLst>
            <a:ext uri="{FF2B5EF4-FFF2-40B4-BE49-F238E27FC236}">
              <a16:creationId xmlns:a16="http://schemas.microsoft.com/office/drawing/2014/main" xmlns="" id="{00000000-0008-0000-0000-0000B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82" name="Line 186">
          <a:extLst>
            <a:ext uri="{FF2B5EF4-FFF2-40B4-BE49-F238E27FC236}">
              <a16:creationId xmlns:a16="http://schemas.microsoft.com/office/drawing/2014/main" xmlns="" id="{00000000-0008-0000-0000-0000B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83" name="Line 187">
          <a:extLst>
            <a:ext uri="{FF2B5EF4-FFF2-40B4-BE49-F238E27FC236}">
              <a16:creationId xmlns:a16="http://schemas.microsoft.com/office/drawing/2014/main" xmlns="" id="{00000000-0008-0000-0000-0000B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84" name="Line 188">
          <a:extLst>
            <a:ext uri="{FF2B5EF4-FFF2-40B4-BE49-F238E27FC236}">
              <a16:creationId xmlns:a16="http://schemas.microsoft.com/office/drawing/2014/main" xmlns="" id="{00000000-0008-0000-0000-0000B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85" name="Line 189">
          <a:extLst>
            <a:ext uri="{FF2B5EF4-FFF2-40B4-BE49-F238E27FC236}">
              <a16:creationId xmlns:a16="http://schemas.microsoft.com/office/drawing/2014/main" xmlns="" id="{00000000-0008-0000-0000-0000B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86" name="Line 198">
          <a:extLst>
            <a:ext uri="{FF2B5EF4-FFF2-40B4-BE49-F238E27FC236}">
              <a16:creationId xmlns:a16="http://schemas.microsoft.com/office/drawing/2014/main" xmlns="" id="{00000000-0008-0000-0000-0000B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87" name="Line 199">
          <a:extLst>
            <a:ext uri="{FF2B5EF4-FFF2-40B4-BE49-F238E27FC236}">
              <a16:creationId xmlns:a16="http://schemas.microsoft.com/office/drawing/2014/main" xmlns="" id="{00000000-0008-0000-0000-0000B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88" name="Line 200">
          <a:extLst>
            <a:ext uri="{FF2B5EF4-FFF2-40B4-BE49-F238E27FC236}">
              <a16:creationId xmlns:a16="http://schemas.microsoft.com/office/drawing/2014/main" xmlns="" id="{00000000-0008-0000-0000-0000B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89" name="Line 201">
          <a:extLst>
            <a:ext uri="{FF2B5EF4-FFF2-40B4-BE49-F238E27FC236}">
              <a16:creationId xmlns:a16="http://schemas.microsoft.com/office/drawing/2014/main" xmlns="" id="{00000000-0008-0000-0000-0000B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90" name="Line 202">
          <a:extLst>
            <a:ext uri="{FF2B5EF4-FFF2-40B4-BE49-F238E27FC236}">
              <a16:creationId xmlns:a16="http://schemas.microsoft.com/office/drawing/2014/main" xmlns="" id="{00000000-0008-0000-0000-0000B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91" name="Line 203">
          <a:extLst>
            <a:ext uri="{FF2B5EF4-FFF2-40B4-BE49-F238E27FC236}">
              <a16:creationId xmlns:a16="http://schemas.microsoft.com/office/drawing/2014/main" xmlns="" id="{00000000-0008-0000-0000-0000B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92" name="Line 204">
          <a:extLst>
            <a:ext uri="{FF2B5EF4-FFF2-40B4-BE49-F238E27FC236}">
              <a16:creationId xmlns:a16="http://schemas.microsoft.com/office/drawing/2014/main" xmlns="" id="{00000000-0008-0000-0000-0000C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93" name="Line 205">
          <a:extLst>
            <a:ext uri="{FF2B5EF4-FFF2-40B4-BE49-F238E27FC236}">
              <a16:creationId xmlns:a16="http://schemas.microsoft.com/office/drawing/2014/main" xmlns="" id="{00000000-0008-0000-0000-0000C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94" name="Line 182">
          <a:extLst>
            <a:ext uri="{FF2B5EF4-FFF2-40B4-BE49-F238E27FC236}">
              <a16:creationId xmlns:a16="http://schemas.microsoft.com/office/drawing/2014/main" xmlns="" id="{00000000-0008-0000-0000-0000C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95" name="Line 183">
          <a:extLst>
            <a:ext uri="{FF2B5EF4-FFF2-40B4-BE49-F238E27FC236}">
              <a16:creationId xmlns:a16="http://schemas.microsoft.com/office/drawing/2014/main" xmlns="" id="{00000000-0008-0000-0000-0000C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196" name="Line 184">
          <a:extLst>
            <a:ext uri="{FF2B5EF4-FFF2-40B4-BE49-F238E27FC236}">
              <a16:creationId xmlns:a16="http://schemas.microsoft.com/office/drawing/2014/main" xmlns="" id="{00000000-0008-0000-0000-0000C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197" name="Line 185">
          <a:extLst>
            <a:ext uri="{FF2B5EF4-FFF2-40B4-BE49-F238E27FC236}">
              <a16:creationId xmlns:a16="http://schemas.microsoft.com/office/drawing/2014/main" xmlns="" id="{00000000-0008-0000-0000-0000C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198" name="Line 186">
          <a:extLst>
            <a:ext uri="{FF2B5EF4-FFF2-40B4-BE49-F238E27FC236}">
              <a16:creationId xmlns:a16="http://schemas.microsoft.com/office/drawing/2014/main" xmlns="" id="{00000000-0008-0000-0000-0000C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199" name="Line 187">
          <a:extLst>
            <a:ext uri="{FF2B5EF4-FFF2-40B4-BE49-F238E27FC236}">
              <a16:creationId xmlns:a16="http://schemas.microsoft.com/office/drawing/2014/main" xmlns="" id="{00000000-0008-0000-0000-0000C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00" name="Line 188">
          <a:extLst>
            <a:ext uri="{FF2B5EF4-FFF2-40B4-BE49-F238E27FC236}">
              <a16:creationId xmlns:a16="http://schemas.microsoft.com/office/drawing/2014/main" xmlns="" id="{00000000-0008-0000-0000-0000C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01" name="Line 189">
          <a:extLst>
            <a:ext uri="{FF2B5EF4-FFF2-40B4-BE49-F238E27FC236}">
              <a16:creationId xmlns:a16="http://schemas.microsoft.com/office/drawing/2014/main" xmlns="" id="{00000000-0008-0000-0000-0000C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02" name="Line 198">
          <a:extLst>
            <a:ext uri="{FF2B5EF4-FFF2-40B4-BE49-F238E27FC236}">
              <a16:creationId xmlns:a16="http://schemas.microsoft.com/office/drawing/2014/main" xmlns="" id="{00000000-0008-0000-0000-0000C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03" name="Line 199">
          <a:extLst>
            <a:ext uri="{FF2B5EF4-FFF2-40B4-BE49-F238E27FC236}">
              <a16:creationId xmlns:a16="http://schemas.microsoft.com/office/drawing/2014/main" xmlns="" id="{00000000-0008-0000-0000-0000C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04" name="Line 200">
          <a:extLst>
            <a:ext uri="{FF2B5EF4-FFF2-40B4-BE49-F238E27FC236}">
              <a16:creationId xmlns:a16="http://schemas.microsoft.com/office/drawing/2014/main" xmlns="" id="{00000000-0008-0000-0000-0000C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05" name="Line 201">
          <a:extLst>
            <a:ext uri="{FF2B5EF4-FFF2-40B4-BE49-F238E27FC236}">
              <a16:creationId xmlns:a16="http://schemas.microsoft.com/office/drawing/2014/main" xmlns="" id="{00000000-0008-0000-0000-0000C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06" name="Line 202">
          <a:extLst>
            <a:ext uri="{FF2B5EF4-FFF2-40B4-BE49-F238E27FC236}">
              <a16:creationId xmlns:a16="http://schemas.microsoft.com/office/drawing/2014/main" xmlns="" id="{00000000-0008-0000-0000-0000C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07" name="Line 203">
          <a:extLst>
            <a:ext uri="{FF2B5EF4-FFF2-40B4-BE49-F238E27FC236}">
              <a16:creationId xmlns:a16="http://schemas.microsoft.com/office/drawing/2014/main" xmlns="" id="{00000000-0008-0000-0000-0000C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08" name="Line 204">
          <a:extLst>
            <a:ext uri="{FF2B5EF4-FFF2-40B4-BE49-F238E27FC236}">
              <a16:creationId xmlns:a16="http://schemas.microsoft.com/office/drawing/2014/main" xmlns="" id="{00000000-0008-0000-0000-0000D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09" name="Line 205">
          <a:extLst>
            <a:ext uri="{FF2B5EF4-FFF2-40B4-BE49-F238E27FC236}">
              <a16:creationId xmlns:a16="http://schemas.microsoft.com/office/drawing/2014/main" xmlns="" id="{00000000-0008-0000-0000-0000D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10" name="Line 182">
          <a:extLst>
            <a:ext uri="{FF2B5EF4-FFF2-40B4-BE49-F238E27FC236}">
              <a16:creationId xmlns:a16="http://schemas.microsoft.com/office/drawing/2014/main" xmlns="" id="{00000000-0008-0000-0000-0000D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11" name="Line 183">
          <a:extLst>
            <a:ext uri="{FF2B5EF4-FFF2-40B4-BE49-F238E27FC236}">
              <a16:creationId xmlns:a16="http://schemas.microsoft.com/office/drawing/2014/main" xmlns="" id="{00000000-0008-0000-0000-0000D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12" name="Line 184">
          <a:extLst>
            <a:ext uri="{FF2B5EF4-FFF2-40B4-BE49-F238E27FC236}">
              <a16:creationId xmlns:a16="http://schemas.microsoft.com/office/drawing/2014/main" xmlns="" id="{00000000-0008-0000-0000-0000D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13" name="Line 185">
          <a:extLst>
            <a:ext uri="{FF2B5EF4-FFF2-40B4-BE49-F238E27FC236}">
              <a16:creationId xmlns:a16="http://schemas.microsoft.com/office/drawing/2014/main" xmlns="" id="{00000000-0008-0000-0000-0000D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14" name="Line 186">
          <a:extLst>
            <a:ext uri="{FF2B5EF4-FFF2-40B4-BE49-F238E27FC236}">
              <a16:creationId xmlns:a16="http://schemas.microsoft.com/office/drawing/2014/main" xmlns="" id="{00000000-0008-0000-0000-0000D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15" name="Line 187">
          <a:extLst>
            <a:ext uri="{FF2B5EF4-FFF2-40B4-BE49-F238E27FC236}">
              <a16:creationId xmlns:a16="http://schemas.microsoft.com/office/drawing/2014/main" xmlns="" id="{00000000-0008-0000-0000-0000D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16" name="Line 188">
          <a:extLst>
            <a:ext uri="{FF2B5EF4-FFF2-40B4-BE49-F238E27FC236}">
              <a16:creationId xmlns:a16="http://schemas.microsoft.com/office/drawing/2014/main" xmlns="" id="{00000000-0008-0000-0000-0000D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17" name="Line 189">
          <a:extLst>
            <a:ext uri="{FF2B5EF4-FFF2-40B4-BE49-F238E27FC236}">
              <a16:creationId xmlns:a16="http://schemas.microsoft.com/office/drawing/2014/main" xmlns="" id="{00000000-0008-0000-0000-0000D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18" name="Line 198">
          <a:extLst>
            <a:ext uri="{FF2B5EF4-FFF2-40B4-BE49-F238E27FC236}">
              <a16:creationId xmlns:a16="http://schemas.microsoft.com/office/drawing/2014/main" xmlns="" id="{00000000-0008-0000-0000-0000D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19" name="Line 199">
          <a:extLst>
            <a:ext uri="{FF2B5EF4-FFF2-40B4-BE49-F238E27FC236}">
              <a16:creationId xmlns:a16="http://schemas.microsoft.com/office/drawing/2014/main" xmlns="" id="{00000000-0008-0000-0000-0000D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20" name="Line 200">
          <a:extLst>
            <a:ext uri="{FF2B5EF4-FFF2-40B4-BE49-F238E27FC236}">
              <a16:creationId xmlns:a16="http://schemas.microsoft.com/office/drawing/2014/main" xmlns="" id="{00000000-0008-0000-0000-0000D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21" name="Line 201">
          <a:extLst>
            <a:ext uri="{FF2B5EF4-FFF2-40B4-BE49-F238E27FC236}">
              <a16:creationId xmlns:a16="http://schemas.microsoft.com/office/drawing/2014/main" xmlns="" id="{00000000-0008-0000-0000-0000D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22" name="Line 202">
          <a:extLst>
            <a:ext uri="{FF2B5EF4-FFF2-40B4-BE49-F238E27FC236}">
              <a16:creationId xmlns:a16="http://schemas.microsoft.com/office/drawing/2014/main" xmlns="" id="{00000000-0008-0000-0000-0000D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23" name="Line 203">
          <a:extLst>
            <a:ext uri="{FF2B5EF4-FFF2-40B4-BE49-F238E27FC236}">
              <a16:creationId xmlns:a16="http://schemas.microsoft.com/office/drawing/2014/main" xmlns="" id="{00000000-0008-0000-0000-0000D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24" name="Line 204">
          <a:extLst>
            <a:ext uri="{FF2B5EF4-FFF2-40B4-BE49-F238E27FC236}">
              <a16:creationId xmlns:a16="http://schemas.microsoft.com/office/drawing/2014/main" xmlns="" id="{00000000-0008-0000-0000-0000E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25" name="Line 205">
          <a:extLst>
            <a:ext uri="{FF2B5EF4-FFF2-40B4-BE49-F238E27FC236}">
              <a16:creationId xmlns:a16="http://schemas.microsoft.com/office/drawing/2014/main" xmlns="" id="{00000000-0008-0000-0000-0000E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26" name="Line 182">
          <a:extLst>
            <a:ext uri="{FF2B5EF4-FFF2-40B4-BE49-F238E27FC236}">
              <a16:creationId xmlns:a16="http://schemas.microsoft.com/office/drawing/2014/main" xmlns="" id="{00000000-0008-0000-0000-0000E2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27" name="Line 183">
          <a:extLst>
            <a:ext uri="{FF2B5EF4-FFF2-40B4-BE49-F238E27FC236}">
              <a16:creationId xmlns:a16="http://schemas.microsoft.com/office/drawing/2014/main" xmlns="" id="{00000000-0008-0000-0000-0000E3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28" name="Line 184">
          <a:extLst>
            <a:ext uri="{FF2B5EF4-FFF2-40B4-BE49-F238E27FC236}">
              <a16:creationId xmlns:a16="http://schemas.microsoft.com/office/drawing/2014/main" xmlns="" id="{00000000-0008-0000-0000-0000E4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29" name="Line 185">
          <a:extLst>
            <a:ext uri="{FF2B5EF4-FFF2-40B4-BE49-F238E27FC236}">
              <a16:creationId xmlns:a16="http://schemas.microsoft.com/office/drawing/2014/main" xmlns="" id="{00000000-0008-0000-0000-0000E5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30" name="Line 186">
          <a:extLst>
            <a:ext uri="{FF2B5EF4-FFF2-40B4-BE49-F238E27FC236}">
              <a16:creationId xmlns:a16="http://schemas.microsoft.com/office/drawing/2014/main" xmlns="" id="{00000000-0008-0000-0000-0000E6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31" name="Line 187">
          <a:extLst>
            <a:ext uri="{FF2B5EF4-FFF2-40B4-BE49-F238E27FC236}">
              <a16:creationId xmlns:a16="http://schemas.microsoft.com/office/drawing/2014/main" xmlns="" id="{00000000-0008-0000-0000-0000E7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32" name="Line 188">
          <a:extLst>
            <a:ext uri="{FF2B5EF4-FFF2-40B4-BE49-F238E27FC236}">
              <a16:creationId xmlns:a16="http://schemas.microsoft.com/office/drawing/2014/main" xmlns="" id="{00000000-0008-0000-0000-0000E8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33" name="Line 189">
          <a:extLst>
            <a:ext uri="{FF2B5EF4-FFF2-40B4-BE49-F238E27FC236}">
              <a16:creationId xmlns:a16="http://schemas.microsoft.com/office/drawing/2014/main" xmlns="" id="{00000000-0008-0000-0000-0000E9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34" name="Line 198">
          <a:extLst>
            <a:ext uri="{FF2B5EF4-FFF2-40B4-BE49-F238E27FC236}">
              <a16:creationId xmlns:a16="http://schemas.microsoft.com/office/drawing/2014/main" xmlns="" id="{00000000-0008-0000-0000-0000EA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35" name="Line 199">
          <a:extLst>
            <a:ext uri="{FF2B5EF4-FFF2-40B4-BE49-F238E27FC236}">
              <a16:creationId xmlns:a16="http://schemas.microsoft.com/office/drawing/2014/main" xmlns="" id="{00000000-0008-0000-0000-0000EB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36" name="Line 200">
          <a:extLst>
            <a:ext uri="{FF2B5EF4-FFF2-40B4-BE49-F238E27FC236}">
              <a16:creationId xmlns:a16="http://schemas.microsoft.com/office/drawing/2014/main" xmlns="" id="{00000000-0008-0000-0000-0000EC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37" name="Line 201">
          <a:extLst>
            <a:ext uri="{FF2B5EF4-FFF2-40B4-BE49-F238E27FC236}">
              <a16:creationId xmlns:a16="http://schemas.microsoft.com/office/drawing/2014/main" xmlns="" id="{00000000-0008-0000-0000-0000ED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238" name="Line 202">
          <a:extLst>
            <a:ext uri="{FF2B5EF4-FFF2-40B4-BE49-F238E27FC236}">
              <a16:creationId xmlns:a16="http://schemas.microsoft.com/office/drawing/2014/main" xmlns="" id="{00000000-0008-0000-0000-0000EE00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239" name="Line 203">
          <a:extLst>
            <a:ext uri="{FF2B5EF4-FFF2-40B4-BE49-F238E27FC236}">
              <a16:creationId xmlns:a16="http://schemas.microsoft.com/office/drawing/2014/main" xmlns="" id="{00000000-0008-0000-0000-0000EF00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240" name="Line 204">
          <a:extLst>
            <a:ext uri="{FF2B5EF4-FFF2-40B4-BE49-F238E27FC236}">
              <a16:creationId xmlns:a16="http://schemas.microsoft.com/office/drawing/2014/main" xmlns="" id="{00000000-0008-0000-0000-0000F000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241" name="Line 205">
          <a:extLst>
            <a:ext uri="{FF2B5EF4-FFF2-40B4-BE49-F238E27FC236}">
              <a16:creationId xmlns:a16="http://schemas.microsoft.com/office/drawing/2014/main" xmlns="" id="{00000000-0008-0000-0000-0000F100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42" name="Line 182">
          <a:extLst>
            <a:ext uri="{FF2B5EF4-FFF2-40B4-BE49-F238E27FC236}">
              <a16:creationId xmlns:a16="http://schemas.microsoft.com/office/drawing/2014/main" xmlns="" id="{00000000-0008-0000-0000-0000F2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43" name="Line 183">
          <a:extLst>
            <a:ext uri="{FF2B5EF4-FFF2-40B4-BE49-F238E27FC236}">
              <a16:creationId xmlns:a16="http://schemas.microsoft.com/office/drawing/2014/main" xmlns="" id="{00000000-0008-0000-0000-0000F3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44" name="Line 184">
          <a:extLst>
            <a:ext uri="{FF2B5EF4-FFF2-40B4-BE49-F238E27FC236}">
              <a16:creationId xmlns:a16="http://schemas.microsoft.com/office/drawing/2014/main" xmlns="" id="{00000000-0008-0000-0000-0000F4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45" name="Line 185">
          <a:extLst>
            <a:ext uri="{FF2B5EF4-FFF2-40B4-BE49-F238E27FC236}">
              <a16:creationId xmlns:a16="http://schemas.microsoft.com/office/drawing/2014/main" xmlns="" id="{00000000-0008-0000-0000-0000F5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46" name="Line 186">
          <a:extLst>
            <a:ext uri="{FF2B5EF4-FFF2-40B4-BE49-F238E27FC236}">
              <a16:creationId xmlns:a16="http://schemas.microsoft.com/office/drawing/2014/main" xmlns="" id="{00000000-0008-0000-0000-0000F6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47" name="Line 187">
          <a:extLst>
            <a:ext uri="{FF2B5EF4-FFF2-40B4-BE49-F238E27FC236}">
              <a16:creationId xmlns:a16="http://schemas.microsoft.com/office/drawing/2014/main" xmlns="" id="{00000000-0008-0000-0000-0000F7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48" name="Line 188">
          <a:extLst>
            <a:ext uri="{FF2B5EF4-FFF2-40B4-BE49-F238E27FC236}">
              <a16:creationId xmlns:a16="http://schemas.microsoft.com/office/drawing/2014/main" xmlns="" id="{00000000-0008-0000-0000-0000F8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49" name="Line 189">
          <a:extLst>
            <a:ext uri="{FF2B5EF4-FFF2-40B4-BE49-F238E27FC236}">
              <a16:creationId xmlns:a16="http://schemas.microsoft.com/office/drawing/2014/main" xmlns="" id="{00000000-0008-0000-0000-0000F9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50" name="Line 198">
          <a:extLst>
            <a:ext uri="{FF2B5EF4-FFF2-40B4-BE49-F238E27FC236}">
              <a16:creationId xmlns:a16="http://schemas.microsoft.com/office/drawing/2014/main" xmlns="" id="{00000000-0008-0000-0000-0000FA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51" name="Line 199">
          <a:extLst>
            <a:ext uri="{FF2B5EF4-FFF2-40B4-BE49-F238E27FC236}">
              <a16:creationId xmlns:a16="http://schemas.microsoft.com/office/drawing/2014/main" xmlns="" id="{00000000-0008-0000-0000-0000FB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52" name="Line 200">
          <a:extLst>
            <a:ext uri="{FF2B5EF4-FFF2-40B4-BE49-F238E27FC236}">
              <a16:creationId xmlns:a16="http://schemas.microsoft.com/office/drawing/2014/main" xmlns="" id="{00000000-0008-0000-0000-0000FC00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53" name="Line 201">
          <a:extLst>
            <a:ext uri="{FF2B5EF4-FFF2-40B4-BE49-F238E27FC236}">
              <a16:creationId xmlns:a16="http://schemas.microsoft.com/office/drawing/2014/main" xmlns="" id="{00000000-0008-0000-0000-0000FD00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54" name="Line 202">
          <a:extLst>
            <a:ext uri="{FF2B5EF4-FFF2-40B4-BE49-F238E27FC236}">
              <a16:creationId xmlns:a16="http://schemas.microsoft.com/office/drawing/2014/main" xmlns="" id="{00000000-0008-0000-0000-0000FE00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55" name="Line 203">
          <a:extLst>
            <a:ext uri="{FF2B5EF4-FFF2-40B4-BE49-F238E27FC236}">
              <a16:creationId xmlns:a16="http://schemas.microsoft.com/office/drawing/2014/main" xmlns="" id="{00000000-0008-0000-0000-0000FF00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56" name="Line 204">
          <a:extLst>
            <a:ext uri="{FF2B5EF4-FFF2-40B4-BE49-F238E27FC236}">
              <a16:creationId xmlns:a16="http://schemas.microsoft.com/office/drawing/2014/main" xmlns="" id="{00000000-0008-0000-0000-000000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57" name="Line 205">
          <a:extLst>
            <a:ext uri="{FF2B5EF4-FFF2-40B4-BE49-F238E27FC236}">
              <a16:creationId xmlns:a16="http://schemas.microsoft.com/office/drawing/2014/main" xmlns="" id="{00000000-0008-0000-0000-000001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58" name="Line 182">
          <a:extLst>
            <a:ext uri="{FF2B5EF4-FFF2-40B4-BE49-F238E27FC236}">
              <a16:creationId xmlns:a16="http://schemas.microsoft.com/office/drawing/2014/main" xmlns="" id="{00000000-0008-0000-0000-000002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59" name="Line 183">
          <a:extLst>
            <a:ext uri="{FF2B5EF4-FFF2-40B4-BE49-F238E27FC236}">
              <a16:creationId xmlns:a16="http://schemas.microsoft.com/office/drawing/2014/main" xmlns="" id="{00000000-0008-0000-0000-000003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60" name="Line 184">
          <a:extLst>
            <a:ext uri="{FF2B5EF4-FFF2-40B4-BE49-F238E27FC236}">
              <a16:creationId xmlns:a16="http://schemas.microsoft.com/office/drawing/2014/main" xmlns="" id="{00000000-0008-0000-0000-000004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61" name="Line 185">
          <a:extLst>
            <a:ext uri="{FF2B5EF4-FFF2-40B4-BE49-F238E27FC236}">
              <a16:creationId xmlns:a16="http://schemas.microsoft.com/office/drawing/2014/main" xmlns="" id="{00000000-0008-0000-0000-000005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62" name="Line 186">
          <a:extLst>
            <a:ext uri="{FF2B5EF4-FFF2-40B4-BE49-F238E27FC236}">
              <a16:creationId xmlns:a16="http://schemas.microsoft.com/office/drawing/2014/main" xmlns="" id="{00000000-0008-0000-0000-000006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63" name="Line 187">
          <a:extLst>
            <a:ext uri="{FF2B5EF4-FFF2-40B4-BE49-F238E27FC236}">
              <a16:creationId xmlns:a16="http://schemas.microsoft.com/office/drawing/2014/main" xmlns="" id="{00000000-0008-0000-0000-000007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64" name="Line 188">
          <a:extLst>
            <a:ext uri="{FF2B5EF4-FFF2-40B4-BE49-F238E27FC236}">
              <a16:creationId xmlns:a16="http://schemas.microsoft.com/office/drawing/2014/main" xmlns="" id="{00000000-0008-0000-0000-000008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65" name="Line 189">
          <a:extLst>
            <a:ext uri="{FF2B5EF4-FFF2-40B4-BE49-F238E27FC236}">
              <a16:creationId xmlns:a16="http://schemas.microsoft.com/office/drawing/2014/main" xmlns="" id="{00000000-0008-0000-0000-000009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66" name="Line 198">
          <a:extLst>
            <a:ext uri="{FF2B5EF4-FFF2-40B4-BE49-F238E27FC236}">
              <a16:creationId xmlns:a16="http://schemas.microsoft.com/office/drawing/2014/main" xmlns="" id="{00000000-0008-0000-0000-00000A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67" name="Line 199">
          <a:extLst>
            <a:ext uri="{FF2B5EF4-FFF2-40B4-BE49-F238E27FC236}">
              <a16:creationId xmlns:a16="http://schemas.microsoft.com/office/drawing/2014/main" xmlns="" id="{00000000-0008-0000-0000-00000B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68" name="Line 200">
          <a:extLst>
            <a:ext uri="{FF2B5EF4-FFF2-40B4-BE49-F238E27FC236}">
              <a16:creationId xmlns:a16="http://schemas.microsoft.com/office/drawing/2014/main" xmlns="" id="{00000000-0008-0000-0000-00000C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69" name="Line 201">
          <a:extLst>
            <a:ext uri="{FF2B5EF4-FFF2-40B4-BE49-F238E27FC236}">
              <a16:creationId xmlns:a16="http://schemas.microsoft.com/office/drawing/2014/main" xmlns="" id="{00000000-0008-0000-0000-00000D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70" name="Line 202">
          <a:extLst>
            <a:ext uri="{FF2B5EF4-FFF2-40B4-BE49-F238E27FC236}">
              <a16:creationId xmlns:a16="http://schemas.microsoft.com/office/drawing/2014/main" xmlns="" id="{00000000-0008-0000-0000-00000E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71" name="Line 203">
          <a:extLst>
            <a:ext uri="{FF2B5EF4-FFF2-40B4-BE49-F238E27FC236}">
              <a16:creationId xmlns:a16="http://schemas.microsoft.com/office/drawing/2014/main" xmlns="" id="{00000000-0008-0000-0000-00000F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72" name="Line 204">
          <a:extLst>
            <a:ext uri="{FF2B5EF4-FFF2-40B4-BE49-F238E27FC236}">
              <a16:creationId xmlns:a16="http://schemas.microsoft.com/office/drawing/2014/main" xmlns="" id="{00000000-0008-0000-0000-000010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73" name="Line 205">
          <a:extLst>
            <a:ext uri="{FF2B5EF4-FFF2-40B4-BE49-F238E27FC236}">
              <a16:creationId xmlns:a16="http://schemas.microsoft.com/office/drawing/2014/main" xmlns="" id="{00000000-0008-0000-0000-000011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74" name="Line 182">
          <a:extLst>
            <a:ext uri="{FF2B5EF4-FFF2-40B4-BE49-F238E27FC236}">
              <a16:creationId xmlns:a16="http://schemas.microsoft.com/office/drawing/2014/main" xmlns="" id="{00000000-0008-0000-0000-000012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75" name="Line 183">
          <a:extLst>
            <a:ext uri="{FF2B5EF4-FFF2-40B4-BE49-F238E27FC236}">
              <a16:creationId xmlns:a16="http://schemas.microsoft.com/office/drawing/2014/main" xmlns="" id="{00000000-0008-0000-0000-000013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76" name="Line 184">
          <a:extLst>
            <a:ext uri="{FF2B5EF4-FFF2-40B4-BE49-F238E27FC236}">
              <a16:creationId xmlns:a16="http://schemas.microsoft.com/office/drawing/2014/main" xmlns="" id="{00000000-0008-0000-0000-000014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77" name="Line 185">
          <a:extLst>
            <a:ext uri="{FF2B5EF4-FFF2-40B4-BE49-F238E27FC236}">
              <a16:creationId xmlns:a16="http://schemas.microsoft.com/office/drawing/2014/main" xmlns="" id="{00000000-0008-0000-0000-000015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78" name="Line 186">
          <a:extLst>
            <a:ext uri="{FF2B5EF4-FFF2-40B4-BE49-F238E27FC236}">
              <a16:creationId xmlns:a16="http://schemas.microsoft.com/office/drawing/2014/main" xmlns="" id="{00000000-0008-0000-0000-000016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79" name="Line 187">
          <a:extLst>
            <a:ext uri="{FF2B5EF4-FFF2-40B4-BE49-F238E27FC236}">
              <a16:creationId xmlns:a16="http://schemas.microsoft.com/office/drawing/2014/main" xmlns="" id="{00000000-0008-0000-0000-000017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80" name="Line 188">
          <a:extLst>
            <a:ext uri="{FF2B5EF4-FFF2-40B4-BE49-F238E27FC236}">
              <a16:creationId xmlns:a16="http://schemas.microsoft.com/office/drawing/2014/main" xmlns="" id="{00000000-0008-0000-0000-000018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81" name="Line 189">
          <a:extLst>
            <a:ext uri="{FF2B5EF4-FFF2-40B4-BE49-F238E27FC236}">
              <a16:creationId xmlns:a16="http://schemas.microsoft.com/office/drawing/2014/main" xmlns="" id="{00000000-0008-0000-0000-000019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82" name="Line 198">
          <a:extLst>
            <a:ext uri="{FF2B5EF4-FFF2-40B4-BE49-F238E27FC236}">
              <a16:creationId xmlns:a16="http://schemas.microsoft.com/office/drawing/2014/main" xmlns="" id="{00000000-0008-0000-0000-00001A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83" name="Line 199">
          <a:extLst>
            <a:ext uri="{FF2B5EF4-FFF2-40B4-BE49-F238E27FC236}">
              <a16:creationId xmlns:a16="http://schemas.microsoft.com/office/drawing/2014/main" xmlns="" id="{00000000-0008-0000-0000-00001B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84" name="Line 200">
          <a:extLst>
            <a:ext uri="{FF2B5EF4-FFF2-40B4-BE49-F238E27FC236}">
              <a16:creationId xmlns:a16="http://schemas.microsoft.com/office/drawing/2014/main" xmlns="" id="{00000000-0008-0000-0000-00001C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85" name="Line 201">
          <a:extLst>
            <a:ext uri="{FF2B5EF4-FFF2-40B4-BE49-F238E27FC236}">
              <a16:creationId xmlns:a16="http://schemas.microsoft.com/office/drawing/2014/main" xmlns="" id="{00000000-0008-0000-0000-00001D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86" name="Line 202">
          <a:extLst>
            <a:ext uri="{FF2B5EF4-FFF2-40B4-BE49-F238E27FC236}">
              <a16:creationId xmlns:a16="http://schemas.microsoft.com/office/drawing/2014/main" xmlns="" id="{00000000-0008-0000-0000-00001E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87" name="Line 203">
          <a:extLst>
            <a:ext uri="{FF2B5EF4-FFF2-40B4-BE49-F238E27FC236}">
              <a16:creationId xmlns:a16="http://schemas.microsoft.com/office/drawing/2014/main" xmlns="" id="{00000000-0008-0000-0000-00001F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88" name="Line 204">
          <a:extLst>
            <a:ext uri="{FF2B5EF4-FFF2-40B4-BE49-F238E27FC236}">
              <a16:creationId xmlns:a16="http://schemas.microsoft.com/office/drawing/2014/main" xmlns="" id="{00000000-0008-0000-0000-000020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89" name="Line 205">
          <a:extLst>
            <a:ext uri="{FF2B5EF4-FFF2-40B4-BE49-F238E27FC236}">
              <a16:creationId xmlns:a16="http://schemas.microsoft.com/office/drawing/2014/main" xmlns="" id="{00000000-0008-0000-0000-000021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90" name="Line 182">
          <a:extLst>
            <a:ext uri="{FF2B5EF4-FFF2-40B4-BE49-F238E27FC236}">
              <a16:creationId xmlns:a16="http://schemas.microsoft.com/office/drawing/2014/main" xmlns="" id="{00000000-0008-0000-0000-000022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91" name="Line 183">
          <a:extLst>
            <a:ext uri="{FF2B5EF4-FFF2-40B4-BE49-F238E27FC236}">
              <a16:creationId xmlns:a16="http://schemas.microsoft.com/office/drawing/2014/main" xmlns="" id="{00000000-0008-0000-0000-000023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92" name="Line 184">
          <a:extLst>
            <a:ext uri="{FF2B5EF4-FFF2-40B4-BE49-F238E27FC236}">
              <a16:creationId xmlns:a16="http://schemas.microsoft.com/office/drawing/2014/main" xmlns="" id="{00000000-0008-0000-0000-000024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93" name="Line 185">
          <a:extLst>
            <a:ext uri="{FF2B5EF4-FFF2-40B4-BE49-F238E27FC236}">
              <a16:creationId xmlns:a16="http://schemas.microsoft.com/office/drawing/2014/main" xmlns="" id="{00000000-0008-0000-0000-000025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94" name="Line 186">
          <a:extLst>
            <a:ext uri="{FF2B5EF4-FFF2-40B4-BE49-F238E27FC236}">
              <a16:creationId xmlns:a16="http://schemas.microsoft.com/office/drawing/2014/main" xmlns="" id="{00000000-0008-0000-0000-000026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95" name="Line 187">
          <a:extLst>
            <a:ext uri="{FF2B5EF4-FFF2-40B4-BE49-F238E27FC236}">
              <a16:creationId xmlns:a16="http://schemas.microsoft.com/office/drawing/2014/main" xmlns="" id="{00000000-0008-0000-0000-000027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296" name="Line 188">
          <a:extLst>
            <a:ext uri="{FF2B5EF4-FFF2-40B4-BE49-F238E27FC236}">
              <a16:creationId xmlns:a16="http://schemas.microsoft.com/office/drawing/2014/main" xmlns="" id="{00000000-0008-0000-0000-000028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297" name="Line 189">
          <a:extLst>
            <a:ext uri="{FF2B5EF4-FFF2-40B4-BE49-F238E27FC236}">
              <a16:creationId xmlns:a16="http://schemas.microsoft.com/office/drawing/2014/main" xmlns="" id="{00000000-0008-0000-0000-000029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298" name="Line 198">
          <a:extLst>
            <a:ext uri="{FF2B5EF4-FFF2-40B4-BE49-F238E27FC236}">
              <a16:creationId xmlns:a16="http://schemas.microsoft.com/office/drawing/2014/main" xmlns="" id="{00000000-0008-0000-0000-00002A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299" name="Line 199">
          <a:extLst>
            <a:ext uri="{FF2B5EF4-FFF2-40B4-BE49-F238E27FC236}">
              <a16:creationId xmlns:a16="http://schemas.microsoft.com/office/drawing/2014/main" xmlns="" id="{00000000-0008-0000-0000-00002B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00" name="Line 200">
          <a:extLst>
            <a:ext uri="{FF2B5EF4-FFF2-40B4-BE49-F238E27FC236}">
              <a16:creationId xmlns:a16="http://schemas.microsoft.com/office/drawing/2014/main" xmlns="" id="{00000000-0008-0000-0000-00002C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01" name="Line 201">
          <a:extLst>
            <a:ext uri="{FF2B5EF4-FFF2-40B4-BE49-F238E27FC236}">
              <a16:creationId xmlns:a16="http://schemas.microsoft.com/office/drawing/2014/main" xmlns="" id="{00000000-0008-0000-0000-00002D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02" name="Line 202">
          <a:extLst>
            <a:ext uri="{FF2B5EF4-FFF2-40B4-BE49-F238E27FC236}">
              <a16:creationId xmlns:a16="http://schemas.microsoft.com/office/drawing/2014/main" xmlns="" id="{00000000-0008-0000-0000-00002E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03" name="Line 203">
          <a:extLst>
            <a:ext uri="{FF2B5EF4-FFF2-40B4-BE49-F238E27FC236}">
              <a16:creationId xmlns:a16="http://schemas.microsoft.com/office/drawing/2014/main" xmlns="" id="{00000000-0008-0000-0000-00002F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04" name="Line 204">
          <a:extLst>
            <a:ext uri="{FF2B5EF4-FFF2-40B4-BE49-F238E27FC236}">
              <a16:creationId xmlns:a16="http://schemas.microsoft.com/office/drawing/2014/main" xmlns="" id="{00000000-0008-0000-0000-000030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05" name="Line 205">
          <a:extLst>
            <a:ext uri="{FF2B5EF4-FFF2-40B4-BE49-F238E27FC236}">
              <a16:creationId xmlns:a16="http://schemas.microsoft.com/office/drawing/2014/main" xmlns="" id="{00000000-0008-0000-0000-000031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06" name="Line 182">
          <a:extLst>
            <a:ext uri="{FF2B5EF4-FFF2-40B4-BE49-F238E27FC236}">
              <a16:creationId xmlns:a16="http://schemas.microsoft.com/office/drawing/2014/main" xmlns="" id="{00000000-0008-0000-0000-000032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07" name="Line 183">
          <a:extLst>
            <a:ext uri="{FF2B5EF4-FFF2-40B4-BE49-F238E27FC236}">
              <a16:creationId xmlns:a16="http://schemas.microsoft.com/office/drawing/2014/main" xmlns="" id="{00000000-0008-0000-0000-000033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08" name="Line 184">
          <a:extLst>
            <a:ext uri="{FF2B5EF4-FFF2-40B4-BE49-F238E27FC236}">
              <a16:creationId xmlns:a16="http://schemas.microsoft.com/office/drawing/2014/main" xmlns="" id="{00000000-0008-0000-0000-000034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09" name="Line 185">
          <a:extLst>
            <a:ext uri="{FF2B5EF4-FFF2-40B4-BE49-F238E27FC236}">
              <a16:creationId xmlns:a16="http://schemas.microsoft.com/office/drawing/2014/main" xmlns="" id="{00000000-0008-0000-0000-000035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10" name="Line 186">
          <a:extLst>
            <a:ext uri="{FF2B5EF4-FFF2-40B4-BE49-F238E27FC236}">
              <a16:creationId xmlns:a16="http://schemas.microsoft.com/office/drawing/2014/main" xmlns="" id="{00000000-0008-0000-0000-000036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11" name="Line 187">
          <a:extLst>
            <a:ext uri="{FF2B5EF4-FFF2-40B4-BE49-F238E27FC236}">
              <a16:creationId xmlns:a16="http://schemas.microsoft.com/office/drawing/2014/main" xmlns="" id="{00000000-0008-0000-0000-000037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12" name="Line 188">
          <a:extLst>
            <a:ext uri="{FF2B5EF4-FFF2-40B4-BE49-F238E27FC236}">
              <a16:creationId xmlns:a16="http://schemas.microsoft.com/office/drawing/2014/main" xmlns="" id="{00000000-0008-0000-0000-000038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13" name="Line 189">
          <a:extLst>
            <a:ext uri="{FF2B5EF4-FFF2-40B4-BE49-F238E27FC236}">
              <a16:creationId xmlns:a16="http://schemas.microsoft.com/office/drawing/2014/main" xmlns="" id="{00000000-0008-0000-0000-000039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14" name="Line 198">
          <a:extLst>
            <a:ext uri="{FF2B5EF4-FFF2-40B4-BE49-F238E27FC236}">
              <a16:creationId xmlns:a16="http://schemas.microsoft.com/office/drawing/2014/main" xmlns="" id="{00000000-0008-0000-0000-00003A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15" name="Line 199">
          <a:extLst>
            <a:ext uri="{FF2B5EF4-FFF2-40B4-BE49-F238E27FC236}">
              <a16:creationId xmlns:a16="http://schemas.microsoft.com/office/drawing/2014/main" xmlns="" id="{00000000-0008-0000-0000-00003B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16" name="Line 200">
          <a:extLst>
            <a:ext uri="{FF2B5EF4-FFF2-40B4-BE49-F238E27FC236}">
              <a16:creationId xmlns:a16="http://schemas.microsoft.com/office/drawing/2014/main" xmlns="" id="{00000000-0008-0000-0000-00003C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17" name="Line 201">
          <a:extLst>
            <a:ext uri="{FF2B5EF4-FFF2-40B4-BE49-F238E27FC236}">
              <a16:creationId xmlns:a16="http://schemas.microsoft.com/office/drawing/2014/main" xmlns="" id="{00000000-0008-0000-0000-00003D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602</xdr:row>
      <xdr:rowOff>0</xdr:rowOff>
    </xdr:from>
    <xdr:to>
      <xdr:col>4</xdr:col>
      <xdr:colOff>1000125</xdr:colOff>
      <xdr:row>602</xdr:row>
      <xdr:rowOff>0</xdr:rowOff>
    </xdr:to>
    <xdr:sp macro="" textlink="">
      <xdr:nvSpPr>
        <xdr:cNvPr id="318" name="Line 202">
          <a:extLst>
            <a:ext uri="{FF2B5EF4-FFF2-40B4-BE49-F238E27FC236}">
              <a16:creationId xmlns:a16="http://schemas.microsoft.com/office/drawing/2014/main" xmlns="" id="{00000000-0008-0000-0000-00003E010000}"/>
            </a:ext>
          </a:extLst>
        </xdr:cNvPr>
        <xdr:cNvSpPr>
          <a:spLocks noChangeShapeType="1"/>
        </xdr:cNvSpPr>
      </xdr:nvSpPr>
      <xdr:spPr bwMode="auto">
        <a:xfrm>
          <a:off x="44862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602</xdr:row>
      <xdr:rowOff>0</xdr:rowOff>
    </xdr:from>
    <xdr:to>
      <xdr:col>4</xdr:col>
      <xdr:colOff>1752600</xdr:colOff>
      <xdr:row>602</xdr:row>
      <xdr:rowOff>0</xdr:rowOff>
    </xdr:to>
    <xdr:sp macro="" textlink="">
      <xdr:nvSpPr>
        <xdr:cNvPr id="319" name="Line 203">
          <a:extLst>
            <a:ext uri="{FF2B5EF4-FFF2-40B4-BE49-F238E27FC236}">
              <a16:creationId xmlns:a16="http://schemas.microsoft.com/office/drawing/2014/main" xmlns="" id="{00000000-0008-0000-0000-00003F010000}"/>
            </a:ext>
          </a:extLst>
        </xdr:cNvPr>
        <xdr:cNvSpPr>
          <a:spLocks noChangeShapeType="1"/>
        </xdr:cNvSpPr>
      </xdr:nvSpPr>
      <xdr:spPr bwMode="auto">
        <a:xfrm>
          <a:off x="52387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602</xdr:row>
      <xdr:rowOff>0</xdr:rowOff>
    </xdr:from>
    <xdr:to>
      <xdr:col>4</xdr:col>
      <xdr:colOff>1943100</xdr:colOff>
      <xdr:row>602</xdr:row>
      <xdr:rowOff>0</xdr:rowOff>
    </xdr:to>
    <xdr:sp macro="" textlink="">
      <xdr:nvSpPr>
        <xdr:cNvPr id="320" name="Line 204">
          <a:extLst>
            <a:ext uri="{FF2B5EF4-FFF2-40B4-BE49-F238E27FC236}">
              <a16:creationId xmlns:a16="http://schemas.microsoft.com/office/drawing/2014/main" xmlns="" id="{00000000-0008-0000-0000-000040010000}"/>
            </a:ext>
          </a:extLst>
        </xdr:cNvPr>
        <xdr:cNvSpPr>
          <a:spLocks noChangeShapeType="1"/>
        </xdr:cNvSpPr>
      </xdr:nvSpPr>
      <xdr:spPr bwMode="auto">
        <a:xfrm>
          <a:off x="5429250"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602</xdr:row>
      <xdr:rowOff>0</xdr:rowOff>
    </xdr:from>
    <xdr:to>
      <xdr:col>4</xdr:col>
      <xdr:colOff>809625</xdr:colOff>
      <xdr:row>602</xdr:row>
      <xdr:rowOff>0</xdr:rowOff>
    </xdr:to>
    <xdr:sp macro="" textlink="">
      <xdr:nvSpPr>
        <xdr:cNvPr id="321" name="Line 205">
          <a:extLst>
            <a:ext uri="{FF2B5EF4-FFF2-40B4-BE49-F238E27FC236}">
              <a16:creationId xmlns:a16="http://schemas.microsoft.com/office/drawing/2014/main" xmlns="" id="{00000000-0008-0000-0000-000041010000}"/>
            </a:ext>
          </a:extLst>
        </xdr:cNvPr>
        <xdr:cNvSpPr>
          <a:spLocks noChangeShapeType="1"/>
        </xdr:cNvSpPr>
      </xdr:nvSpPr>
      <xdr:spPr bwMode="auto">
        <a:xfrm>
          <a:off x="4295775" y="25908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22" name="Line 182">
          <a:extLst>
            <a:ext uri="{FF2B5EF4-FFF2-40B4-BE49-F238E27FC236}">
              <a16:creationId xmlns:a16="http://schemas.microsoft.com/office/drawing/2014/main" xmlns="" id="{00000000-0008-0000-0000-00004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23" name="Line 183">
          <a:extLst>
            <a:ext uri="{FF2B5EF4-FFF2-40B4-BE49-F238E27FC236}">
              <a16:creationId xmlns:a16="http://schemas.microsoft.com/office/drawing/2014/main" xmlns="" id="{00000000-0008-0000-0000-00004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24" name="Line 184">
          <a:extLst>
            <a:ext uri="{FF2B5EF4-FFF2-40B4-BE49-F238E27FC236}">
              <a16:creationId xmlns:a16="http://schemas.microsoft.com/office/drawing/2014/main" xmlns="" id="{00000000-0008-0000-0000-00004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25" name="Line 185">
          <a:extLst>
            <a:ext uri="{FF2B5EF4-FFF2-40B4-BE49-F238E27FC236}">
              <a16:creationId xmlns:a16="http://schemas.microsoft.com/office/drawing/2014/main" xmlns="" id="{00000000-0008-0000-0000-00004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26" name="Line 186">
          <a:extLst>
            <a:ext uri="{FF2B5EF4-FFF2-40B4-BE49-F238E27FC236}">
              <a16:creationId xmlns:a16="http://schemas.microsoft.com/office/drawing/2014/main" xmlns="" id="{00000000-0008-0000-0000-00004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27" name="Line 187">
          <a:extLst>
            <a:ext uri="{FF2B5EF4-FFF2-40B4-BE49-F238E27FC236}">
              <a16:creationId xmlns:a16="http://schemas.microsoft.com/office/drawing/2014/main" xmlns="" id="{00000000-0008-0000-0000-00004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28" name="Line 188">
          <a:extLst>
            <a:ext uri="{FF2B5EF4-FFF2-40B4-BE49-F238E27FC236}">
              <a16:creationId xmlns:a16="http://schemas.microsoft.com/office/drawing/2014/main" xmlns="" id="{00000000-0008-0000-0000-00004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29" name="Line 189">
          <a:extLst>
            <a:ext uri="{FF2B5EF4-FFF2-40B4-BE49-F238E27FC236}">
              <a16:creationId xmlns:a16="http://schemas.microsoft.com/office/drawing/2014/main" xmlns="" id="{00000000-0008-0000-0000-00004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30" name="Line 198">
          <a:extLst>
            <a:ext uri="{FF2B5EF4-FFF2-40B4-BE49-F238E27FC236}">
              <a16:creationId xmlns:a16="http://schemas.microsoft.com/office/drawing/2014/main" xmlns="" id="{00000000-0008-0000-0000-00004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31" name="Line 199">
          <a:extLst>
            <a:ext uri="{FF2B5EF4-FFF2-40B4-BE49-F238E27FC236}">
              <a16:creationId xmlns:a16="http://schemas.microsoft.com/office/drawing/2014/main" xmlns="" id="{00000000-0008-0000-0000-00004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32" name="Line 200">
          <a:extLst>
            <a:ext uri="{FF2B5EF4-FFF2-40B4-BE49-F238E27FC236}">
              <a16:creationId xmlns:a16="http://schemas.microsoft.com/office/drawing/2014/main" xmlns="" id="{00000000-0008-0000-0000-00004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33" name="Line 201">
          <a:extLst>
            <a:ext uri="{FF2B5EF4-FFF2-40B4-BE49-F238E27FC236}">
              <a16:creationId xmlns:a16="http://schemas.microsoft.com/office/drawing/2014/main" xmlns="" id="{00000000-0008-0000-0000-00004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34" name="Line 202">
          <a:extLst>
            <a:ext uri="{FF2B5EF4-FFF2-40B4-BE49-F238E27FC236}">
              <a16:creationId xmlns:a16="http://schemas.microsoft.com/office/drawing/2014/main" xmlns="" id="{00000000-0008-0000-0000-00004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35" name="Line 203">
          <a:extLst>
            <a:ext uri="{FF2B5EF4-FFF2-40B4-BE49-F238E27FC236}">
              <a16:creationId xmlns:a16="http://schemas.microsoft.com/office/drawing/2014/main" xmlns="" id="{00000000-0008-0000-0000-00004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36" name="Line 204">
          <a:extLst>
            <a:ext uri="{FF2B5EF4-FFF2-40B4-BE49-F238E27FC236}">
              <a16:creationId xmlns:a16="http://schemas.microsoft.com/office/drawing/2014/main" xmlns="" id="{00000000-0008-0000-0000-00005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37" name="Line 205">
          <a:extLst>
            <a:ext uri="{FF2B5EF4-FFF2-40B4-BE49-F238E27FC236}">
              <a16:creationId xmlns:a16="http://schemas.microsoft.com/office/drawing/2014/main" xmlns="" id="{00000000-0008-0000-0000-00005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38" name="Line 182">
          <a:extLst>
            <a:ext uri="{FF2B5EF4-FFF2-40B4-BE49-F238E27FC236}">
              <a16:creationId xmlns:a16="http://schemas.microsoft.com/office/drawing/2014/main" xmlns="" id="{00000000-0008-0000-0000-00005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39" name="Line 183">
          <a:extLst>
            <a:ext uri="{FF2B5EF4-FFF2-40B4-BE49-F238E27FC236}">
              <a16:creationId xmlns:a16="http://schemas.microsoft.com/office/drawing/2014/main" xmlns="" id="{00000000-0008-0000-0000-00005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40" name="Line 184">
          <a:extLst>
            <a:ext uri="{FF2B5EF4-FFF2-40B4-BE49-F238E27FC236}">
              <a16:creationId xmlns:a16="http://schemas.microsoft.com/office/drawing/2014/main" xmlns="" id="{00000000-0008-0000-0000-00005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41" name="Line 185">
          <a:extLst>
            <a:ext uri="{FF2B5EF4-FFF2-40B4-BE49-F238E27FC236}">
              <a16:creationId xmlns:a16="http://schemas.microsoft.com/office/drawing/2014/main" xmlns="" id="{00000000-0008-0000-0000-00005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42" name="Line 186">
          <a:extLst>
            <a:ext uri="{FF2B5EF4-FFF2-40B4-BE49-F238E27FC236}">
              <a16:creationId xmlns:a16="http://schemas.microsoft.com/office/drawing/2014/main" xmlns="" id="{00000000-0008-0000-0000-00005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43" name="Line 187">
          <a:extLst>
            <a:ext uri="{FF2B5EF4-FFF2-40B4-BE49-F238E27FC236}">
              <a16:creationId xmlns:a16="http://schemas.microsoft.com/office/drawing/2014/main" xmlns="" id="{00000000-0008-0000-0000-00005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44" name="Line 188">
          <a:extLst>
            <a:ext uri="{FF2B5EF4-FFF2-40B4-BE49-F238E27FC236}">
              <a16:creationId xmlns:a16="http://schemas.microsoft.com/office/drawing/2014/main" xmlns="" id="{00000000-0008-0000-0000-00005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45" name="Line 189">
          <a:extLst>
            <a:ext uri="{FF2B5EF4-FFF2-40B4-BE49-F238E27FC236}">
              <a16:creationId xmlns:a16="http://schemas.microsoft.com/office/drawing/2014/main" xmlns="" id="{00000000-0008-0000-0000-00005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46" name="Line 198">
          <a:extLst>
            <a:ext uri="{FF2B5EF4-FFF2-40B4-BE49-F238E27FC236}">
              <a16:creationId xmlns:a16="http://schemas.microsoft.com/office/drawing/2014/main" xmlns="" id="{00000000-0008-0000-0000-00005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47" name="Line 199">
          <a:extLst>
            <a:ext uri="{FF2B5EF4-FFF2-40B4-BE49-F238E27FC236}">
              <a16:creationId xmlns:a16="http://schemas.microsoft.com/office/drawing/2014/main" xmlns="" id="{00000000-0008-0000-0000-00005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48" name="Line 200">
          <a:extLst>
            <a:ext uri="{FF2B5EF4-FFF2-40B4-BE49-F238E27FC236}">
              <a16:creationId xmlns:a16="http://schemas.microsoft.com/office/drawing/2014/main" xmlns="" id="{00000000-0008-0000-0000-00005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49" name="Line 201">
          <a:extLst>
            <a:ext uri="{FF2B5EF4-FFF2-40B4-BE49-F238E27FC236}">
              <a16:creationId xmlns:a16="http://schemas.microsoft.com/office/drawing/2014/main" xmlns="" id="{00000000-0008-0000-0000-00005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50" name="Line 202">
          <a:extLst>
            <a:ext uri="{FF2B5EF4-FFF2-40B4-BE49-F238E27FC236}">
              <a16:creationId xmlns:a16="http://schemas.microsoft.com/office/drawing/2014/main" xmlns="" id="{00000000-0008-0000-0000-00005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51" name="Line 203">
          <a:extLst>
            <a:ext uri="{FF2B5EF4-FFF2-40B4-BE49-F238E27FC236}">
              <a16:creationId xmlns:a16="http://schemas.microsoft.com/office/drawing/2014/main" xmlns="" id="{00000000-0008-0000-0000-00005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52" name="Line 204">
          <a:extLst>
            <a:ext uri="{FF2B5EF4-FFF2-40B4-BE49-F238E27FC236}">
              <a16:creationId xmlns:a16="http://schemas.microsoft.com/office/drawing/2014/main" xmlns="" id="{00000000-0008-0000-0000-00006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53" name="Line 205">
          <a:extLst>
            <a:ext uri="{FF2B5EF4-FFF2-40B4-BE49-F238E27FC236}">
              <a16:creationId xmlns:a16="http://schemas.microsoft.com/office/drawing/2014/main" xmlns="" id="{00000000-0008-0000-0000-00006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54" name="Line 182">
          <a:extLst>
            <a:ext uri="{FF2B5EF4-FFF2-40B4-BE49-F238E27FC236}">
              <a16:creationId xmlns:a16="http://schemas.microsoft.com/office/drawing/2014/main" xmlns="" id="{00000000-0008-0000-0000-00006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55" name="Line 183">
          <a:extLst>
            <a:ext uri="{FF2B5EF4-FFF2-40B4-BE49-F238E27FC236}">
              <a16:creationId xmlns:a16="http://schemas.microsoft.com/office/drawing/2014/main" xmlns="" id="{00000000-0008-0000-0000-00006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56" name="Line 184">
          <a:extLst>
            <a:ext uri="{FF2B5EF4-FFF2-40B4-BE49-F238E27FC236}">
              <a16:creationId xmlns:a16="http://schemas.microsoft.com/office/drawing/2014/main" xmlns="" id="{00000000-0008-0000-0000-00006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57" name="Line 185">
          <a:extLst>
            <a:ext uri="{FF2B5EF4-FFF2-40B4-BE49-F238E27FC236}">
              <a16:creationId xmlns:a16="http://schemas.microsoft.com/office/drawing/2014/main" xmlns="" id="{00000000-0008-0000-0000-00006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58" name="Line 186">
          <a:extLst>
            <a:ext uri="{FF2B5EF4-FFF2-40B4-BE49-F238E27FC236}">
              <a16:creationId xmlns:a16="http://schemas.microsoft.com/office/drawing/2014/main" xmlns="" id="{00000000-0008-0000-0000-00006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59" name="Line 187">
          <a:extLst>
            <a:ext uri="{FF2B5EF4-FFF2-40B4-BE49-F238E27FC236}">
              <a16:creationId xmlns:a16="http://schemas.microsoft.com/office/drawing/2014/main" xmlns="" id="{00000000-0008-0000-0000-00006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60" name="Line 188">
          <a:extLst>
            <a:ext uri="{FF2B5EF4-FFF2-40B4-BE49-F238E27FC236}">
              <a16:creationId xmlns:a16="http://schemas.microsoft.com/office/drawing/2014/main" xmlns="" id="{00000000-0008-0000-0000-00006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61" name="Line 189">
          <a:extLst>
            <a:ext uri="{FF2B5EF4-FFF2-40B4-BE49-F238E27FC236}">
              <a16:creationId xmlns:a16="http://schemas.microsoft.com/office/drawing/2014/main" xmlns="" id="{00000000-0008-0000-0000-00006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62" name="Line 198">
          <a:extLst>
            <a:ext uri="{FF2B5EF4-FFF2-40B4-BE49-F238E27FC236}">
              <a16:creationId xmlns:a16="http://schemas.microsoft.com/office/drawing/2014/main" xmlns="" id="{00000000-0008-0000-0000-00006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63" name="Line 199">
          <a:extLst>
            <a:ext uri="{FF2B5EF4-FFF2-40B4-BE49-F238E27FC236}">
              <a16:creationId xmlns:a16="http://schemas.microsoft.com/office/drawing/2014/main" xmlns="" id="{00000000-0008-0000-0000-00006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64" name="Line 200">
          <a:extLst>
            <a:ext uri="{FF2B5EF4-FFF2-40B4-BE49-F238E27FC236}">
              <a16:creationId xmlns:a16="http://schemas.microsoft.com/office/drawing/2014/main" xmlns="" id="{00000000-0008-0000-0000-00006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65" name="Line 201">
          <a:extLst>
            <a:ext uri="{FF2B5EF4-FFF2-40B4-BE49-F238E27FC236}">
              <a16:creationId xmlns:a16="http://schemas.microsoft.com/office/drawing/2014/main" xmlns="" id="{00000000-0008-0000-0000-00006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66" name="Line 202">
          <a:extLst>
            <a:ext uri="{FF2B5EF4-FFF2-40B4-BE49-F238E27FC236}">
              <a16:creationId xmlns:a16="http://schemas.microsoft.com/office/drawing/2014/main" xmlns="" id="{00000000-0008-0000-0000-00006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67" name="Line 203">
          <a:extLst>
            <a:ext uri="{FF2B5EF4-FFF2-40B4-BE49-F238E27FC236}">
              <a16:creationId xmlns:a16="http://schemas.microsoft.com/office/drawing/2014/main" xmlns="" id="{00000000-0008-0000-0000-00006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68" name="Line 204">
          <a:extLst>
            <a:ext uri="{FF2B5EF4-FFF2-40B4-BE49-F238E27FC236}">
              <a16:creationId xmlns:a16="http://schemas.microsoft.com/office/drawing/2014/main" xmlns="" id="{00000000-0008-0000-0000-00007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69" name="Line 205">
          <a:extLst>
            <a:ext uri="{FF2B5EF4-FFF2-40B4-BE49-F238E27FC236}">
              <a16:creationId xmlns:a16="http://schemas.microsoft.com/office/drawing/2014/main" xmlns="" id="{00000000-0008-0000-0000-00007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70" name="Line 182">
          <a:extLst>
            <a:ext uri="{FF2B5EF4-FFF2-40B4-BE49-F238E27FC236}">
              <a16:creationId xmlns:a16="http://schemas.microsoft.com/office/drawing/2014/main" xmlns="" id="{00000000-0008-0000-0000-00007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71" name="Line 183">
          <a:extLst>
            <a:ext uri="{FF2B5EF4-FFF2-40B4-BE49-F238E27FC236}">
              <a16:creationId xmlns:a16="http://schemas.microsoft.com/office/drawing/2014/main" xmlns="" id="{00000000-0008-0000-0000-00007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72" name="Line 184">
          <a:extLst>
            <a:ext uri="{FF2B5EF4-FFF2-40B4-BE49-F238E27FC236}">
              <a16:creationId xmlns:a16="http://schemas.microsoft.com/office/drawing/2014/main" xmlns="" id="{00000000-0008-0000-0000-00007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73" name="Line 185">
          <a:extLst>
            <a:ext uri="{FF2B5EF4-FFF2-40B4-BE49-F238E27FC236}">
              <a16:creationId xmlns:a16="http://schemas.microsoft.com/office/drawing/2014/main" xmlns="" id="{00000000-0008-0000-0000-00007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74" name="Line 186">
          <a:extLst>
            <a:ext uri="{FF2B5EF4-FFF2-40B4-BE49-F238E27FC236}">
              <a16:creationId xmlns:a16="http://schemas.microsoft.com/office/drawing/2014/main" xmlns="" id="{00000000-0008-0000-0000-00007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75" name="Line 187">
          <a:extLst>
            <a:ext uri="{FF2B5EF4-FFF2-40B4-BE49-F238E27FC236}">
              <a16:creationId xmlns:a16="http://schemas.microsoft.com/office/drawing/2014/main" xmlns="" id="{00000000-0008-0000-0000-00007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76" name="Line 188">
          <a:extLst>
            <a:ext uri="{FF2B5EF4-FFF2-40B4-BE49-F238E27FC236}">
              <a16:creationId xmlns:a16="http://schemas.microsoft.com/office/drawing/2014/main" xmlns="" id="{00000000-0008-0000-0000-00007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77" name="Line 189">
          <a:extLst>
            <a:ext uri="{FF2B5EF4-FFF2-40B4-BE49-F238E27FC236}">
              <a16:creationId xmlns:a16="http://schemas.microsoft.com/office/drawing/2014/main" xmlns="" id="{00000000-0008-0000-0000-00007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78" name="Line 198">
          <a:extLst>
            <a:ext uri="{FF2B5EF4-FFF2-40B4-BE49-F238E27FC236}">
              <a16:creationId xmlns:a16="http://schemas.microsoft.com/office/drawing/2014/main" xmlns="" id="{00000000-0008-0000-0000-00007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79" name="Line 199">
          <a:extLst>
            <a:ext uri="{FF2B5EF4-FFF2-40B4-BE49-F238E27FC236}">
              <a16:creationId xmlns:a16="http://schemas.microsoft.com/office/drawing/2014/main" xmlns="" id="{00000000-0008-0000-0000-00007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80" name="Line 200">
          <a:extLst>
            <a:ext uri="{FF2B5EF4-FFF2-40B4-BE49-F238E27FC236}">
              <a16:creationId xmlns:a16="http://schemas.microsoft.com/office/drawing/2014/main" xmlns="" id="{00000000-0008-0000-0000-00007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81" name="Line 201">
          <a:extLst>
            <a:ext uri="{FF2B5EF4-FFF2-40B4-BE49-F238E27FC236}">
              <a16:creationId xmlns:a16="http://schemas.microsoft.com/office/drawing/2014/main" xmlns="" id="{00000000-0008-0000-0000-00007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82" name="Line 202">
          <a:extLst>
            <a:ext uri="{FF2B5EF4-FFF2-40B4-BE49-F238E27FC236}">
              <a16:creationId xmlns:a16="http://schemas.microsoft.com/office/drawing/2014/main" xmlns="" id="{00000000-0008-0000-0000-00007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83" name="Line 203">
          <a:extLst>
            <a:ext uri="{FF2B5EF4-FFF2-40B4-BE49-F238E27FC236}">
              <a16:creationId xmlns:a16="http://schemas.microsoft.com/office/drawing/2014/main" xmlns="" id="{00000000-0008-0000-0000-00007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84" name="Line 204">
          <a:extLst>
            <a:ext uri="{FF2B5EF4-FFF2-40B4-BE49-F238E27FC236}">
              <a16:creationId xmlns:a16="http://schemas.microsoft.com/office/drawing/2014/main" xmlns="" id="{00000000-0008-0000-0000-00008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85" name="Line 205">
          <a:extLst>
            <a:ext uri="{FF2B5EF4-FFF2-40B4-BE49-F238E27FC236}">
              <a16:creationId xmlns:a16="http://schemas.microsoft.com/office/drawing/2014/main" xmlns="" id="{00000000-0008-0000-0000-00008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86" name="Line 182">
          <a:extLst>
            <a:ext uri="{FF2B5EF4-FFF2-40B4-BE49-F238E27FC236}">
              <a16:creationId xmlns:a16="http://schemas.microsoft.com/office/drawing/2014/main" xmlns="" id="{00000000-0008-0000-0000-00008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87" name="Line 183">
          <a:extLst>
            <a:ext uri="{FF2B5EF4-FFF2-40B4-BE49-F238E27FC236}">
              <a16:creationId xmlns:a16="http://schemas.microsoft.com/office/drawing/2014/main" xmlns="" id="{00000000-0008-0000-0000-00008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88" name="Line 184">
          <a:extLst>
            <a:ext uri="{FF2B5EF4-FFF2-40B4-BE49-F238E27FC236}">
              <a16:creationId xmlns:a16="http://schemas.microsoft.com/office/drawing/2014/main" xmlns="" id="{00000000-0008-0000-0000-00008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89" name="Line 185">
          <a:extLst>
            <a:ext uri="{FF2B5EF4-FFF2-40B4-BE49-F238E27FC236}">
              <a16:creationId xmlns:a16="http://schemas.microsoft.com/office/drawing/2014/main" xmlns="" id="{00000000-0008-0000-0000-00008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90" name="Line 186">
          <a:extLst>
            <a:ext uri="{FF2B5EF4-FFF2-40B4-BE49-F238E27FC236}">
              <a16:creationId xmlns:a16="http://schemas.microsoft.com/office/drawing/2014/main" xmlns="" id="{00000000-0008-0000-0000-00008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91" name="Line 187">
          <a:extLst>
            <a:ext uri="{FF2B5EF4-FFF2-40B4-BE49-F238E27FC236}">
              <a16:creationId xmlns:a16="http://schemas.microsoft.com/office/drawing/2014/main" xmlns="" id="{00000000-0008-0000-0000-00008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92" name="Line 188">
          <a:extLst>
            <a:ext uri="{FF2B5EF4-FFF2-40B4-BE49-F238E27FC236}">
              <a16:creationId xmlns:a16="http://schemas.microsoft.com/office/drawing/2014/main" xmlns="" id="{00000000-0008-0000-0000-00008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93" name="Line 189">
          <a:extLst>
            <a:ext uri="{FF2B5EF4-FFF2-40B4-BE49-F238E27FC236}">
              <a16:creationId xmlns:a16="http://schemas.microsoft.com/office/drawing/2014/main" xmlns="" id="{00000000-0008-0000-0000-00008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94" name="Line 198">
          <a:extLst>
            <a:ext uri="{FF2B5EF4-FFF2-40B4-BE49-F238E27FC236}">
              <a16:creationId xmlns:a16="http://schemas.microsoft.com/office/drawing/2014/main" xmlns="" id="{00000000-0008-0000-0000-00008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95" name="Line 199">
          <a:extLst>
            <a:ext uri="{FF2B5EF4-FFF2-40B4-BE49-F238E27FC236}">
              <a16:creationId xmlns:a16="http://schemas.microsoft.com/office/drawing/2014/main" xmlns="" id="{00000000-0008-0000-0000-00008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396" name="Line 200">
          <a:extLst>
            <a:ext uri="{FF2B5EF4-FFF2-40B4-BE49-F238E27FC236}">
              <a16:creationId xmlns:a16="http://schemas.microsoft.com/office/drawing/2014/main" xmlns="" id="{00000000-0008-0000-0000-00008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397" name="Line 201">
          <a:extLst>
            <a:ext uri="{FF2B5EF4-FFF2-40B4-BE49-F238E27FC236}">
              <a16:creationId xmlns:a16="http://schemas.microsoft.com/office/drawing/2014/main" xmlns="" id="{00000000-0008-0000-0000-00008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398" name="Line 202">
          <a:extLst>
            <a:ext uri="{FF2B5EF4-FFF2-40B4-BE49-F238E27FC236}">
              <a16:creationId xmlns:a16="http://schemas.microsoft.com/office/drawing/2014/main" xmlns="" id="{00000000-0008-0000-0000-00008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399" name="Line 203">
          <a:extLst>
            <a:ext uri="{FF2B5EF4-FFF2-40B4-BE49-F238E27FC236}">
              <a16:creationId xmlns:a16="http://schemas.microsoft.com/office/drawing/2014/main" xmlns="" id="{00000000-0008-0000-0000-00008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00" name="Line 204">
          <a:extLst>
            <a:ext uri="{FF2B5EF4-FFF2-40B4-BE49-F238E27FC236}">
              <a16:creationId xmlns:a16="http://schemas.microsoft.com/office/drawing/2014/main" xmlns="" id="{00000000-0008-0000-0000-00009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01" name="Line 205">
          <a:extLst>
            <a:ext uri="{FF2B5EF4-FFF2-40B4-BE49-F238E27FC236}">
              <a16:creationId xmlns:a16="http://schemas.microsoft.com/office/drawing/2014/main" xmlns="" id="{00000000-0008-0000-0000-00009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02" name="Line 182">
          <a:extLst>
            <a:ext uri="{FF2B5EF4-FFF2-40B4-BE49-F238E27FC236}">
              <a16:creationId xmlns:a16="http://schemas.microsoft.com/office/drawing/2014/main" xmlns="" id="{00000000-0008-0000-0000-00009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03" name="Line 183">
          <a:extLst>
            <a:ext uri="{FF2B5EF4-FFF2-40B4-BE49-F238E27FC236}">
              <a16:creationId xmlns:a16="http://schemas.microsoft.com/office/drawing/2014/main" xmlns="" id="{00000000-0008-0000-0000-00009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04" name="Line 184">
          <a:extLst>
            <a:ext uri="{FF2B5EF4-FFF2-40B4-BE49-F238E27FC236}">
              <a16:creationId xmlns:a16="http://schemas.microsoft.com/office/drawing/2014/main" xmlns="" id="{00000000-0008-0000-0000-00009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05" name="Line 185">
          <a:extLst>
            <a:ext uri="{FF2B5EF4-FFF2-40B4-BE49-F238E27FC236}">
              <a16:creationId xmlns:a16="http://schemas.microsoft.com/office/drawing/2014/main" xmlns="" id="{00000000-0008-0000-0000-00009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06" name="Line 186">
          <a:extLst>
            <a:ext uri="{FF2B5EF4-FFF2-40B4-BE49-F238E27FC236}">
              <a16:creationId xmlns:a16="http://schemas.microsoft.com/office/drawing/2014/main" xmlns="" id="{00000000-0008-0000-0000-00009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07" name="Line 187">
          <a:extLst>
            <a:ext uri="{FF2B5EF4-FFF2-40B4-BE49-F238E27FC236}">
              <a16:creationId xmlns:a16="http://schemas.microsoft.com/office/drawing/2014/main" xmlns="" id="{00000000-0008-0000-0000-00009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08" name="Line 188">
          <a:extLst>
            <a:ext uri="{FF2B5EF4-FFF2-40B4-BE49-F238E27FC236}">
              <a16:creationId xmlns:a16="http://schemas.microsoft.com/office/drawing/2014/main" xmlns="" id="{00000000-0008-0000-0000-00009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09" name="Line 189">
          <a:extLst>
            <a:ext uri="{FF2B5EF4-FFF2-40B4-BE49-F238E27FC236}">
              <a16:creationId xmlns:a16="http://schemas.microsoft.com/office/drawing/2014/main" xmlns="" id="{00000000-0008-0000-0000-00009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10" name="Line 198">
          <a:extLst>
            <a:ext uri="{FF2B5EF4-FFF2-40B4-BE49-F238E27FC236}">
              <a16:creationId xmlns:a16="http://schemas.microsoft.com/office/drawing/2014/main" xmlns="" id="{00000000-0008-0000-0000-00009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11" name="Line 199">
          <a:extLst>
            <a:ext uri="{FF2B5EF4-FFF2-40B4-BE49-F238E27FC236}">
              <a16:creationId xmlns:a16="http://schemas.microsoft.com/office/drawing/2014/main" xmlns="" id="{00000000-0008-0000-0000-00009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12" name="Line 200">
          <a:extLst>
            <a:ext uri="{FF2B5EF4-FFF2-40B4-BE49-F238E27FC236}">
              <a16:creationId xmlns:a16="http://schemas.microsoft.com/office/drawing/2014/main" xmlns="" id="{00000000-0008-0000-0000-00009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13" name="Line 201">
          <a:extLst>
            <a:ext uri="{FF2B5EF4-FFF2-40B4-BE49-F238E27FC236}">
              <a16:creationId xmlns:a16="http://schemas.microsoft.com/office/drawing/2014/main" xmlns="" id="{00000000-0008-0000-0000-00009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14" name="Line 202">
          <a:extLst>
            <a:ext uri="{FF2B5EF4-FFF2-40B4-BE49-F238E27FC236}">
              <a16:creationId xmlns:a16="http://schemas.microsoft.com/office/drawing/2014/main" xmlns="" id="{00000000-0008-0000-0000-00009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15" name="Line 203">
          <a:extLst>
            <a:ext uri="{FF2B5EF4-FFF2-40B4-BE49-F238E27FC236}">
              <a16:creationId xmlns:a16="http://schemas.microsoft.com/office/drawing/2014/main" xmlns="" id="{00000000-0008-0000-0000-00009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16" name="Line 204">
          <a:extLst>
            <a:ext uri="{FF2B5EF4-FFF2-40B4-BE49-F238E27FC236}">
              <a16:creationId xmlns:a16="http://schemas.microsoft.com/office/drawing/2014/main" xmlns="" id="{00000000-0008-0000-0000-0000A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17" name="Line 205">
          <a:extLst>
            <a:ext uri="{FF2B5EF4-FFF2-40B4-BE49-F238E27FC236}">
              <a16:creationId xmlns:a16="http://schemas.microsoft.com/office/drawing/2014/main" xmlns="" id="{00000000-0008-0000-0000-0000A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18" name="Line 182">
          <a:extLst>
            <a:ext uri="{FF2B5EF4-FFF2-40B4-BE49-F238E27FC236}">
              <a16:creationId xmlns:a16="http://schemas.microsoft.com/office/drawing/2014/main" xmlns="" id="{00000000-0008-0000-0000-0000A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19" name="Line 183">
          <a:extLst>
            <a:ext uri="{FF2B5EF4-FFF2-40B4-BE49-F238E27FC236}">
              <a16:creationId xmlns:a16="http://schemas.microsoft.com/office/drawing/2014/main" xmlns="" id="{00000000-0008-0000-0000-0000A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20" name="Line 184">
          <a:extLst>
            <a:ext uri="{FF2B5EF4-FFF2-40B4-BE49-F238E27FC236}">
              <a16:creationId xmlns:a16="http://schemas.microsoft.com/office/drawing/2014/main" xmlns="" id="{00000000-0008-0000-0000-0000A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21" name="Line 185">
          <a:extLst>
            <a:ext uri="{FF2B5EF4-FFF2-40B4-BE49-F238E27FC236}">
              <a16:creationId xmlns:a16="http://schemas.microsoft.com/office/drawing/2014/main" xmlns="" id="{00000000-0008-0000-0000-0000A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22" name="Line 186">
          <a:extLst>
            <a:ext uri="{FF2B5EF4-FFF2-40B4-BE49-F238E27FC236}">
              <a16:creationId xmlns:a16="http://schemas.microsoft.com/office/drawing/2014/main" xmlns="" id="{00000000-0008-0000-0000-0000A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23" name="Line 187">
          <a:extLst>
            <a:ext uri="{FF2B5EF4-FFF2-40B4-BE49-F238E27FC236}">
              <a16:creationId xmlns:a16="http://schemas.microsoft.com/office/drawing/2014/main" xmlns="" id="{00000000-0008-0000-0000-0000A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24" name="Line 188">
          <a:extLst>
            <a:ext uri="{FF2B5EF4-FFF2-40B4-BE49-F238E27FC236}">
              <a16:creationId xmlns:a16="http://schemas.microsoft.com/office/drawing/2014/main" xmlns="" id="{00000000-0008-0000-0000-0000A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25" name="Line 189">
          <a:extLst>
            <a:ext uri="{FF2B5EF4-FFF2-40B4-BE49-F238E27FC236}">
              <a16:creationId xmlns:a16="http://schemas.microsoft.com/office/drawing/2014/main" xmlns="" id="{00000000-0008-0000-0000-0000A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26" name="Line 198">
          <a:extLst>
            <a:ext uri="{FF2B5EF4-FFF2-40B4-BE49-F238E27FC236}">
              <a16:creationId xmlns:a16="http://schemas.microsoft.com/office/drawing/2014/main" xmlns="" id="{00000000-0008-0000-0000-0000A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27" name="Line 199">
          <a:extLst>
            <a:ext uri="{FF2B5EF4-FFF2-40B4-BE49-F238E27FC236}">
              <a16:creationId xmlns:a16="http://schemas.microsoft.com/office/drawing/2014/main" xmlns="" id="{00000000-0008-0000-0000-0000A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28" name="Line 200">
          <a:extLst>
            <a:ext uri="{FF2B5EF4-FFF2-40B4-BE49-F238E27FC236}">
              <a16:creationId xmlns:a16="http://schemas.microsoft.com/office/drawing/2014/main" xmlns="" id="{00000000-0008-0000-0000-0000A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29" name="Line 201">
          <a:extLst>
            <a:ext uri="{FF2B5EF4-FFF2-40B4-BE49-F238E27FC236}">
              <a16:creationId xmlns:a16="http://schemas.microsoft.com/office/drawing/2014/main" xmlns="" id="{00000000-0008-0000-0000-0000A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30" name="Line 202">
          <a:extLst>
            <a:ext uri="{FF2B5EF4-FFF2-40B4-BE49-F238E27FC236}">
              <a16:creationId xmlns:a16="http://schemas.microsoft.com/office/drawing/2014/main" xmlns="" id="{00000000-0008-0000-0000-0000A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31" name="Line 203">
          <a:extLst>
            <a:ext uri="{FF2B5EF4-FFF2-40B4-BE49-F238E27FC236}">
              <a16:creationId xmlns:a16="http://schemas.microsoft.com/office/drawing/2014/main" xmlns="" id="{00000000-0008-0000-0000-0000A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32" name="Line 204">
          <a:extLst>
            <a:ext uri="{FF2B5EF4-FFF2-40B4-BE49-F238E27FC236}">
              <a16:creationId xmlns:a16="http://schemas.microsoft.com/office/drawing/2014/main" xmlns="" id="{00000000-0008-0000-0000-0000B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33" name="Line 205">
          <a:extLst>
            <a:ext uri="{FF2B5EF4-FFF2-40B4-BE49-F238E27FC236}">
              <a16:creationId xmlns:a16="http://schemas.microsoft.com/office/drawing/2014/main" xmlns="" id="{00000000-0008-0000-0000-0000B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34" name="Line 182">
          <a:extLst>
            <a:ext uri="{FF2B5EF4-FFF2-40B4-BE49-F238E27FC236}">
              <a16:creationId xmlns:a16="http://schemas.microsoft.com/office/drawing/2014/main" xmlns="" id="{00000000-0008-0000-0000-0000B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35" name="Line 183">
          <a:extLst>
            <a:ext uri="{FF2B5EF4-FFF2-40B4-BE49-F238E27FC236}">
              <a16:creationId xmlns:a16="http://schemas.microsoft.com/office/drawing/2014/main" xmlns="" id="{00000000-0008-0000-0000-0000B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36" name="Line 184">
          <a:extLst>
            <a:ext uri="{FF2B5EF4-FFF2-40B4-BE49-F238E27FC236}">
              <a16:creationId xmlns:a16="http://schemas.microsoft.com/office/drawing/2014/main" xmlns="" id="{00000000-0008-0000-0000-0000B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37" name="Line 185">
          <a:extLst>
            <a:ext uri="{FF2B5EF4-FFF2-40B4-BE49-F238E27FC236}">
              <a16:creationId xmlns:a16="http://schemas.microsoft.com/office/drawing/2014/main" xmlns="" id="{00000000-0008-0000-0000-0000B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38" name="Line 186">
          <a:extLst>
            <a:ext uri="{FF2B5EF4-FFF2-40B4-BE49-F238E27FC236}">
              <a16:creationId xmlns:a16="http://schemas.microsoft.com/office/drawing/2014/main" xmlns="" id="{00000000-0008-0000-0000-0000B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39" name="Line 187">
          <a:extLst>
            <a:ext uri="{FF2B5EF4-FFF2-40B4-BE49-F238E27FC236}">
              <a16:creationId xmlns:a16="http://schemas.microsoft.com/office/drawing/2014/main" xmlns="" id="{00000000-0008-0000-0000-0000B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40" name="Line 188">
          <a:extLst>
            <a:ext uri="{FF2B5EF4-FFF2-40B4-BE49-F238E27FC236}">
              <a16:creationId xmlns:a16="http://schemas.microsoft.com/office/drawing/2014/main" xmlns="" id="{00000000-0008-0000-0000-0000B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41" name="Line 189">
          <a:extLst>
            <a:ext uri="{FF2B5EF4-FFF2-40B4-BE49-F238E27FC236}">
              <a16:creationId xmlns:a16="http://schemas.microsoft.com/office/drawing/2014/main" xmlns="" id="{00000000-0008-0000-0000-0000B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42" name="Line 198">
          <a:extLst>
            <a:ext uri="{FF2B5EF4-FFF2-40B4-BE49-F238E27FC236}">
              <a16:creationId xmlns:a16="http://schemas.microsoft.com/office/drawing/2014/main" xmlns="" id="{00000000-0008-0000-0000-0000B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43" name="Line 199">
          <a:extLst>
            <a:ext uri="{FF2B5EF4-FFF2-40B4-BE49-F238E27FC236}">
              <a16:creationId xmlns:a16="http://schemas.microsoft.com/office/drawing/2014/main" xmlns="" id="{00000000-0008-0000-0000-0000B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44" name="Line 200">
          <a:extLst>
            <a:ext uri="{FF2B5EF4-FFF2-40B4-BE49-F238E27FC236}">
              <a16:creationId xmlns:a16="http://schemas.microsoft.com/office/drawing/2014/main" xmlns="" id="{00000000-0008-0000-0000-0000B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45" name="Line 201">
          <a:extLst>
            <a:ext uri="{FF2B5EF4-FFF2-40B4-BE49-F238E27FC236}">
              <a16:creationId xmlns:a16="http://schemas.microsoft.com/office/drawing/2014/main" xmlns="" id="{00000000-0008-0000-0000-0000B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46" name="Line 202">
          <a:extLst>
            <a:ext uri="{FF2B5EF4-FFF2-40B4-BE49-F238E27FC236}">
              <a16:creationId xmlns:a16="http://schemas.microsoft.com/office/drawing/2014/main" xmlns="" id="{00000000-0008-0000-0000-0000B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47" name="Line 203">
          <a:extLst>
            <a:ext uri="{FF2B5EF4-FFF2-40B4-BE49-F238E27FC236}">
              <a16:creationId xmlns:a16="http://schemas.microsoft.com/office/drawing/2014/main" xmlns="" id="{00000000-0008-0000-0000-0000B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48" name="Line 204">
          <a:extLst>
            <a:ext uri="{FF2B5EF4-FFF2-40B4-BE49-F238E27FC236}">
              <a16:creationId xmlns:a16="http://schemas.microsoft.com/office/drawing/2014/main" xmlns="" id="{00000000-0008-0000-0000-0000C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49" name="Line 205">
          <a:extLst>
            <a:ext uri="{FF2B5EF4-FFF2-40B4-BE49-F238E27FC236}">
              <a16:creationId xmlns:a16="http://schemas.microsoft.com/office/drawing/2014/main" xmlns="" id="{00000000-0008-0000-0000-0000C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50" name="Line 182">
          <a:extLst>
            <a:ext uri="{FF2B5EF4-FFF2-40B4-BE49-F238E27FC236}">
              <a16:creationId xmlns:a16="http://schemas.microsoft.com/office/drawing/2014/main" xmlns="" id="{00000000-0008-0000-0000-0000C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51" name="Line 183">
          <a:extLst>
            <a:ext uri="{FF2B5EF4-FFF2-40B4-BE49-F238E27FC236}">
              <a16:creationId xmlns:a16="http://schemas.microsoft.com/office/drawing/2014/main" xmlns="" id="{00000000-0008-0000-0000-0000C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52" name="Line 184">
          <a:extLst>
            <a:ext uri="{FF2B5EF4-FFF2-40B4-BE49-F238E27FC236}">
              <a16:creationId xmlns:a16="http://schemas.microsoft.com/office/drawing/2014/main" xmlns="" id="{00000000-0008-0000-0000-0000C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53" name="Line 185">
          <a:extLst>
            <a:ext uri="{FF2B5EF4-FFF2-40B4-BE49-F238E27FC236}">
              <a16:creationId xmlns:a16="http://schemas.microsoft.com/office/drawing/2014/main" xmlns="" id="{00000000-0008-0000-0000-0000C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54" name="Line 186">
          <a:extLst>
            <a:ext uri="{FF2B5EF4-FFF2-40B4-BE49-F238E27FC236}">
              <a16:creationId xmlns:a16="http://schemas.microsoft.com/office/drawing/2014/main" xmlns="" id="{00000000-0008-0000-0000-0000C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55" name="Line 187">
          <a:extLst>
            <a:ext uri="{FF2B5EF4-FFF2-40B4-BE49-F238E27FC236}">
              <a16:creationId xmlns:a16="http://schemas.microsoft.com/office/drawing/2014/main" xmlns="" id="{00000000-0008-0000-0000-0000C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56" name="Line 188">
          <a:extLst>
            <a:ext uri="{FF2B5EF4-FFF2-40B4-BE49-F238E27FC236}">
              <a16:creationId xmlns:a16="http://schemas.microsoft.com/office/drawing/2014/main" xmlns="" id="{00000000-0008-0000-0000-0000C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57" name="Line 189">
          <a:extLst>
            <a:ext uri="{FF2B5EF4-FFF2-40B4-BE49-F238E27FC236}">
              <a16:creationId xmlns:a16="http://schemas.microsoft.com/office/drawing/2014/main" xmlns="" id="{00000000-0008-0000-0000-0000C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58" name="Line 198">
          <a:extLst>
            <a:ext uri="{FF2B5EF4-FFF2-40B4-BE49-F238E27FC236}">
              <a16:creationId xmlns:a16="http://schemas.microsoft.com/office/drawing/2014/main" xmlns="" id="{00000000-0008-0000-0000-0000C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59" name="Line 199">
          <a:extLst>
            <a:ext uri="{FF2B5EF4-FFF2-40B4-BE49-F238E27FC236}">
              <a16:creationId xmlns:a16="http://schemas.microsoft.com/office/drawing/2014/main" xmlns="" id="{00000000-0008-0000-0000-0000C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60" name="Line 200">
          <a:extLst>
            <a:ext uri="{FF2B5EF4-FFF2-40B4-BE49-F238E27FC236}">
              <a16:creationId xmlns:a16="http://schemas.microsoft.com/office/drawing/2014/main" xmlns="" id="{00000000-0008-0000-0000-0000C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61" name="Line 201">
          <a:extLst>
            <a:ext uri="{FF2B5EF4-FFF2-40B4-BE49-F238E27FC236}">
              <a16:creationId xmlns:a16="http://schemas.microsoft.com/office/drawing/2014/main" xmlns="" id="{00000000-0008-0000-0000-0000C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62" name="Line 202">
          <a:extLst>
            <a:ext uri="{FF2B5EF4-FFF2-40B4-BE49-F238E27FC236}">
              <a16:creationId xmlns:a16="http://schemas.microsoft.com/office/drawing/2014/main" xmlns="" id="{00000000-0008-0000-0000-0000C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63" name="Line 203">
          <a:extLst>
            <a:ext uri="{FF2B5EF4-FFF2-40B4-BE49-F238E27FC236}">
              <a16:creationId xmlns:a16="http://schemas.microsoft.com/office/drawing/2014/main" xmlns="" id="{00000000-0008-0000-0000-0000C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64" name="Line 204">
          <a:extLst>
            <a:ext uri="{FF2B5EF4-FFF2-40B4-BE49-F238E27FC236}">
              <a16:creationId xmlns:a16="http://schemas.microsoft.com/office/drawing/2014/main" xmlns="" id="{00000000-0008-0000-0000-0000D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65" name="Line 205">
          <a:extLst>
            <a:ext uri="{FF2B5EF4-FFF2-40B4-BE49-F238E27FC236}">
              <a16:creationId xmlns:a16="http://schemas.microsoft.com/office/drawing/2014/main" xmlns="" id="{00000000-0008-0000-0000-0000D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66" name="Line 182">
          <a:extLst>
            <a:ext uri="{FF2B5EF4-FFF2-40B4-BE49-F238E27FC236}">
              <a16:creationId xmlns:a16="http://schemas.microsoft.com/office/drawing/2014/main" xmlns="" id="{00000000-0008-0000-0000-0000D2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67" name="Line 183">
          <a:extLst>
            <a:ext uri="{FF2B5EF4-FFF2-40B4-BE49-F238E27FC236}">
              <a16:creationId xmlns:a16="http://schemas.microsoft.com/office/drawing/2014/main" xmlns="" id="{00000000-0008-0000-0000-0000D3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68" name="Line 184">
          <a:extLst>
            <a:ext uri="{FF2B5EF4-FFF2-40B4-BE49-F238E27FC236}">
              <a16:creationId xmlns:a16="http://schemas.microsoft.com/office/drawing/2014/main" xmlns="" id="{00000000-0008-0000-0000-0000D4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69" name="Line 185">
          <a:extLst>
            <a:ext uri="{FF2B5EF4-FFF2-40B4-BE49-F238E27FC236}">
              <a16:creationId xmlns:a16="http://schemas.microsoft.com/office/drawing/2014/main" xmlns="" id="{00000000-0008-0000-0000-0000D5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70" name="Line 186">
          <a:extLst>
            <a:ext uri="{FF2B5EF4-FFF2-40B4-BE49-F238E27FC236}">
              <a16:creationId xmlns:a16="http://schemas.microsoft.com/office/drawing/2014/main" xmlns="" id="{00000000-0008-0000-0000-0000D6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71" name="Line 187">
          <a:extLst>
            <a:ext uri="{FF2B5EF4-FFF2-40B4-BE49-F238E27FC236}">
              <a16:creationId xmlns:a16="http://schemas.microsoft.com/office/drawing/2014/main" xmlns="" id="{00000000-0008-0000-0000-0000D7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72" name="Line 188">
          <a:extLst>
            <a:ext uri="{FF2B5EF4-FFF2-40B4-BE49-F238E27FC236}">
              <a16:creationId xmlns:a16="http://schemas.microsoft.com/office/drawing/2014/main" xmlns="" id="{00000000-0008-0000-0000-0000D8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73" name="Line 189">
          <a:extLst>
            <a:ext uri="{FF2B5EF4-FFF2-40B4-BE49-F238E27FC236}">
              <a16:creationId xmlns:a16="http://schemas.microsoft.com/office/drawing/2014/main" xmlns="" id="{00000000-0008-0000-0000-0000D9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74" name="Line 198">
          <a:extLst>
            <a:ext uri="{FF2B5EF4-FFF2-40B4-BE49-F238E27FC236}">
              <a16:creationId xmlns:a16="http://schemas.microsoft.com/office/drawing/2014/main" xmlns="" id="{00000000-0008-0000-0000-0000DA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75" name="Line 199">
          <a:extLst>
            <a:ext uri="{FF2B5EF4-FFF2-40B4-BE49-F238E27FC236}">
              <a16:creationId xmlns:a16="http://schemas.microsoft.com/office/drawing/2014/main" xmlns="" id="{00000000-0008-0000-0000-0000DB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76" name="Line 200">
          <a:extLst>
            <a:ext uri="{FF2B5EF4-FFF2-40B4-BE49-F238E27FC236}">
              <a16:creationId xmlns:a16="http://schemas.microsoft.com/office/drawing/2014/main" xmlns="" id="{00000000-0008-0000-0000-0000DC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77" name="Line 201">
          <a:extLst>
            <a:ext uri="{FF2B5EF4-FFF2-40B4-BE49-F238E27FC236}">
              <a16:creationId xmlns:a16="http://schemas.microsoft.com/office/drawing/2014/main" xmlns="" id="{00000000-0008-0000-0000-0000DD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601</xdr:row>
      <xdr:rowOff>0</xdr:rowOff>
    </xdr:from>
    <xdr:to>
      <xdr:col>4</xdr:col>
      <xdr:colOff>1000125</xdr:colOff>
      <xdr:row>601</xdr:row>
      <xdr:rowOff>0</xdr:rowOff>
    </xdr:to>
    <xdr:sp macro="" textlink="">
      <xdr:nvSpPr>
        <xdr:cNvPr id="478" name="Line 202">
          <a:extLst>
            <a:ext uri="{FF2B5EF4-FFF2-40B4-BE49-F238E27FC236}">
              <a16:creationId xmlns:a16="http://schemas.microsoft.com/office/drawing/2014/main" xmlns="" id="{00000000-0008-0000-0000-0000DE010000}"/>
            </a:ext>
          </a:extLst>
        </xdr:cNvPr>
        <xdr:cNvSpPr>
          <a:spLocks noChangeShapeType="1"/>
        </xdr:cNvSpPr>
      </xdr:nvSpPr>
      <xdr:spPr bwMode="auto">
        <a:xfrm>
          <a:off x="44862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601</xdr:row>
      <xdr:rowOff>0</xdr:rowOff>
    </xdr:from>
    <xdr:to>
      <xdr:col>4</xdr:col>
      <xdr:colOff>1752600</xdr:colOff>
      <xdr:row>601</xdr:row>
      <xdr:rowOff>0</xdr:rowOff>
    </xdr:to>
    <xdr:sp macro="" textlink="">
      <xdr:nvSpPr>
        <xdr:cNvPr id="479" name="Line 203">
          <a:extLst>
            <a:ext uri="{FF2B5EF4-FFF2-40B4-BE49-F238E27FC236}">
              <a16:creationId xmlns:a16="http://schemas.microsoft.com/office/drawing/2014/main" xmlns="" id="{00000000-0008-0000-0000-0000DF010000}"/>
            </a:ext>
          </a:extLst>
        </xdr:cNvPr>
        <xdr:cNvSpPr>
          <a:spLocks noChangeShapeType="1"/>
        </xdr:cNvSpPr>
      </xdr:nvSpPr>
      <xdr:spPr bwMode="auto">
        <a:xfrm>
          <a:off x="52387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601</xdr:row>
      <xdr:rowOff>0</xdr:rowOff>
    </xdr:from>
    <xdr:to>
      <xdr:col>4</xdr:col>
      <xdr:colOff>1943100</xdr:colOff>
      <xdr:row>601</xdr:row>
      <xdr:rowOff>0</xdr:rowOff>
    </xdr:to>
    <xdr:sp macro="" textlink="">
      <xdr:nvSpPr>
        <xdr:cNvPr id="480" name="Line 204">
          <a:extLst>
            <a:ext uri="{FF2B5EF4-FFF2-40B4-BE49-F238E27FC236}">
              <a16:creationId xmlns:a16="http://schemas.microsoft.com/office/drawing/2014/main" xmlns="" id="{00000000-0008-0000-0000-0000E0010000}"/>
            </a:ext>
          </a:extLst>
        </xdr:cNvPr>
        <xdr:cNvSpPr>
          <a:spLocks noChangeShapeType="1"/>
        </xdr:cNvSpPr>
      </xdr:nvSpPr>
      <xdr:spPr bwMode="auto">
        <a:xfrm>
          <a:off x="5429250"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601</xdr:row>
      <xdr:rowOff>0</xdr:rowOff>
    </xdr:from>
    <xdr:to>
      <xdr:col>4</xdr:col>
      <xdr:colOff>809625</xdr:colOff>
      <xdr:row>601</xdr:row>
      <xdr:rowOff>0</xdr:rowOff>
    </xdr:to>
    <xdr:sp macro="" textlink="">
      <xdr:nvSpPr>
        <xdr:cNvPr id="481" name="Line 205">
          <a:extLst>
            <a:ext uri="{FF2B5EF4-FFF2-40B4-BE49-F238E27FC236}">
              <a16:creationId xmlns:a16="http://schemas.microsoft.com/office/drawing/2014/main" xmlns="" id="{00000000-0008-0000-0000-0000E1010000}"/>
            </a:ext>
          </a:extLst>
        </xdr:cNvPr>
        <xdr:cNvSpPr>
          <a:spLocks noChangeShapeType="1"/>
        </xdr:cNvSpPr>
      </xdr:nvSpPr>
      <xdr:spPr bwMode="auto">
        <a:xfrm>
          <a:off x="4295775" y="2588895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482" name="Line 182">
          <a:extLst>
            <a:ext uri="{FF2B5EF4-FFF2-40B4-BE49-F238E27FC236}">
              <a16:creationId xmlns:a16="http://schemas.microsoft.com/office/drawing/2014/main" xmlns="" id="{00000000-0008-0000-0000-0000E2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483" name="Line 183">
          <a:extLst>
            <a:ext uri="{FF2B5EF4-FFF2-40B4-BE49-F238E27FC236}">
              <a16:creationId xmlns:a16="http://schemas.microsoft.com/office/drawing/2014/main" xmlns="" id="{00000000-0008-0000-0000-0000E3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484" name="Line 184">
          <a:extLst>
            <a:ext uri="{FF2B5EF4-FFF2-40B4-BE49-F238E27FC236}">
              <a16:creationId xmlns:a16="http://schemas.microsoft.com/office/drawing/2014/main" xmlns="" id="{00000000-0008-0000-0000-0000E4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485" name="Line 185">
          <a:extLst>
            <a:ext uri="{FF2B5EF4-FFF2-40B4-BE49-F238E27FC236}">
              <a16:creationId xmlns:a16="http://schemas.microsoft.com/office/drawing/2014/main" xmlns="" id="{00000000-0008-0000-0000-0000E5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486" name="Line 186">
          <a:extLst>
            <a:ext uri="{FF2B5EF4-FFF2-40B4-BE49-F238E27FC236}">
              <a16:creationId xmlns:a16="http://schemas.microsoft.com/office/drawing/2014/main" xmlns="" id="{00000000-0008-0000-0000-0000E6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487" name="Line 187">
          <a:extLst>
            <a:ext uri="{FF2B5EF4-FFF2-40B4-BE49-F238E27FC236}">
              <a16:creationId xmlns:a16="http://schemas.microsoft.com/office/drawing/2014/main" xmlns="" id="{00000000-0008-0000-0000-0000E7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488" name="Line 188">
          <a:extLst>
            <a:ext uri="{FF2B5EF4-FFF2-40B4-BE49-F238E27FC236}">
              <a16:creationId xmlns:a16="http://schemas.microsoft.com/office/drawing/2014/main" xmlns="" id="{00000000-0008-0000-0000-0000E8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489" name="Line 189">
          <a:extLst>
            <a:ext uri="{FF2B5EF4-FFF2-40B4-BE49-F238E27FC236}">
              <a16:creationId xmlns:a16="http://schemas.microsoft.com/office/drawing/2014/main" xmlns="" id="{00000000-0008-0000-0000-0000E9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490" name="Line 198">
          <a:extLst>
            <a:ext uri="{FF2B5EF4-FFF2-40B4-BE49-F238E27FC236}">
              <a16:creationId xmlns:a16="http://schemas.microsoft.com/office/drawing/2014/main" xmlns="" id="{00000000-0008-0000-0000-0000EA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491" name="Line 199">
          <a:extLst>
            <a:ext uri="{FF2B5EF4-FFF2-40B4-BE49-F238E27FC236}">
              <a16:creationId xmlns:a16="http://schemas.microsoft.com/office/drawing/2014/main" xmlns="" id="{00000000-0008-0000-0000-0000EB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492" name="Line 200">
          <a:extLst>
            <a:ext uri="{FF2B5EF4-FFF2-40B4-BE49-F238E27FC236}">
              <a16:creationId xmlns:a16="http://schemas.microsoft.com/office/drawing/2014/main" xmlns="" id="{00000000-0008-0000-0000-0000EC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493" name="Line 201">
          <a:extLst>
            <a:ext uri="{FF2B5EF4-FFF2-40B4-BE49-F238E27FC236}">
              <a16:creationId xmlns:a16="http://schemas.microsoft.com/office/drawing/2014/main" xmlns="" id="{00000000-0008-0000-0000-0000ED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494" name="Line 202">
          <a:extLst>
            <a:ext uri="{FF2B5EF4-FFF2-40B4-BE49-F238E27FC236}">
              <a16:creationId xmlns:a16="http://schemas.microsoft.com/office/drawing/2014/main" xmlns="" id="{00000000-0008-0000-0000-0000EE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495" name="Line 203">
          <a:extLst>
            <a:ext uri="{FF2B5EF4-FFF2-40B4-BE49-F238E27FC236}">
              <a16:creationId xmlns:a16="http://schemas.microsoft.com/office/drawing/2014/main" xmlns="" id="{00000000-0008-0000-0000-0000EF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496" name="Line 204">
          <a:extLst>
            <a:ext uri="{FF2B5EF4-FFF2-40B4-BE49-F238E27FC236}">
              <a16:creationId xmlns:a16="http://schemas.microsoft.com/office/drawing/2014/main" xmlns="" id="{00000000-0008-0000-0000-0000F0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497" name="Line 205">
          <a:extLst>
            <a:ext uri="{FF2B5EF4-FFF2-40B4-BE49-F238E27FC236}">
              <a16:creationId xmlns:a16="http://schemas.microsoft.com/office/drawing/2014/main" xmlns="" id="{00000000-0008-0000-0000-0000F1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498" name="Line 182">
          <a:extLst>
            <a:ext uri="{FF2B5EF4-FFF2-40B4-BE49-F238E27FC236}">
              <a16:creationId xmlns:a16="http://schemas.microsoft.com/office/drawing/2014/main" xmlns="" id="{00000000-0008-0000-0000-0000F2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499" name="Line 183">
          <a:extLst>
            <a:ext uri="{FF2B5EF4-FFF2-40B4-BE49-F238E27FC236}">
              <a16:creationId xmlns:a16="http://schemas.microsoft.com/office/drawing/2014/main" xmlns="" id="{00000000-0008-0000-0000-0000F3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00" name="Line 184">
          <a:extLst>
            <a:ext uri="{FF2B5EF4-FFF2-40B4-BE49-F238E27FC236}">
              <a16:creationId xmlns:a16="http://schemas.microsoft.com/office/drawing/2014/main" xmlns="" id="{00000000-0008-0000-0000-0000F4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01" name="Line 185">
          <a:extLst>
            <a:ext uri="{FF2B5EF4-FFF2-40B4-BE49-F238E27FC236}">
              <a16:creationId xmlns:a16="http://schemas.microsoft.com/office/drawing/2014/main" xmlns="" id="{00000000-0008-0000-0000-0000F5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02" name="Line 186">
          <a:extLst>
            <a:ext uri="{FF2B5EF4-FFF2-40B4-BE49-F238E27FC236}">
              <a16:creationId xmlns:a16="http://schemas.microsoft.com/office/drawing/2014/main" xmlns="" id="{00000000-0008-0000-0000-0000F6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03" name="Line 187">
          <a:extLst>
            <a:ext uri="{FF2B5EF4-FFF2-40B4-BE49-F238E27FC236}">
              <a16:creationId xmlns:a16="http://schemas.microsoft.com/office/drawing/2014/main" xmlns="" id="{00000000-0008-0000-0000-0000F7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04" name="Line 188">
          <a:extLst>
            <a:ext uri="{FF2B5EF4-FFF2-40B4-BE49-F238E27FC236}">
              <a16:creationId xmlns:a16="http://schemas.microsoft.com/office/drawing/2014/main" xmlns="" id="{00000000-0008-0000-0000-0000F8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05" name="Line 189">
          <a:extLst>
            <a:ext uri="{FF2B5EF4-FFF2-40B4-BE49-F238E27FC236}">
              <a16:creationId xmlns:a16="http://schemas.microsoft.com/office/drawing/2014/main" xmlns="" id="{00000000-0008-0000-0000-0000F9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06" name="Line 198">
          <a:extLst>
            <a:ext uri="{FF2B5EF4-FFF2-40B4-BE49-F238E27FC236}">
              <a16:creationId xmlns:a16="http://schemas.microsoft.com/office/drawing/2014/main" xmlns="" id="{00000000-0008-0000-0000-0000FA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07" name="Line 199">
          <a:extLst>
            <a:ext uri="{FF2B5EF4-FFF2-40B4-BE49-F238E27FC236}">
              <a16:creationId xmlns:a16="http://schemas.microsoft.com/office/drawing/2014/main" xmlns="" id="{00000000-0008-0000-0000-0000FB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08" name="Line 200">
          <a:extLst>
            <a:ext uri="{FF2B5EF4-FFF2-40B4-BE49-F238E27FC236}">
              <a16:creationId xmlns:a16="http://schemas.microsoft.com/office/drawing/2014/main" xmlns="" id="{00000000-0008-0000-0000-0000FC01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09" name="Line 201">
          <a:extLst>
            <a:ext uri="{FF2B5EF4-FFF2-40B4-BE49-F238E27FC236}">
              <a16:creationId xmlns:a16="http://schemas.microsoft.com/office/drawing/2014/main" xmlns="" id="{00000000-0008-0000-0000-0000FD01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10" name="Line 202">
          <a:extLst>
            <a:ext uri="{FF2B5EF4-FFF2-40B4-BE49-F238E27FC236}">
              <a16:creationId xmlns:a16="http://schemas.microsoft.com/office/drawing/2014/main" xmlns="" id="{00000000-0008-0000-0000-0000FE01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11" name="Line 203">
          <a:extLst>
            <a:ext uri="{FF2B5EF4-FFF2-40B4-BE49-F238E27FC236}">
              <a16:creationId xmlns:a16="http://schemas.microsoft.com/office/drawing/2014/main" xmlns="" id="{00000000-0008-0000-0000-0000FF01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12" name="Line 204">
          <a:extLst>
            <a:ext uri="{FF2B5EF4-FFF2-40B4-BE49-F238E27FC236}">
              <a16:creationId xmlns:a16="http://schemas.microsoft.com/office/drawing/2014/main" xmlns="" id="{00000000-0008-0000-0000-00000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13" name="Line 205">
          <a:extLst>
            <a:ext uri="{FF2B5EF4-FFF2-40B4-BE49-F238E27FC236}">
              <a16:creationId xmlns:a16="http://schemas.microsoft.com/office/drawing/2014/main" xmlns="" id="{00000000-0008-0000-0000-00000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14" name="Line 182">
          <a:extLst>
            <a:ext uri="{FF2B5EF4-FFF2-40B4-BE49-F238E27FC236}">
              <a16:creationId xmlns:a16="http://schemas.microsoft.com/office/drawing/2014/main" xmlns="" id="{00000000-0008-0000-0000-00000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15" name="Line 183">
          <a:extLst>
            <a:ext uri="{FF2B5EF4-FFF2-40B4-BE49-F238E27FC236}">
              <a16:creationId xmlns:a16="http://schemas.microsoft.com/office/drawing/2014/main" xmlns="" id="{00000000-0008-0000-0000-00000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16" name="Line 184">
          <a:extLst>
            <a:ext uri="{FF2B5EF4-FFF2-40B4-BE49-F238E27FC236}">
              <a16:creationId xmlns:a16="http://schemas.microsoft.com/office/drawing/2014/main" xmlns="" id="{00000000-0008-0000-0000-00000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17" name="Line 185">
          <a:extLst>
            <a:ext uri="{FF2B5EF4-FFF2-40B4-BE49-F238E27FC236}">
              <a16:creationId xmlns:a16="http://schemas.microsoft.com/office/drawing/2014/main" xmlns="" id="{00000000-0008-0000-0000-00000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18" name="Line 186">
          <a:extLst>
            <a:ext uri="{FF2B5EF4-FFF2-40B4-BE49-F238E27FC236}">
              <a16:creationId xmlns:a16="http://schemas.microsoft.com/office/drawing/2014/main" xmlns="" id="{00000000-0008-0000-0000-00000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19" name="Line 187">
          <a:extLst>
            <a:ext uri="{FF2B5EF4-FFF2-40B4-BE49-F238E27FC236}">
              <a16:creationId xmlns:a16="http://schemas.microsoft.com/office/drawing/2014/main" xmlns="" id="{00000000-0008-0000-0000-00000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20" name="Line 188">
          <a:extLst>
            <a:ext uri="{FF2B5EF4-FFF2-40B4-BE49-F238E27FC236}">
              <a16:creationId xmlns:a16="http://schemas.microsoft.com/office/drawing/2014/main" xmlns="" id="{00000000-0008-0000-0000-00000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21" name="Line 189">
          <a:extLst>
            <a:ext uri="{FF2B5EF4-FFF2-40B4-BE49-F238E27FC236}">
              <a16:creationId xmlns:a16="http://schemas.microsoft.com/office/drawing/2014/main" xmlns="" id="{00000000-0008-0000-0000-00000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22" name="Line 198">
          <a:extLst>
            <a:ext uri="{FF2B5EF4-FFF2-40B4-BE49-F238E27FC236}">
              <a16:creationId xmlns:a16="http://schemas.microsoft.com/office/drawing/2014/main" xmlns="" id="{00000000-0008-0000-0000-00000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23" name="Line 199">
          <a:extLst>
            <a:ext uri="{FF2B5EF4-FFF2-40B4-BE49-F238E27FC236}">
              <a16:creationId xmlns:a16="http://schemas.microsoft.com/office/drawing/2014/main" xmlns="" id="{00000000-0008-0000-0000-00000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24" name="Line 200">
          <a:extLst>
            <a:ext uri="{FF2B5EF4-FFF2-40B4-BE49-F238E27FC236}">
              <a16:creationId xmlns:a16="http://schemas.microsoft.com/office/drawing/2014/main" xmlns="" id="{00000000-0008-0000-0000-00000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25" name="Line 201">
          <a:extLst>
            <a:ext uri="{FF2B5EF4-FFF2-40B4-BE49-F238E27FC236}">
              <a16:creationId xmlns:a16="http://schemas.microsoft.com/office/drawing/2014/main" xmlns="" id="{00000000-0008-0000-0000-00000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26" name="Line 202">
          <a:extLst>
            <a:ext uri="{FF2B5EF4-FFF2-40B4-BE49-F238E27FC236}">
              <a16:creationId xmlns:a16="http://schemas.microsoft.com/office/drawing/2014/main" xmlns="" id="{00000000-0008-0000-0000-00000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27" name="Line 203">
          <a:extLst>
            <a:ext uri="{FF2B5EF4-FFF2-40B4-BE49-F238E27FC236}">
              <a16:creationId xmlns:a16="http://schemas.microsoft.com/office/drawing/2014/main" xmlns="" id="{00000000-0008-0000-0000-00000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28" name="Line 204">
          <a:extLst>
            <a:ext uri="{FF2B5EF4-FFF2-40B4-BE49-F238E27FC236}">
              <a16:creationId xmlns:a16="http://schemas.microsoft.com/office/drawing/2014/main" xmlns="" id="{00000000-0008-0000-0000-00001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29" name="Line 205">
          <a:extLst>
            <a:ext uri="{FF2B5EF4-FFF2-40B4-BE49-F238E27FC236}">
              <a16:creationId xmlns:a16="http://schemas.microsoft.com/office/drawing/2014/main" xmlns="" id="{00000000-0008-0000-0000-00001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30" name="Line 182">
          <a:extLst>
            <a:ext uri="{FF2B5EF4-FFF2-40B4-BE49-F238E27FC236}">
              <a16:creationId xmlns:a16="http://schemas.microsoft.com/office/drawing/2014/main" xmlns="" id="{00000000-0008-0000-0000-00001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31" name="Line 183">
          <a:extLst>
            <a:ext uri="{FF2B5EF4-FFF2-40B4-BE49-F238E27FC236}">
              <a16:creationId xmlns:a16="http://schemas.microsoft.com/office/drawing/2014/main" xmlns="" id="{00000000-0008-0000-0000-00001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32" name="Line 184">
          <a:extLst>
            <a:ext uri="{FF2B5EF4-FFF2-40B4-BE49-F238E27FC236}">
              <a16:creationId xmlns:a16="http://schemas.microsoft.com/office/drawing/2014/main" xmlns="" id="{00000000-0008-0000-0000-00001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33" name="Line 185">
          <a:extLst>
            <a:ext uri="{FF2B5EF4-FFF2-40B4-BE49-F238E27FC236}">
              <a16:creationId xmlns:a16="http://schemas.microsoft.com/office/drawing/2014/main" xmlns="" id="{00000000-0008-0000-0000-00001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34" name="Line 186">
          <a:extLst>
            <a:ext uri="{FF2B5EF4-FFF2-40B4-BE49-F238E27FC236}">
              <a16:creationId xmlns:a16="http://schemas.microsoft.com/office/drawing/2014/main" xmlns="" id="{00000000-0008-0000-0000-00001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35" name="Line 187">
          <a:extLst>
            <a:ext uri="{FF2B5EF4-FFF2-40B4-BE49-F238E27FC236}">
              <a16:creationId xmlns:a16="http://schemas.microsoft.com/office/drawing/2014/main" xmlns="" id="{00000000-0008-0000-0000-00001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36" name="Line 188">
          <a:extLst>
            <a:ext uri="{FF2B5EF4-FFF2-40B4-BE49-F238E27FC236}">
              <a16:creationId xmlns:a16="http://schemas.microsoft.com/office/drawing/2014/main" xmlns="" id="{00000000-0008-0000-0000-00001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37" name="Line 189">
          <a:extLst>
            <a:ext uri="{FF2B5EF4-FFF2-40B4-BE49-F238E27FC236}">
              <a16:creationId xmlns:a16="http://schemas.microsoft.com/office/drawing/2014/main" xmlns="" id="{00000000-0008-0000-0000-00001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38" name="Line 198">
          <a:extLst>
            <a:ext uri="{FF2B5EF4-FFF2-40B4-BE49-F238E27FC236}">
              <a16:creationId xmlns:a16="http://schemas.microsoft.com/office/drawing/2014/main" xmlns="" id="{00000000-0008-0000-0000-00001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39" name="Line 199">
          <a:extLst>
            <a:ext uri="{FF2B5EF4-FFF2-40B4-BE49-F238E27FC236}">
              <a16:creationId xmlns:a16="http://schemas.microsoft.com/office/drawing/2014/main" xmlns="" id="{00000000-0008-0000-0000-00001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40" name="Line 200">
          <a:extLst>
            <a:ext uri="{FF2B5EF4-FFF2-40B4-BE49-F238E27FC236}">
              <a16:creationId xmlns:a16="http://schemas.microsoft.com/office/drawing/2014/main" xmlns="" id="{00000000-0008-0000-0000-00001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41" name="Line 201">
          <a:extLst>
            <a:ext uri="{FF2B5EF4-FFF2-40B4-BE49-F238E27FC236}">
              <a16:creationId xmlns:a16="http://schemas.microsoft.com/office/drawing/2014/main" xmlns="" id="{00000000-0008-0000-0000-00001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42" name="Line 202">
          <a:extLst>
            <a:ext uri="{FF2B5EF4-FFF2-40B4-BE49-F238E27FC236}">
              <a16:creationId xmlns:a16="http://schemas.microsoft.com/office/drawing/2014/main" xmlns="" id="{00000000-0008-0000-0000-00001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43" name="Line 203">
          <a:extLst>
            <a:ext uri="{FF2B5EF4-FFF2-40B4-BE49-F238E27FC236}">
              <a16:creationId xmlns:a16="http://schemas.microsoft.com/office/drawing/2014/main" xmlns="" id="{00000000-0008-0000-0000-00001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44" name="Line 204">
          <a:extLst>
            <a:ext uri="{FF2B5EF4-FFF2-40B4-BE49-F238E27FC236}">
              <a16:creationId xmlns:a16="http://schemas.microsoft.com/office/drawing/2014/main" xmlns="" id="{00000000-0008-0000-0000-00002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45" name="Line 205">
          <a:extLst>
            <a:ext uri="{FF2B5EF4-FFF2-40B4-BE49-F238E27FC236}">
              <a16:creationId xmlns:a16="http://schemas.microsoft.com/office/drawing/2014/main" xmlns="" id="{00000000-0008-0000-0000-00002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46" name="Line 182">
          <a:extLst>
            <a:ext uri="{FF2B5EF4-FFF2-40B4-BE49-F238E27FC236}">
              <a16:creationId xmlns:a16="http://schemas.microsoft.com/office/drawing/2014/main" xmlns="" id="{00000000-0008-0000-0000-00002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47" name="Line 183">
          <a:extLst>
            <a:ext uri="{FF2B5EF4-FFF2-40B4-BE49-F238E27FC236}">
              <a16:creationId xmlns:a16="http://schemas.microsoft.com/office/drawing/2014/main" xmlns="" id="{00000000-0008-0000-0000-00002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48" name="Line 184">
          <a:extLst>
            <a:ext uri="{FF2B5EF4-FFF2-40B4-BE49-F238E27FC236}">
              <a16:creationId xmlns:a16="http://schemas.microsoft.com/office/drawing/2014/main" xmlns="" id="{00000000-0008-0000-0000-00002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49" name="Line 185">
          <a:extLst>
            <a:ext uri="{FF2B5EF4-FFF2-40B4-BE49-F238E27FC236}">
              <a16:creationId xmlns:a16="http://schemas.microsoft.com/office/drawing/2014/main" xmlns="" id="{00000000-0008-0000-0000-00002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50" name="Line 186">
          <a:extLst>
            <a:ext uri="{FF2B5EF4-FFF2-40B4-BE49-F238E27FC236}">
              <a16:creationId xmlns:a16="http://schemas.microsoft.com/office/drawing/2014/main" xmlns="" id="{00000000-0008-0000-0000-00002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51" name="Line 187">
          <a:extLst>
            <a:ext uri="{FF2B5EF4-FFF2-40B4-BE49-F238E27FC236}">
              <a16:creationId xmlns:a16="http://schemas.microsoft.com/office/drawing/2014/main" xmlns="" id="{00000000-0008-0000-0000-00002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52" name="Line 188">
          <a:extLst>
            <a:ext uri="{FF2B5EF4-FFF2-40B4-BE49-F238E27FC236}">
              <a16:creationId xmlns:a16="http://schemas.microsoft.com/office/drawing/2014/main" xmlns="" id="{00000000-0008-0000-0000-00002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53" name="Line 189">
          <a:extLst>
            <a:ext uri="{FF2B5EF4-FFF2-40B4-BE49-F238E27FC236}">
              <a16:creationId xmlns:a16="http://schemas.microsoft.com/office/drawing/2014/main" xmlns="" id="{00000000-0008-0000-0000-00002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54" name="Line 198">
          <a:extLst>
            <a:ext uri="{FF2B5EF4-FFF2-40B4-BE49-F238E27FC236}">
              <a16:creationId xmlns:a16="http://schemas.microsoft.com/office/drawing/2014/main" xmlns="" id="{00000000-0008-0000-0000-00002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55" name="Line 199">
          <a:extLst>
            <a:ext uri="{FF2B5EF4-FFF2-40B4-BE49-F238E27FC236}">
              <a16:creationId xmlns:a16="http://schemas.microsoft.com/office/drawing/2014/main" xmlns="" id="{00000000-0008-0000-0000-00002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56" name="Line 200">
          <a:extLst>
            <a:ext uri="{FF2B5EF4-FFF2-40B4-BE49-F238E27FC236}">
              <a16:creationId xmlns:a16="http://schemas.microsoft.com/office/drawing/2014/main" xmlns="" id="{00000000-0008-0000-0000-00002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57" name="Line 201">
          <a:extLst>
            <a:ext uri="{FF2B5EF4-FFF2-40B4-BE49-F238E27FC236}">
              <a16:creationId xmlns:a16="http://schemas.microsoft.com/office/drawing/2014/main" xmlns="" id="{00000000-0008-0000-0000-00002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58" name="Line 202">
          <a:extLst>
            <a:ext uri="{FF2B5EF4-FFF2-40B4-BE49-F238E27FC236}">
              <a16:creationId xmlns:a16="http://schemas.microsoft.com/office/drawing/2014/main" xmlns="" id="{00000000-0008-0000-0000-00002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59" name="Line 203">
          <a:extLst>
            <a:ext uri="{FF2B5EF4-FFF2-40B4-BE49-F238E27FC236}">
              <a16:creationId xmlns:a16="http://schemas.microsoft.com/office/drawing/2014/main" xmlns="" id="{00000000-0008-0000-0000-00002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60" name="Line 204">
          <a:extLst>
            <a:ext uri="{FF2B5EF4-FFF2-40B4-BE49-F238E27FC236}">
              <a16:creationId xmlns:a16="http://schemas.microsoft.com/office/drawing/2014/main" xmlns="" id="{00000000-0008-0000-0000-00003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61" name="Line 205">
          <a:extLst>
            <a:ext uri="{FF2B5EF4-FFF2-40B4-BE49-F238E27FC236}">
              <a16:creationId xmlns:a16="http://schemas.microsoft.com/office/drawing/2014/main" xmlns="" id="{00000000-0008-0000-0000-00003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62" name="Line 182">
          <a:extLst>
            <a:ext uri="{FF2B5EF4-FFF2-40B4-BE49-F238E27FC236}">
              <a16:creationId xmlns:a16="http://schemas.microsoft.com/office/drawing/2014/main" xmlns="" id="{00000000-0008-0000-0000-00003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63" name="Line 183">
          <a:extLst>
            <a:ext uri="{FF2B5EF4-FFF2-40B4-BE49-F238E27FC236}">
              <a16:creationId xmlns:a16="http://schemas.microsoft.com/office/drawing/2014/main" xmlns="" id="{00000000-0008-0000-0000-00003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64" name="Line 184">
          <a:extLst>
            <a:ext uri="{FF2B5EF4-FFF2-40B4-BE49-F238E27FC236}">
              <a16:creationId xmlns:a16="http://schemas.microsoft.com/office/drawing/2014/main" xmlns="" id="{00000000-0008-0000-0000-00003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65" name="Line 185">
          <a:extLst>
            <a:ext uri="{FF2B5EF4-FFF2-40B4-BE49-F238E27FC236}">
              <a16:creationId xmlns:a16="http://schemas.microsoft.com/office/drawing/2014/main" xmlns="" id="{00000000-0008-0000-0000-00003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66" name="Line 186">
          <a:extLst>
            <a:ext uri="{FF2B5EF4-FFF2-40B4-BE49-F238E27FC236}">
              <a16:creationId xmlns:a16="http://schemas.microsoft.com/office/drawing/2014/main" xmlns="" id="{00000000-0008-0000-0000-00003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67" name="Line 187">
          <a:extLst>
            <a:ext uri="{FF2B5EF4-FFF2-40B4-BE49-F238E27FC236}">
              <a16:creationId xmlns:a16="http://schemas.microsoft.com/office/drawing/2014/main" xmlns="" id="{00000000-0008-0000-0000-00003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68" name="Line 188">
          <a:extLst>
            <a:ext uri="{FF2B5EF4-FFF2-40B4-BE49-F238E27FC236}">
              <a16:creationId xmlns:a16="http://schemas.microsoft.com/office/drawing/2014/main" xmlns="" id="{00000000-0008-0000-0000-00003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69" name="Line 189">
          <a:extLst>
            <a:ext uri="{FF2B5EF4-FFF2-40B4-BE49-F238E27FC236}">
              <a16:creationId xmlns:a16="http://schemas.microsoft.com/office/drawing/2014/main" xmlns="" id="{00000000-0008-0000-0000-00003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70" name="Line 198">
          <a:extLst>
            <a:ext uri="{FF2B5EF4-FFF2-40B4-BE49-F238E27FC236}">
              <a16:creationId xmlns:a16="http://schemas.microsoft.com/office/drawing/2014/main" xmlns="" id="{00000000-0008-0000-0000-00003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71" name="Line 199">
          <a:extLst>
            <a:ext uri="{FF2B5EF4-FFF2-40B4-BE49-F238E27FC236}">
              <a16:creationId xmlns:a16="http://schemas.microsoft.com/office/drawing/2014/main" xmlns="" id="{00000000-0008-0000-0000-00003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72" name="Line 200">
          <a:extLst>
            <a:ext uri="{FF2B5EF4-FFF2-40B4-BE49-F238E27FC236}">
              <a16:creationId xmlns:a16="http://schemas.microsoft.com/office/drawing/2014/main" xmlns="" id="{00000000-0008-0000-0000-00003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73" name="Line 201">
          <a:extLst>
            <a:ext uri="{FF2B5EF4-FFF2-40B4-BE49-F238E27FC236}">
              <a16:creationId xmlns:a16="http://schemas.microsoft.com/office/drawing/2014/main" xmlns="" id="{00000000-0008-0000-0000-00003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74" name="Line 202">
          <a:extLst>
            <a:ext uri="{FF2B5EF4-FFF2-40B4-BE49-F238E27FC236}">
              <a16:creationId xmlns:a16="http://schemas.microsoft.com/office/drawing/2014/main" xmlns="" id="{00000000-0008-0000-0000-00003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75" name="Line 203">
          <a:extLst>
            <a:ext uri="{FF2B5EF4-FFF2-40B4-BE49-F238E27FC236}">
              <a16:creationId xmlns:a16="http://schemas.microsoft.com/office/drawing/2014/main" xmlns="" id="{00000000-0008-0000-0000-00003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76" name="Line 204">
          <a:extLst>
            <a:ext uri="{FF2B5EF4-FFF2-40B4-BE49-F238E27FC236}">
              <a16:creationId xmlns:a16="http://schemas.microsoft.com/office/drawing/2014/main" xmlns="" id="{00000000-0008-0000-0000-00004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77" name="Line 205">
          <a:extLst>
            <a:ext uri="{FF2B5EF4-FFF2-40B4-BE49-F238E27FC236}">
              <a16:creationId xmlns:a16="http://schemas.microsoft.com/office/drawing/2014/main" xmlns="" id="{00000000-0008-0000-0000-00004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78" name="Line 182">
          <a:extLst>
            <a:ext uri="{FF2B5EF4-FFF2-40B4-BE49-F238E27FC236}">
              <a16:creationId xmlns:a16="http://schemas.microsoft.com/office/drawing/2014/main" xmlns="" id="{00000000-0008-0000-0000-00004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79" name="Line 183">
          <a:extLst>
            <a:ext uri="{FF2B5EF4-FFF2-40B4-BE49-F238E27FC236}">
              <a16:creationId xmlns:a16="http://schemas.microsoft.com/office/drawing/2014/main" xmlns="" id="{00000000-0008-0000-0000-00004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80" name="Line 184">
          <a:extLst>
            <a:ext uri="{FF2B5EF4-FFF2-40B4-BE49-F238E27FC236}">
              <a16:creationId xmlns:a16="http://schemas.microsoft.com/office/drawing/2014/main" xmlns="" id="{00000000-0008-0000-0000-00004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81" name="Line 185">
          <a:extLst>
            <a:ext uri="{FF2B5EF4-FFF2-40B4-BE49-F238E27FC236}">
              <a16:creationId xmlns:a16="http://schemas.microsoft.com/office/drawing/2014/main" xmlns="" id="{00000000-0008-0000-0000-00004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82" name="Line 186">
          <a:extLst>
            <a:ext uri="{FF2B5EF4-FFF2-40B4-BE49-F238E27FC236}">
              <a16:creationId xmlns:a16="http://schemas.microsoft.com/office/drawing/2014/main" xmlns="" id="{00000000-0008-0000-0000-00004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83" name="Line 187">
          <a:extLst>
            <a:ext uri="{FF2B5EF4-FFF2-40B4-BE49-F238E27FC236}">
              <a16:creationId xmlns:a16="http://schemas.microsoft.com/office/drawing/2014/main" xmlns="" id="{00000000-0008-0000-0000-00004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84" name="Line 188">
          <a:extLst>
            <a:ext uri="{FF2B5EF4-FFF2-40B4-BE49-F238E27FC236}">
              <a16:creationId xmlns:a16="http://schemas.microsoft.com/office/drawing/2014/main" xmlns="" id="{00000000-0008-0000-0000-00004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85" name="Line 189">
          <a:extLst>
            <a:ext uri="{FF2B5EF4-FFF2-40B4-BE49-F238E27FC236}">
              <a16:creationId xmlns:a16="http://schemas.microsoft.com/office/drawing/2014/main" xmlns="" id="{00000000-0008-0000-0000-00004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86" name="Line 198">
          <a:extLst>
            <a:ext uri="{FF2B5EF4-FFF2-40B4-BE49-F238E27FC236}">
              <a16:creationId xmlns:a16="http://schemas.microsoft.com/office/drawing/2014/main" xmlns="" id="{00000000-0008-0000-0000-00004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87" name="Line 199">
          <a:extLst>
            <a:ext uri="{FF2B5EF4-FFF2-40B4-BE49-F238E27FC236}">
              <a16:creationId xmlns:a16="http://schemas.microsoft.com/office/drawing/2014/main" xmlns="" id="{00000000-0008-0000-0000-00004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88" name="Line 200">
          <a:extLst>
            <a:ext uri="{FF2B5EF4-FFF2-40B4-BE49-F238E27FC236}">
              <a16:creationId xmlns:a16="http://schemas.microsoft.com/office/drawing/2014/main" xmlns="" id="{00000000-0008-0000-0000-00004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89" name="Line 201">
          <a:extLst>
            <a:ext uri="{FF2B5EF4-FFF2-40B4-BE49-F238E27FC236}">
              <a16:creationId xmlns:a16="http://schemas.microsoft.com/office/drawing/2014/main" xmlns="" id="{00000000-0008-0000-0000-00004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90" name="Line 202">
          <a:extLst>
            <a:ext uri="{FF2B5EF4-FFF2-40B4-BE49-F238E27FC236}">
              <a16:creationId xmlns:a16="http://schemas.microsoft.com/office/drawing/2014/main" xmlns="" id="{00000000-0008-0000-0000-00004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91" name="Line 203">
          <a:extLst>
            <a:ext uri="{FF2B5EF4-FFF2-40B4-BE49-F238E27FC236}">
              <a16:creationId xmlns:a16="http://schemas.microsoft.com/office/drawing/2014/main" xmlns="" id="{00000000-0008-0000-0000-00004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92" name="Line 204">
          <a:extLst>
            <a:ext uri="{FF2B5EF4-FFF2-40B4-BE49-F238E27FC236}">
              <a16:creationId xmlns:a16="http://schemas.microsoft.com/office/drawing/2014/main" xmlns="" id="{00000000-0008-0000-0000-00005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93" name="Line 205">
          <a:extLst>
            <a:ext uri="{FF2B5EF4-FFF2-40B4-BE49-F238E27FC236}">
              <a16:creationId xmlns:a16="http://schemas.microsoft.com/office/drawing/2014/main" xmlns="" id="{00000000-0008-0000-0000-00005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94" name="Line 182">
          <a:extLst>
            <a:ext uri="{FF2B5EF4-FFF2-40B4-BE49-F238E27FC236}">
              <a16:creationId xmlns:a16="http://schemas.microsoft.com/office/drawing/2014/main" xmlns="" id="{00000000-0008-0000-0000-00005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95" name="Line 183">
          <a:extLst>
            <a:ext uri="{FF2B5EF4-FFF2-40B4-BE49-F238E27FC236}">
              <a16:creationId xmlns:a16="http://schemas.microsoft.com/office/drawing/2014/main" xmlns="" id="{00000000-0008-0000-0000-00005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596" name="Line 184">
          <a:extLst>
            <a:ext uri="{FF2B5EF4-FFF2-40B4-BE49-F238E27FC236}">
              <a16:creationId xmlns:a16="http://schemas.microsoft.com/office/drawing/2014/main" xmlns="" id="{00000000-0008-0000-0000-00005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597" name="Line 185">
          <a:extLst>
            <a:ext uri="{FF2B5EF4-FFF2-40B4-BE49-F238E27FC236}">
              <a16:creationId xmlns:a16="http://schemas.microsoft.com/office/drawing/2014/main" xmlns="" id="{00000000-0008-0000-0000-00005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598" name="Line 186">
          <a:extLst>
            <a:ext uri="{FF2B5EF4-FFF2-40B4-BE49-F238E27FC236}">
              <a16:creationId xmlns:a16="http://schemas.microsoft.com/office/drawing/2014/main" xmlns="" id="{00000000-0008-0000-0000-00005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599" name="Line 187">
          <a:extLst>
            <a:ext uri="{FF2B5EF4-FFF2-40B4-BE49-F238E27FC236}">
              <a16:creationId xmlns:a16="http://schemas.microsoft.com/office/drawing/2014/main" xmlns="" id="{00000000-0008-0000-0000-00005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00" name="Line 188">
          <a:extLst>
            <a:ext uri="{FF2B5EF4-FFF2-40B4-BE49-F238E27FC236}">
              <a16:creationId xmlns:a16="http://schemas.microsoft.com/office/drawing/2014/main" xmlns="" id="{00000000-0008-0000-0000-00005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01" name="Line 189">
          <a:extLst>
            <a:ext uri="{FF2B5EF4-FFF2-40B4-BE49-F238E27FC236}">
              <a16:creationId xmlns:a16="http://schemas.microsoft.com/office/drawing/2014/main" xmlns="" id="{00000000-0008-0000-0000-00005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02" name="Line 198">
          <a:extLst>
            <a:ext uri="{FF2B5EF4-FFF2-40B4-BE49-F238E27FC236}">
              <a16:creationId xmlns:a16="http://schemas.microsoft.com/office/drawing/2014/main" xmlns="" id="{00000000-0008-0000-0000-00005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03" name="Line 199">
          <a:extLst>
            <a:ext uri="{FF2B5EF4-FFF2-40B4-BE49-F238E27FC236}">
              <a16:creationId xmlns:a16="http://schemas.microsoft.com/office/drawing/2014/main" xmlns="" id="{00000000-0008-0000-0000-00005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04" name="Line 200">
          <a:extLst>
            <a:ext uri="{FF2B5EF4-FFF2-40B4-BE49-F238E27FC236}">
              <a16:creationId xmlns:a16="http://schemas.microsoft.com/office/drawing/2014/main" xmlns="" id="{00000000-0008-0000-0000-00005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05" name="Line 201">
          <a:extLst>
            <a:ext uri="{FF2B5EF4-FFF2-40B4-BE49-F238E27FC236}">
              <a16:creationId xmlns:a16="http://schemas.microsoft.com/office/drawing/2014/main" xmlns="" id="{00000000-0008-0000-0000-00005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06" name="Line 202">
          <a:extLst>
            <a:ext uri="{FF2B5EF4-FFF2-40B4-BE49-F238E27FC236}">
              <a16:creationId xmlns:a16="http://schemas.microsoft.com/office/drawing/2014/main" xmlns="" id="{00000000-0008-0000-0000-00005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07" name="Line 203">
          <a:extLst>
            <a:ext uri="{FF2B5EF4-FFF2-40B4-BE49-F238E27FC236}">
              <a16:creationId xmlns:a16="http://schemas.microsoft.com/office/drawing/2014/main" xmlns="" id="{00000000-0008-0000-0000-00005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08" name="Line 204">
          <a:extLst>
            <a:ext uri="{FF2B5EF4-FFF2-40B4-BE49-F238E27FC236}">
              <a16:creationId xmlns:a16="http://schemas.microsoft.com/office/drawing/2014/main" xmlns="" id="{00000000-0008-0000-0000-00006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09" name="Line 205">
          <a:extLst>
            <a:ext uri="{FF2B5EF4-FFF2-40B4-BE49-F238E27FC236}">
              <a16:creationId xmlns:a16="http://schemas.microsoft.com/office/drawing/2014/main" xmlns="" id="{00000000-0008-0000-0000-00006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10" name="Line 182">
          <a:extLst>
            <a:ext uri="{FF2B5EF4-FFF2-40B4-BE49-F238E27FC236}">
              <a16:creationId xmlns:a16="http://schemas.microsoft.com/office/drawing/2014/main" xmlns="" id="{00000000-0008-0000-0000-00006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11" name="Line 183">
          <a:extLst>
            <a:ext uri="{FF2B5EF4-FFF2-40B4-BE49-F238E27FC236}">
              <a16:creationId xmlns:a16="http://schemas.microsoft.com/office/drawing/2014/main" xmlns="" id="{00000000-0008-0000-0000-00006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12" name="Line 184">
          <a:extLst>
            <a:ext uri="{FF2B5EF4-FFF2-40B4-BE49-F238E27FC236}">
              <a16:creationId xmlns:a16="http://schemas.microsoft.com/office/drawing/2014/main" xmlns="" id="{00000000-0008-0000-0000-00006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13" name="Line 185">
          <a:extLst>
            <a:ext uri="{FF2B5EF4-FFF2-40B4-BE49-F238E27FC236}">
              <a16:creationId xmlns:a16="http://schemas.microsoft.com/office/drawing/2014/main" xmlns="" id="{00000000-0008-0000-0000-00006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14" name="Line 186">
          <a:extLst>
            <a:ext uri="{FF2B5EF4-FFF2-40B4-BE49-F238E27FC236}">
              <a16:creationId xmlns:a16="http://schemas.microsoft.com/office/drawing/2014/main" xmlns="" id="{00000000-0008-0000-0000-00006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15" name="Line 187">
          <a:extLst>
            <a:ext uri="{FF2B5EF4-FFF2-40B4-BE49-F238E27FC236}">
              <a16:creationId xmlns:a16="http://schemas.microsoft.com/office/drawing/2014/main" xmlns="" id="{00000000-0008-0000-0000-00006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16" name="Line 188">
          <a:extLst>
            <a:ext uri="{FF2B5EF4-FFF2-40B4-BE49-F238E27FC236}">
              <a16:creationId xmlns:a16="http://schemas.microsoft.com/office/drawing/2014/main" xmlns="" id="{00000000-0008-0000-0000-00006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17" name="Line 189">
          <a:extLst>
            <a:ext uri="{FF2B5EF4-FFF2-40B4-BE49-F238E27FC236}">
              <a16:creationId xmlns:a16="http://schemas.microsoft.com/office/drawing/2014/main" xmlns="" id="{00000000-0008-0000-0000-00006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18" name="Line 198">
          <a:extLst>
            <a:ext uri="{FF2B5EF4-FFF2-40B4-BE49-F238E27FC236}">
              <a16:creationId xmlns:a16="http://schemas.microsoft.com/office/drawing/2014/main" xmlns="" id="{00000000-0008-0000-0000-00006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19" name="Line 199">
          <a:extLst>
            <a:ext uri="{FF2B5EF4-FFF2-40B4-BE49-F238E27FC236}">
              <a16:creationId xmlns:a16="http://schemas.microsoft.com/office/drawing/2014/main" xmlns="" id="{00000000-0008-0000-0000-00006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20" name="Line 200">
          <a:extLst>
            <a:ext uri="{FF2B5EF4-FFF2-40B4-BE49-F238E27FC236}">
              <a16:creationId xmlns:a16="http://schemas.microsoft.com/office/drawing/2014/main" xmlns="" id="{00000000-0008-0000-0000-00006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21" name="Line 201">
          <a:extLst>
            <a:ext uri="{FF2B5EF4-FFF2-40B4-BE49-F238E27FC236}">
              <a16:creationId xmlns:a16="http://schemas.microsoft.com/office/drawing/2014/main" xmlns="" id="{00000000-0008-0000-0000-00006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22" name="Line 202">
          <a:extLst>
            <a:ext uri="{FF2B5EF4-FFF2-40B4-BE49-F238E27FC236}">
              <a16:creationId xmlns:a16="http://schemas.microsoft.com/office/drawing/2014/main" xmlns="" id="{00000000-0008-0000-0000-00006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23" name="Line 203">
          <a:extLst>
            <a:ext uri="{FF2B5EF4-FFF2-40B4-BE49-F238E27FC236}">
              <a16:creationId xmlns:a16="http://schemas.microsoft.com/office/drawing/2014/main" xmlns="" id="{00000000-0008-0000-0000-00006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24" name="Line 204">
          <a:extLst>
            <a:ext uri="{FF2B5EF4-FFF2-40B4-BE49-F238E27FC236}">
              <a16:creationId xmlns:a16="http://schemas.microsoft.com/office/drawing/2014/main" xmlns="" id="{00000000-0008-0000-0000-00007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25" name="Line 205">
          <a:extLst>
            <a:ext uri="{FF2B5EF4-FFF2-40B4-BE49-F238E27FC236}">
              <a16:creationId xmlns:a16="http://schemas.microsoft.com/office/drawing/2014/main" xmlns="" id="{00000000-0008-0000-0000-00007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26" name="Line 182">
          <a:extLst>
            <a:ext uri="{FF2B5EF4-FFF2-40B4-BE49-F238E27FC236}">
              <a16:creationId xmlns:a16="http://schemas.microsoft.com/office/drawing/2014/main" xmlns="" id="{00000000-0008-0000-0000-000072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27" name="Line 183">
          <a:extLst>
            <a:ext uri="{FF2B5EF4-FFF2-40B4-BE49-F238E27FC236}">
              <a16:creationId xmlns:a16="http://schemas.microsoft.com/office/drawing/2014/main" xmlns="" id="{00000000-0008-0000-0000-000073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28" name="Line 184">
          <a:extLst>
            <a:ext uri="{FF2B5EF4-FFF2-40B4-BE49-F238E27FC236}">
              <a16:creationId xmlns:a16="http://schemas.microsoft.com/office/drawing/2014/main" xmlns="" id="{00000000-0008-0000-0000-000074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29" name="Line 185">
          <a:extLst>
            <a:ext uri="{FF2B5EF4-FFF2-40B4-BE49-F238E27FC236}">
              <a16:creationId xmlns:a16="http://schemas.microsoft.com/office/drawing/2014/main" xmlns="" id="{00000000-0008-0000-0000-000075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30" name="Line 186">
          <a:extLst>
            <a:ext uri="{FF2B5EF4-FFF2-40B4-BE49-F238E27FC236}">
              <a16:creationId xmlns:a16="http://schemas.microsoft.com/office/drawing/2014/main" xmlns="" id="{00000000-0008-0000-0000-000076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31" name="Line 187">
          <a:extLst>
            <a:ext uri="{FF2B5EF4-FFF2-40B4-BE49-F238E27FC236}">
              <a16:creationId xmlns:a16="http://schemas.microsoft.com/office/drawing/2014/main" xmlns="" id="{00000000-0008-0000-0000-000077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32" name="Line 188">
          <a:extLst>
            <a:ext uri="{FF2B5EF4-FFF2-40B4-BE49-F238E27FC236}">
              <a16:creationId xmlns:a16="http://schemas.microsoft.com/office/drawing/2014/main" xmlns="" id="{00000000-0008-0000-0000-000078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33" name="Line 189">
          <a:extLst>
            <a:ext uri="{FF2B5EF4-FFF2-40B4-BE49-F238E27FC236}">
              <a16:creationId xmlns:a16="http://schemas.microsoft.com/office/drawing/2014/main" xmlns="" id="{00000000-0008-0000-0000-000079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34" name="Line 198">
          <a:extLst>
            <a:ext uri="{FF2B5EF4-FFF2-40B4-BE49-F238E27FC236}">
              <a16:creationId xmlns:a16="http://schemas.microsoft.com/office/drawing/2014/main" xmlns="" id="{00000000-0008-0000-0000-00007A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35" name="Line 199">
          <a:extLst>
            <a:ext uri="{FF2B5EF4-FFF2-40B4-BE49-F238E27FC236}">
              <a16:creationId xmlns:a16="http://schemas.microsoft.com/office/drawing/2014/main" xmlns="" id="{00000000-0008-0000-0000-00007B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36" name="Line 200">
          <a:extLst>
            <a:ext uri="{FF2B5EF4-FFF2-40B4-BE49-F238E27FC236}">
              <a16:creationId xmlns:a16="http://schemas.microsoft.com/office/drawing/2014/main" xmlns="" id="{00000000-0008-0000-0000-00007C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37" name="Line 201">
          <a:extLst>
            <a:ext uri="{FF2B5EF4-FFF2-40B4-BE49-F238E27FC236}">
              <a16:creationId xmlns:a16="http://schemas.microsoft.com/office/drawing/2014/main" xmlns="" id="{00000000-0008-0000-0000-00007D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600</xdr:row>
      <xdr:rowOff>0</xdr:rowOff>
    </xdr:from>
    <xdr:to>
      <xdr:col>4</xdr:col>
      <xdr:colOff>1000125</xdr:colOff>
      <xdr:row>600</xdr:row>
      <xdr:rowOff>0</xdr:rowOff>
    </xdr:to>
    <xdr:sp macro="" textlink="">
      <xdr:nvSpPr>
        <xdr:cNvPr id="638" name="Line 202">
          <a:extLst>
            <a:ext uri="{FF2B5EF4-FFF2-40B4-BE49-F238E27FC236}">
              <a16:creationId xmlns:a16="http://schemas.microsoft.com/office/drawing/2014/main" xmlns="" id="{00000000-0008-0000-0000-00007E020000}"/>
            </a:ext>
          </a:extLst>
        </xdr:cNvPr>
        <xdr:cNvSpPr>
          <a:spLocks noChangeShapeType="1"/>
        </xdr:cNvSpPr>
      </xdr:nvSpPr>
      <xdr:spPr bwMode="auto">
        <a:xfrm>
          <a:off x="44862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600</xdr:row>
      <xdr:rowOff>0</xdr:rowOff>
    </xdr:from>
    <xdr:to>
      <xdr:col>4</xdr:col>
      <xdr:colOff>1752600</xdr:colOff>
      <xdr:row>600</xdr:row>
      <xdr:rowOff>0</xdr:rowOff>
    </xdr:to>
    <xdr:sp macro="" textlink="">
      <xdr:nvSpPr>
        <xdr:cNvPr id="639" name="Line 203">
          <a:extLst>
            <a:ext uri="{FF2B5EF4-FFF2-40B4-BE49-F238E27FC236}">
              <a16:creationId xmlns:a16="http://schemas.microsoft.com/office/drawing/2014/main" xmlns="" id="{00000000-0008-0000-0000-00007F020000}"/>
            </a:ext>
          </a:extLst>
        </xdr:cNvPr>
        <xdr:cNvSpPr>
          <a:spLocks noChangeShapeType="1"/>
        </xdr:cNvSpPr>
      </xdr:nvSpPr>
      <xdr:spPr bwMode="auto">
        <a:xfrm>
          <a:off x="52387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600</xdr:row>
      <xdr:rowOff>0</xdr:rowOff>
    </xdr:from>
    <xdr:to>
      <xdr:col>4</xdr:col>
      <xdr:colOff>1943100</xdr:colOff>
      <xdr:row>600</xdr:row>
      <xdr:rowOff>0</xdr:rowOff>
    </xdr:to>
    <xdr:sp macro="" textlink="">
      <xdr:nvSpPr>
        <xdr:cNvPr id="640" name="Line 204">
          <a:extLst>
            <a:ext uri="{FF2B5EF4-FFF2-40B4-BE49-F238E27FC236}">
              <a16:creationId xmlns:a16="http://schemas.microsoft.com/office/drawing/2014/main" xmlns="" id="{00000000-0008-0000-0000-000080020000}"/>
            </a:ext>
          </a:extLst>
        </xdr:cNvPr>
        <xdr:cNvSpPr>
          <a:spLocks noChangeShapeType="1"/>
        </xdr:cNvSpPr>
      </xdr:nvSpPr>
      <xdr:spPr bwMode="auto">
        <a:xfrm>
          <a:off x="5429250"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600</xdr:row>
      <xdr:rowOff>0</xdr:rowOff>
    </xdr:from>
    <xdr:to>
      <xdr:col>4</xdr:col>
      <xdr:colOff>809625</xdr:colOff>
      <xdr:row>600</xdr:row>
      <xdr:rowOff>0</xdr:rowOff>
    </xdr:to>
    <xdr:sp macro="" textlink="">
      <xdr:nvSpPr>
        <xdr:cNvPr id="641" name="Line 205">
          <a:extLst>
            <a:ext uri="{FF2B5EF4-FFF2-40B4-BE49-F238E27FC236}">
              <a16:creationId xmlns:a16="http://schemas.microsoft.com/office/drawing/2014/main" xmlns="" id="{00000000-0008-0000-0000-000081020000}"/>
            </a:ext>
          </a:extLst>
        </xdr:cNvPr>
        <xdr:cNvSpPr>
          <a:spLocks noChangeShapeType="1"/>
        </xdr:cNvSpPr>
      </xdr:nvSpPr>
      <xdr:spPr bwMode="auto">
        <a:xfrm>
          <a:off x="4295775" y="258699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1273092</xdr:colOff>
      <xdr:row>21</xdr:row>
      <xdr:rowOff>150559</xdr:rowOff>
    </xdr:from>
    <xdr:to>
      <xdr:col>5</xdr:col>
      <xdr:colOff>2361482</xdr:colOff>
      <xdr:row>21</xdr:row>
      <xdr:rowOff>330741</xdr:rowOff>
    </xdr:to>
    <xdr:pic>
      <xdr:nvPicPr>
        <xdr:cNvPr id="2" name="Picture 1">
          <a:extLst>
            <a:ext uri="{FF2B5EF4-FFF2-40B4-BE49-F238E27FC236}">
              <a16:creationId xmlns:a16="http://schemas.microsoft.com/office/drawing/2014/main" xmlns=""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0800000" flipV="1">
          <a:off x="4492542" y="8037259"/>
          <a:ext cx="1107440" cy="180182"/>
        </a:xfrm>
        <a:prstGeom prst="rect">
          <a:avLst/>
        </a:prstGeom>
      </xdr:spPr>
    </xdr:pic>
    <xdr:clientData/>
  </xdr:twoCellAnchor>
  <xdr:twoCellAnchor editAs="oneCell">
    <xdr:from>
      <xdr:col>5</xdr:col>
      <xdr:colOff>1269558</xdr:colOff>
      <xdr:row>20</xdr:row>
      <xdr:rowOff>155933</xdr:rowOff>
    </xdr:from>
    <xdr:to>
      <xdr:col>5</xdr:col>
      <xdr:colOff>2368744</xdr:colOff>
      <xdr:row>20</xdr:row>
      <xdr:rowOff>337218</xdr:rowOff>
    </xdr:to>
    <xdr:pic>
      <xdr:nvPicPr>
        <xdr:cNvPr id="3" name="Picture 2">
          <a:extLst>
            <a:ext uri="{FF2B5EF4-FFF2-40B4-BE49-F238E27FC236}">
              <a16:creationId xmlns:a16="http://schemas.microsoft.com/office/drawing/2014/main" xmlns=""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9008" y="7661633"/>
          <a:ext cx="1118236" cy="181285"/>
        </a:xfrm>
        <a:prstGeom prst="rect">
          <a:avLst/>
        </a:prstGeom>
      </xdr:spPr>
    </xdr:pic>
    <xdr:clientData/>
  </xdr:twoCellAnchor>
  <xdr:twoCellAnchor editAs="oneCell">
    <xdr:from>
      <xdr:col>5</xdr:col>
      <xdr:colOff>1266025</xdr:colOff>
      <xdr:row>19</xdr:row>
      <xdr:rowOff>169629</xdr:rowOff>
    </xdr:from>
    <xdr:to>
      <xdr:col>5</xdr:col>
      <xdr:colOff>2368931</xdr:colOff>
      <xdr:row>19</xdr:row>
      <xdr:rowOff>352508</xdr:rowOff>
    </xdr:to>
    <xdr:pic>
      <xdr:nvPicPr>
        <xdr:cNvPr id="4" name="Picture 3">
          <a:extLst>
            <a:ext uri="{FF2B5EF4-FFF2-40B4-BE49-F238E27FC236}">
              <a16:creationId xmlns:a16="http://schemas.microsoft.com/office/drawing/2014/main" xmlns="" id="{00000000-0008-0000-03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485475" y="7294329"/>
          <a:ext cx="1121956" cy="182879"/>
        </a:xfrm>
        <a:prstGeom prst="rect">
          <a:avLst/>
        </a:prstGeom>
      </xdr:spPr>
    </xdr:pic>
    <xdr:clientData/>
  </xdr:twoCellAnchor>
  <xdr:twoCellAnchor editAs="oneCell">
    <xdr:from>
      <xdr:col>5</xdr:col>
      <xdr:colOff>1262932</xdr:colOff>
      <xdr:row>22</xdr:row>
      <xdr:rowOff>140585</xdr:rowOff>
    </xdr:from>
    <xdr:to>
      <xdr:col>5</xdr:col>
      <xdr:colOff>2351322</xdr:colOff>
      <xdr:row>22</xdr:row>
      <xdr:rowOff>323749</xdr:rowOff>
    </xdr:to>
    <xdr:pic>
      <xdr:nvPicPr>
        <xdr:cNvPr id="5" name="Picture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482382" y="8408285"/>
          <a:ext cx="1107440" cy="183164"/>
        </a:xfrm>
        <a:prstGeom prst="rect">
          <a:avLst/>
        </a:prstGeom>
      </xdr:spPr>
    </xdr:pic>
    <xdr:clientData/>
  </xdr:twoCellAnchor>
  <xdr:twoCellAnchor editAs="oneCell">
    <xdr:from>
      <xdr:col>5</xdr:col>
      <xdr:colOff>1798320</xdr:colOff>
      <xdr:row>38</xdr:row>
      <xdr:rowOff>73660</xdr:rowOff>
    </xdr:from>
    <xdr:to>
      <xdr:col>5</xdr:col>
      <xdr:colOff>2463165</xdr:colOff>
      <xdr:row>38</xdr:row>
      <xdr:rowOff>477520</xdr:rowOff>
    </xdr:to>
    <xdr:pic>
      <xdr:nvPicPr>
        <xdr:cNvPr id="8" name="Picture 7">
          <a:extLst>
            <a:ext uri="{FF2B5EF4-FFF2-40B4-BE49-F238E27FC236}">
              <a16:creationId xmlns:a16="http://schemas.microsoft.com/office/drawing/2014/main" xmlns="" id="{00000000-0008-0000-03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017770" y="14304010"/>
          <a:ext cx="59436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1821180</xdr:colOff>
      <xdr:row>37</xdr:row>
      <xdr:rowOff>121918</xdr:rowOff>
    </xdr:from>
    <xdr:to>
      <xdr:col>5</xdr:col>
      <xdr:colOff>2463165</xdr:colOff>
      <xdr:row>37</xdr:row>
      <xdr:rowOff>549486</xdr:rowOff>
    </xdr:to>
    <xdr:pic>
      <xdr:nvPicPr>
        <xdr:cNvPr id="10" name="Picture 9">
          <a:extLst>
            <a:ext uri="{FF2B5EF4-FFF2-40B4-BE49-F238E27FC236}">
              <a16:creationId xmlns:a16="http://schemas.microsoft.com/office/drawing/2014/main" xmlns="" id="{00000000-0008-0000-0300-00000A000000}"/>
            </a:ext>
          </a:extLst>
        </xdr:cNvPr>
        <xdr:cNvPicPr>
          <a:picLocks noChangeAspect="1"/>
        </xdr:cNvPicPr>
      </xdr:nvPicPr>
      <xdr:blipFill rotWithShape="1">
        <a:blip xmlns:r="http://schemas.openxmlformats.org/officeDocument/2006/relationships" r:embed="rId6"/>
        <a:srcRect l="29503" t="13038" r="52262" b="64224"/>
        <a:stretch/>
      </xdr:blipFill>
      <xdr:spPr>
        <a:xfrm>
          <a:off x="5040630" y="13780768"/>
          <a:ext cx="571500" cy="427568"/>
        </a:xfrm>
        <a:prstGeom prst="rect">
          <a:avLst/>
        </a:prstGeom>
      </xdr:spPr>
    </xdr:pic>
    <xdr:clientData/>
  </xdr:twoCellAnchor>
  <xdr:twoCellAnchor editAs="oneCell">
    <xdr:from>
      <xdr:col>5</xdr:col>
      <xdr:colOff>1927860</xdr:colOff>
      <xdr:row>48</xdr:row>
      <xdr:rowOff>7620</xdr:rowOff>
    </xdr:from>
    <xdr:to>
      <xdr:col>5</xdr:col>
      <xdr:colOff>2464495</xdr:colOff>
      <xdr:row>49</xdr:row>
      <xdr:rowOff>7620</xdr:rowOff>
    </xdr:to>
    <xdr:pic>
      <xdr:nvPicPr>
        <xdr:cNvPr id="11" name="Picture 10">
          <a:extLst>
            <a:ext uri="{FF2B5EF4-FFF2-40B4-BE49-F238E27FC236}">
              <a16:creationId xmlns:a16="http://schemas.microsoft.com/office/drawing/2014/main" xmlns="" id="{00000000-0008-0000-0300-00000B000000}"/>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3750"/>
        <a:stretch/>
      </xdr:blipFill>
      <xdr:spPr>
        <a:xfrm rot="16200000">
          <a:off x="5137497" y="16095633"/>
          <a:ext cx="485775" cy="466150"/>
        </a:xfrm>
        <a:prstGeom prst="rect">
          <a:avLst/>
        </a:prstGeom>
      </xdr:spPr>
    </xdr:pic>
    <xdr:clientData/>
  </xdr:twoCellAnchor>
  <xdr:twoCellAnchor editAs="oneCell">
    <xdr:from>
      <xdr:col>5</xdr:col>
      <xdr:colOff>2141220</xdr:colOff>
      <xdr:row>49</xdr:row>
      <xdr:rowOff>495300</xdr:rowOff>
    </xdr:from>
    <xdr:to>
      <xdr:col>5</xdr:col>
      <xdr:colOff>2682875</xdr:colOff>
      <xdr:row>49</xdr:row>
      <xdr:rowOff>922020</xdr:rowOff>
    </xdr:to>
    <xdr:pic>
      <xdr:nvPicPr>
        <xdr:cNvPr id="12" name="Picture 11">
          <a:extLst>
            <a:ext uri="{FF2B5EF4-FFF2-40B4-BE49-F238E27FC236}">
              <a16:creationId xmlns:a16="http://schemas.microsoft.com/office/drawing/2014/main" xmlns="" id="{00000000-0008-0000-0300-00000C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b="56084"/>
        <a:stretch/>
      </xdr:blipFill>
      <xdr:spPr>
        <a:xfrm>
          <a:off x="5593080" y="16855440"/>
          <a:ext cx="541655" cy="426720"/>
        </a:xfrm>
        <a:prstGeom prst="rect">
          <a:avLst/>
        </a:prstGeom>
      </xdr:spPr>
    </xdr:pic>
    <xdr:clientData/>
  </xdr:twoCellAnchor>
  <xdr:twoCellAnchor editAs="oneCell">
    <xdr:from>
      <xdr:col>5</xdr:col>
      <xdr:colOff>2221617</xdr:colOff>
      <xdr:row>5</xdr:row>
      <xdr:rowOff>561340</xdr:rowOff>
    </xdr:from>
    <xdr:to>
      <xdr:col>5</xdr:col>
      <xdr:colOff>2597537</xdr:colOff>
      <xdr:row>5</xdr:row>
      <xdr:rowOff>929640</xdr:rowOff>
    </xdr:to>
    <xdr:pic>
      <xdr:nvPicPr>
        <xdr:cNvPr id="13" name="Picture 12">
          <a:extLst>
            <a:ext uri="{FF2B5EF4-FFF2-40B4-BE49-F238E27FC236}">
              <a16:creationId xmlns:a16="http://schemas.microsoft.com/office/drawing/2014/main" xmlns="" id="{00000000-0008-0000-0300-00000D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673477" y="1658620"/>
          <a:ext cx="375920" cy="375920"/>
        </a:xfrm>
        <a:prstGeom prst="rect">
          <a:avLst/>
        </a:prstGeom>
      </xdr:spPr>
    </xdr:pic>
    <xdr:clientData/>
  </xdr:twoCellAnchor>
  <xdr:twoCellAnchor editAs="oneCell">
    <xdr:from>
      <xdr:col>5</xdr:col>
      <xdr:colOff>2181860</xdr:colOff>
      <xdr:row>6</xdr:row>
      <xdr:rowOff>535940</xdr:rowOff>
    </xdr:from>
    <xdr:to>
      <xdr:col>5</xdr:col>
      <xdr:colOff>2567940</xdr:colOff>
      <xdr:row>6</xdr:row>
      <xdr:rowOff>922020</xdr:rowOff>
    </xdr:to>
    <xdr:pic>
      <xdr:nvPicPr>
        <xdr:cNvPr id="14" name="Picture 13">
          <a:extLst>
            <a:ext uri="{FF2B5EF4-FFF2-40B4-BE49-F238E27FC236}">
              <a16:creationId xmlns:a16="http://schemas.microsoft.com/office/drawing/2014/main" xmlns="" id="{00000000-0008-0000-0300-00000E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33720" y="2372360"/>
          <a:ext cx="386080" cy="386080"/>
        </a:xfrm>
        <a:prstGeom prst="rect">
          <a:avLst/>
        </a:prstGeom>
      </xdr:spPr>
    </xdr:pic>
    <xdr:clientData/>
  </xdr:twoCellAnchor>
  <xdr:twoCellAnchor editAs="oneCell">
    <xdr:from>
      <xdr:col>5</xdr:col>
      <xdr:colOff>1242612</xdr:colOff>
      <xdr:row>9</xdr:row>
      <xdr:rowOff>178904</xdr:rowOff>
    </xdr:from>
    <xdr:to>
      <xdr:col>5</xdr:col>
      <xdr:colOff>2331002</xdr:colOff>
      <xdr:row>9</xdr:row>
      <xdr:rowOff>359417</xdr:rowOff>
    </xdr:to>
    <xdr:pic>
      <xdr:nvPicPr>
        <xdr:cNvPr id="15" name="Picture 14">
          <a:extLst>
            <a:ext uri="{FF2B5EF4-FFF2-40B4-BE49-F238E27FC236}">
              <a16:creationId xmlns:a16="http://schemas.microsoft.com/office/drawing/2014/main" xmlns="" id="{00000000-0008-0000-0300-00000F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462062" y="3226904"/>
          <a:ext cx="1107440" cy="180513"/>
        </a:xfrm>
        <a:prstGeom prst="rect">
          <a:avLst/>
        </a:prstGeom>
      </xdr:spPr>
    </xdr:pic>
    <xdr:clientData/>
  </xdr:twoCellAnchor>
  <xdr:twoCellAnchor editAs="oneCell">
    <xdr:from>
      <xdr:col>5</xdr:col>
      <xdr:colOff>1239078</xdr:colOff>
      <xdr:row>10</xdr:row>
      <xdr:rowOff>178904</xdr:rowOff>
    </xdr:from>
    <xdr:to>
      <xdr:col>5</xdr:col>
      <xdr:colOff>2347789</xdr:colOff>
      <xdr:row>10</xdr:row>
      <xdr:rowOff>366704</xdr:rowOff>
    </xdr:to>
    <xdr:pic>
      <xdr:nvPicPr>
        <xdr:cNvPr id="16" name="Picture 15">
          <a:extLst>
            <a:ext uri="{FF2B5EF4-FFF2-40B4-BE49-F238E27FC236}">
              <a16:creationId xmlns:a16="http://schemas.microsoft.com/office/drawing/2014/main" xmlns="" id="{00000000-0008-0000-0300-000010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458528" y="3607904"/>
          <a:ext cx="1127761" cy="203040"/>
        </a:xfrm>
        <a:prstGeom prst="rect">
          <a:avLst/>
        </a:prstGeom>
      </xdr:spPr>
    </xdr:pic>
    <xdr:clientData/>
  </xdr:twoCellAnchor>
  <xdr:twoCellAnchor editAs="oneCell">
    <xdr:from>
      <xdr:col>6</xdr:col>
      <xdr:colOff>1982524</xdr:colOff>
      <xdr:row>5</xdr:row>
      <xdr:rowOff>26503</xdr:rowOff>
    </xdr:from>
    <xdr:to>
      <xdr:col>6</xdr:col>
      <xdr:colOff>2351099</xdr:colOff>
      <xdr:row>5</xdr:row>
      <xdr:rowOff>390938</xdr:rowOff>
    </xdr:to>
    <xdr:pic>
      <xdr:nvPicPr>
        <xdr:cNvPr id="17" name="Picture 16" descr="https://www.somanyceramics.com/pub/media/catalog/product/cache/a95ad56dd2a79ef00be2f8cdc9ab0431/e/t/ethosgrey-tagtile.jpg">
          <a:extLst>
            <a:ext uri="{FF2B5EF4-FFF2-40B4-BE49-F238E27FC236}">
              <a16:creationId xmlns:a16="http://schemas.microsoft.com/office/drawing/2014/main" xmlns="" id="{00000000-0008-0000-0300-000011000000}"/>
            </a:ext>
          </a:extLst>
        </xdr:cNvPr>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9576"/>
        <a:stretch/>
      </xdr:blipFill>
      <xdr:spPr bwMode="auto">
        <a:xfrm rot="10800000" flipV="1">
          <a:off x="7592749" y="1159978"/>
          <a:ext cx="368575" cy="364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926825</xdr:colOff>
      <xdr:row>8</xdr:row>
      <xdr:rowOff>192156</xdr:rowOff>
    </xdr:from>
    <xdr:to>
      <xdr:col>6</xdr:col>
      <xdr:colOff>1516546</xdr:colOff>
      <xdr:row>8</xdr:row>
      <xdr:rowOff>382161</xdr:rowOff>
    </xdr:to>
    <xdr:pic>
      <xdr:nvPicPr>
        <xdr:cNvPr id="18" name="Picture 17">
          <a:extLst>
            <a:ext uri="{FF2B5EF4-FFF2-40B4-BE49-F238E27FC236}">
              <a16:creationId xmlns:a16="http://schemas.microsoft.com/office/drawing/2014/main" xmlns="" id="{00000000-0008-0000-0300-000012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6537050" y="2668656"/>
          <a:ext cx="589721" cy="190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1537254</xdr:colOff>
      <xdr:row>8</xdr:row>
      <xdr:rowOff>194937</xdr:rowOff>
    </xdr:from>
    <xdr:to>
      <xdr:col>6</xdr:col>
      <xdr:colOff>2132136</xdr:colOff>
      <xdr:row>8</xdr:row>
      <xdr:rowOff>378091</xdr:rowOff>
    </xdr:to>
    <xdr:pic>
      <xdr:nvPicPr>
        <xdr:cNvPr id="19" name="Picture 18">
          <a:extLst>
            <a:ext uri="{FF2B5EF4-FFF2-40B4-BE49-F238E27FC236}">
              <a16:creationId xmlns:a16="http://schemas.microsoft.com/office/drawing/2014/main" xmlns="" id="{00000000-0008-0000-0300-000013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147479" y="2671437"/>
          <a:ext cx="613932" cy="183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996461</xdr:colOff>
      <xdr:row>22</xdr:row>
      <xdr:rowOff>183016</xdr:rowOff>
    </xdr:from>
    <xdr:to>
      <xdr:col>6</xdr:col>
      <xdr:colOff>2161442</xdr:colOff>
      <xdr:row>22</xdr:row>
      <xdr:rowOff>359021</xdr:rowOff>
    </xdr:to>
    <xdr:pic>
      <xdr:nvPicPr>
        <xdr:cNvPr id="21" name="Picture 20">
          <a:extLst>
            <a:ext uri="{FF2B5EF4-FFF2-40B4-BE49-F238E27FC236}">
              <a16:creationId xmlns:a16="http://schemas.microsoft.com/office/drawing/2014/main" xmlns="" id="{00000000-0008-0000-0300-00001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6606686" y="8450716"/>
          <a:ext cx="1184031" cy="176005"/>
        </a:xfrm>
        <a:prstGeom prst="rect">
          <a:avLst/>
        </a:prstGeom>
      </xdr:spPr>
    </xdr:pic>
    <xdr:clientData/>
  </xdr:twoCellAnchor>
  <xdr:twoCellAnchor editAs="oneCell">
    <xdr:from>
      <xdr:col>6</xdr:col>
      <xdr:colOff>996461</xdr:colOff>
      <xdr:row>21</xdr:row>
      <xdr:rowOff>165462</xdr:rowOff>
    </xdr:from>
    <xdr:to>
      <xdr:col>6</xdr:col>
      <xdr:colOff>2147521</xdr:colOff>
      <xdr:row>22</xdr:row>
      <xdr:rowOff>3152</xdr:rowOff>
    </xdr:to>
    <xdr:pic>
      <xdr:nvPicPr>
        <xdr:cNvPr id="22" name="Picture 21">
          <a:extLst>
            <a:ext uri="{FF2B5EF4-FFF2-40B4-BE49-F238E27FC236}">
              <a16:creationId xmlns:a16="http://schemas.microsoft.com/office/drawing/2014/main" xmlns="" id="{00000000-0008-0000-0300-000016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6606686" y="8052162"/>
          <a:ext cx="1170110" cy="218690"/>
        </a:xfrm>
        <a:prstGeom prst="rect">
          <a:avLst/>
        </a:prstGeom>
      </xdr:spPr>
    </xdr:pic>
    <xdr:clientData/>
  </xdr:twoCellAnchor>
  <xdr:twoCellAnchor editAs="oneCell">
    <xdr:from>
      <xdr:col>6</xdr:col>
      <xdr:colOff>1014046</xdr:colOff>
      <xdr:row>20</xdr:row>
      <xdr:rowOff>161330</xdr:rowOff>
    </xdr:from>
    <xdr:to>
      <xdr:col>6</xdr:col>
      <xdr:colOff>2179025</xdr:colOff>
      <xdr:row>21</xdr:row>
      <xdr:rowOff>434</xdr:rowOff>
    </xdr:to>
    <xdr:pic>
      <xdr:nvPicPr>
        <xdr:cNvPr id="23" name="Picture 22">
          <a:extLst>
            <a:ext uri="{FF2B5EF4-FFF2-40B4-BE49-F238E27FC236}">
              <a16:creationId xmlns:a16="http://schemas.microsoft.com/office/drawing/2014/main" xmlns="" id="{00000000-0008-0000-0300-000017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6624271" y="7667030"/>
          <a:ext cx="1184029" cy="220104"/>
        </a:xfrm>
        <a:prstGeom prst="rect">
          <a:avLst/>
        </a:prstGeom>
      </xdr:spPr>
    </xdr:pic>
    <xdr:clientData/>
  </xdr:twoCellAnchor>
  <xdr:twoCellAnchor editAs="oneCell">
    <xdr:from>
      <xdr:col>6</xdr:col>
      <xdr:colOff>1008184</xdr:colOff>
      <xdr:row>19</xdr:row>
      <xdr:rowOff>159688</xdr:rowOff>
    </xdr:from>
    <xdr:to>
      <xdr:col>6</xdr:col>
      <xdr:colOff>2189145</xdr:colOff>
      <xdr:row>20</xdr:row>
      <xdr:rowOff>6312</xdr:rowOff>
    </xdr:to>
    <xdr:pic>
      <xdr:nvPicPr>
        <xdr:cNvPr id="24" name="Picture 23">
          <a:extLst>
            <a:ext uri="{FF2B5EF4-FFF2-40B4-BE49-F238E27FC236}">
              <a16:creationId xmlns:a16="http://schemas.microsoft.com/office/drawing/2014/main" xmlns="" id="{00000000-0008-0000-0300-000018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flipV="1">
          <a:off x="6618409" y="7284388"/>
          <a:ext cx="1200011" cy="227624"/>
        </a:xfrm>
        <a:prstGeom prst="rect">
          <a:avLst/>
        </a:prstGeom>
      </xdr:spPr>
    </xdr:pic>
    <xdr:clientData/>
  </xdr:twoCellAnchor>
  <xdr:twoCellAnchor editAs="oneCell">
    <xdr:from>
      <xdr:col>6</xdr:col>
      <xdr:colOff>1000539</xdr:colOff>
      <xdr:row>9</xdr:row>
      <xdr:rowOff>159026</xdr:rowOff>
    </xdr:from>
    <xdr:to>
      <xdr:col>6</xdr:col>
      <xdr:colOff>2165520</xdr:colOff>
      <xdr:row>9</xdr:row>
      <xdr:rowOff>335031</xdr:rowOff>
    </xdr:to>
    <xdr:pic>
      <xdr:nvPicPr>
        <xdr:cNvPr id="25" name="Picture 24">
          <a:extLst>
            <a:ext uri="{FF2B5EF4-FFF2-40B4-BE49-F238E27FC236}">
              <a16:creationId xmlns:a16="http://schemas.microsoft.com/office/drawing/2014/main" xmlns="" id="{00000000-0008-0000-0300-000019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6610764" y="3207026"/>
          <a:ext cx="1184031" cy="176005"/>
        </a:xfrm>
        <a:prstGeom prst="rect">
          <a:avLst/>
        </a:prstGeom>
      </xdr:spPr>
    </xdr:pic>
    <xdr:clientData/>
  </xdr:twoCellAnchor>
  <xdr:twoCellAnchor editAs="oneCell">
    <xdr:from>
      <xdr:col>6</xdr:col>
      <xdr:colOff>1022201</xdr:colOff>
      <xdr:row>20</xdr:row>
      <xdr:rowOff>160821</xdr:rowOff>
    </xdr:from>
    <xdr:to>
      <xdr:col>6</xdr:col>
      <xdr:colOff>2189499</xdr:colOff>
      <xdr:row>21</xdr:row>
      <xdr:rowOff>4142</xdr:rowOff>
    </xdr:to>
    <xdr:pic>
      <xdr:nvPicPr>
        <xdr:cNvPr id="26" name="Picture 25">
          <a:extLst>
            <a:ext uri="{FF2B5EF4-FFF2-40B4-BE49-F238E27FC236}">
              <a16:creationId xmlns:a16="http://schemas.microsoft.com/office/drawing/2014/main" xmlns="" id="{00000000-0008-0000-0300-00001A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632426" y="7666521"/>
          <a:ext cx="1186348" cy="224321"/>
        </a:xfrm>
        <a:prstGeom prst="rect">
          <a:avLst/>
        </a:prstGeom>
      </xdr:spPr>
    </xdr:pic>
    <xdr:clientData/>
  </xdr:twoCellAnchor>
  <xdr:twoCellAnchor editAs="oneCell">
    <xdr:from>
      <xdr:col>6</xdr:col>
      <xdr:colOff>984101</xdr:colOff>
      <xdr:row>10</xdr:row>
      <xdr:rowOff>160821</xdr:rowOff>
    </xdr:from>
    <xdr:to>
      <xdr:col>6</xdr:col>
      <xdr:colOff>2151399</xdr:colOff>
      <xdr:row>10</xdr:row>
      <xdr:rowOff>371227</xdr:rowOff>
    </xdr:to>
    <xdr:pic>
      <xdr:nvPicPr>
        <xdr:cNvPr id="27" name="Picture 26">
          <a:extLst>
            <a:ext uri="{FF2B5EF4-FFF2-40B4-BE49-F238E27FC236}">
              <a16:creationId xmlns:a16="http://schemas.microsoft.com/office/drawing/2014/main" xmlns="" id="{00000000-0008-0000-0300-00001B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6594326" y="3589821"/>
          <a:ext cx="1186348" cy="225646"/>
        </a:xfrm>
        <a:prstGeom prst="rect">
          <a:avLst/>
        </a:prstGeom>
      </xdr:spPr>
    </xdr:pic>
    <xdr:clientData/>
  </xdr:twoCellAnchor>
  <xdr:twoCellAnchor editAs="oneCell">
    <xdr:from>
      <xdr:col>7</xdr:col>
      <xdr:colOff>338343</xdr:colOff>
      <xdr:row>33</xdr:row>
      <xdr:rowOff>53340</xdr:rowOff>
    </xdr:from>
    <xdr:to>
      <xdr:col>7</xdr:col>
      <xdr:colOff>1162847</xdr:colOff>
      <xdr:row>33</xdr:row>
      <xdr:rowOff>1021080</xdr:rowOff>
    </xdr:to>
    <xdr:pic>
      <xdr:nvPicPr>
        <xdr:cNvPr id="28" name="Picture 27">
          <a:extLst>
            <a:ext uri="{FF2B5EF4-FFF2-40B4-BE49-F238E27FC236}">
              <a16:creationId xmlns:a16="http://schemas.microsoft.com/office/drawing/2014/main" xmlns="" id="{00000000-0008-0000-0300-00001C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8425068" y="11092815"/>
          <a:ext cx="843554" cy="967740"/>
        </a:xfrm>
        <a:prstGeom prst="rect">
          <a:avLst/>
        </a:prstGeom>
      </xdr:spPr>
    </xdr:pic>
    <xdr:clientData/>
  </xdr:twoCellAnchor>
  <xdr:twoCellAnchor editAs="oneCell">
    <xdr:from>
      <xdr:col>6</xdr:col>
      <xdr:colOff>693420</xdr:colOff>
      <xdr:row>33</xdr:row>
      <xdr:rowOff>1</xdr:rowOff>
    </xdr:from>
    <xdr:to>
      <xdr:col>6</xdr:col>
      <xdr:colOff>1657506</xdr:colOff>
      <xdr:row>33</xdr:row>
      <xdr:rowOff>1051561</xdr:rowOff>
    </xdr:to>
    <xdr:pic>
      <xdr:nvPicPr>
        <xdr:cNvPr id="29" name="Picture 28">
          <a:extLst>
            <a:ext uri="{FF2B5EF4-FFF2-40B4-BE49-F238E27FC236}">
              <a16:creationId xmlns:a16="http://schemas.microsoft.com/office/drawing/2014/main" xmlns="" id="{00000000-0008-0000-0300-00001D000000}"/>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6303645" y="11039476"/>
          <a:ext cx="983136" cy="1051560"/>
        </a:xfrm>
        <a:prstGeom prst="rect">
          <a:avLst/>
        </a:prstGeom>
      </xdr:spPr>
    </xdr:pic>
    <xdr:clientData/>
  </xdr:twoCellAnchor>
  <xdr:twoCellAnchor editAs="oneCell">
    <xdr:from>
      <xdr:col>5</xdr:col>
      <xdr:colOff>457200</xdr:colOff>
      <xdr:row>33</xdr:row>
      <xdr:rowOff>1</xdr:rowOff>
    </xdr:from>
    <xdr:to>
      <xdr:col>5</xdr:col>
      <xdr:colOff>1455420</xdr:colOff>
      <xdr:row>33</xdr:row>
      <xdr:rowOff>1032698</xdr:rowOff>
    </xdr:to>
    <xdr:pic>
      <xdr:nvPicPr>
        <xdr:cNvPr id="30" name="Picture 29">
          <a:extLst>
            <a:ext uri="{FF2B5EF4-FFF2-40B4-BE49-F238E27FC236}">
              <a16:creationId xmlns:a16="http://schemas.microsoft.com/office/drawing/2014/main" xmlns="" id="{00000000-0008-0000-0300-00001E000000}"/>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3676650" y="11039476"/>
          <a:ext cx="1036320" cy="10326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609600</xdr:colOff>
      <xdr:row>3</xdr:row>
      <xdr:rowOff>106681</xdr:rowOff>
    </xdr:from>
    <xdr:ext cx="708660" cy="673704"/>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8800" y="678181"/>
          <a:ext cx="708660" cy="6737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495300</xdr:colOff>
      <xdr:row>4</xdr:row>
      <xdr:rowOff>45720</xdr:rowOff>
    </xdr:from>
    <xdr:ext cx="952500" cy="842450"/>
    <xdr:pic>
      <xdr:nvPicPr>
        <xdr:cNvPr id="3" name="Picture 2">
          <a:extLst>
            <a:ext uri="{FF2B5EF4-FFF2-40B4-BE49-F238E27FC236}">
              <a16:creationId xmlns:a16="http://schemas.microsoft.com/office/drawing/2014/main" xmlns=""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0" y="807720"/>
          <a:ext cx="952500" cy="84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518160</xdr:colOff>
      <xdr:row>5</xdr:row>
      <xdr:rowOff>107361</xdr:rowOff>
    </xdr:from>
    <xdr:ext cx="922020" cy="898479"/>
    <xdr:pic>
      <xdr:nvPicPr>
        <xdr:cNvPr id="4" name="Picture 3">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37360" y="1059861"/>
          <a:ext cx="922020" cy="89847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441960</xdr:colOff>
      <xdr:row>6</xdr:row>
      <xdr:rowOff>53341</xdr:rowOff>
    </xdr:from>
    <xdr:ext cx="1105378" cy="937260"/>
    <xdr:pic>
      <xdr:nvPicPr>
        <xdr:cNvPr id="5" name="Picture 4">
          <a:extLst>
            <a:ext uri="{FF2B5EF4-FFF2-40B4-BE49-F238E27FC236}">
              <a16:creationId xmlns:a16="http://schemas.microsoft.com/office/drawing/2014/main" xmlns="" id="{00000000-0008-0000-06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61160" y="1196341"/>
          <a:ext cx="1105378" cy="9372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xdr:colOff>
      <xdr:row>7</xdr:row>
      <xdr:rowOff>60960</xdr:rowOff>
    </xdr:from>
    <xdr:ext cx="982980" cy="927405"/>
    <xdr:pic>
      <xdr:nvPicPr>
        <xdr:cNvPr id="6" name="Picture 5">
          <a:extLst>
            <a:ext uri="{FF2B5EF4-FFF2-40B4-BE49-F238E27FC236}">
              <a16:creationId xmlns:a16="http://schemas.microsoft.com/office/drawing/2014/main" xmlns="" id="{00000000-0008-0000-06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42060" y="1394460"/>
          <a:ext cx="982980" cy="9274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297180</xdr:colOff>
      <xdr:row>8</xdr:row>
      <xdr:rowOff>22861</xdr:rowOff>
    </xdr:from>
    <xdr:ext cx="1234440" cy="1005607"/>
    <xdr:pic>
      <xdr:nvPicPr>
        <xdr:cNvPr id="7" name="Picture 6">
          <a:extLst>
            <a:ext uri="{FF2B5EF4-FFF2-40B4-BE49-F238E27FC236}">
              <a16:creationId xmlns:a16="http://schemas.microsoft.com/office/drawing/2014/main" xmlns="" id="{00000000-0008-0000-0600-000007000000}"/>
            </a:ext>
          </a:extLst>
        </xdr:cNvPr>
        <xdr:cNvPicPr>
          <a:picLocks noChangeAspect="1"/>
        </xdr:cNvPicPr>
      </xdr:nvPicPr>
      <xdr:blipFill>
        <a:blip xmlns:r="http://schemas.openxmlformats.org/officeDocument/2006/relationships" r:embed="rId6"/>
        <a:stretch>
          <a:fillRect/>
        </a:stretch>
      </xdr:blipFill>
      <xdr:spPr>
        <a:xfrm>
          <a:off x="1516380" y="1546861"/>
          <a:ext cx="1234440" cy="1005607"/>
        </a:xfrm>
        <a:prstGeom prst="rect">
          <a:avLst/>
        </a:prstGeom>
      </xdr:spPr>
    </xdr:pic>
    <xdr:clientData/>
  </xdr:oneCellAnchor>
  <xdr:oneCellAnchor>
    <xdr:from>
      <xdr:col>2</xdr:col>
      <xdr:colOff>594360</xdr:colOff>
      <xdr:row>9</xdr:row>
      <xdr:rowOff>22860</xdr:rowOff>
    </xdr:from>
    <xdr:ext cx="677813" cy="815340"/>
    <xdr:pic>
      <xdr:nvPicPr>
        <xdr:cNvPr id="8" name="Picture 7">
          <a:extLst>
            <a:ext uri="{FF2B5EF4-FFF2-40B4-BE49-F238E27FC236}">
              <a16:creationId xmlns:a16="http://schemas.microsoft.com/office/drawing/2014/main" xmlns="" id="{00000000-0008-0000-06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813560" y="1737360"/>
          <a:ext cx="677813" cy="81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60960</xdr:colOff>
      <xdr:row>8</xdr:row>
      <xdr:rowOff>7620</xdr:rowOff>
    </xdr:from>
    <xdr:ext cx="1413855" cy="1097280"/>
    <xdr:pic>
      <xdr:nvPicPr>
        <xdr:cNvPr id="10" name="Picture 9">
          <a:extLst>
            <a:ext uri="{FF2B5EF4-FFF2-40B4-BE49-F238E27FC236}">
              <a16:creationId xmlns:a16="http://schemas.microsoft.com/office/drawing/2014/main" xmlns="" id="{00000000-0008-0000-0600-00000A000000}"/>
            </a:ext>
          </a:extLst>
        </xdr:cNvPr>
        <xdr:cNvPicPr>
          <a:picLocks noChangeAspect="1"/>
        </xdr:cNvPicPr>
      </xdr:nvPicPr>
      <xdr:blipFill>
        <a:blip xmlns:r="http://schemas.openxmlformats.org/officeDocument/2006/relationships" r:embed="rId8"/>
        <a:stretch>
          <a:fillRect/>
        </a:stretch>
      </xdr:blipFill>
      <xdr:spPr>
        <a:xfrm>
          <a:off x="1889760" y="1531620"/>
          <a:ext cx="1413855" cy="1097280"/>
        </a:xfrm>
        <a:prstGeom prst="rect">
          <a:avLst/>
        </a:prstGeom>
      </xdr:spPr>
    </xdr:pic>
    <xdr:clientData/>
  </xdr:oneCellAnchor>
  <xdr:oneCellAnchor>
    <xdr:from>
      <xdr:col>4</xdr:col>
      <xdr:colOff>129541</xdr:colOff>
      <xdr:row>8</xdr:row>
      <xdr:rowOff>15241</xdr:rowOff>
    </xdr:from>
    <xdr:ext cx="1461707" cy="1242059"/>
    <xdr:pic>
      <xdr:nvPicPr>
        <xdr:cNvPr id="11" name="Picture 10">
          <a:extLst>
            <a:ext uri="{FF2B5EF4-FFF2-40B4-BE49-F238E27FC236}">
              <a16:creationId xmlns:a16="http://schemas.microsoft.com/office/drawing/2014/main" xmlns="" id="{00000000-0008-0000-0600-00000B000000}"/>
            </a:ext>
          </a:extLst>
        </xdr:cNvPr>
        <xdr:cNvPicPr>
          <a:picLocks noChangeAspect="1"/>
        </xdr:cNvPicPr>
      </xdr:nvPicPr>
      <xdr:blipFill>
        <a:blip xmlns:r="http://schemas.openxmlformats.org/officeDocument/2006/relationships" r:embed="rId9"/>
        <a:stretch>
          <a:fillRect/>
        </a:stretch>
      </xdr:blipFill>
      <xdr:spPr>
        <a:xfrm>
          <a:off x="2567941" y="1539241"/>
          <a:ext cx="1461707" cy="1242059"/>
        </a:xfrm>
        <a:prstGeom prst="rect">
          <a:avLst/>
        </a:prstGeom>
      </xdr:spPr>
    </xdr:pic>
    <xdr:clientData/>
  </xdr:oneCellAnchor>
  <xdr:oneCellAnchor>
    <xdr:from>
      <xdr:col>2</xdr:col>
      <xdr:colOff>1120140</xdr:colOff>
      <xdr:row>7</xdr:row>
      <xdr:rowOff>68580</xdr:rowOff>
    </xdr:from>
    <xdr:ext cx="980875" cy="914400"/>
    <xdr:pic>
      <xdr:nvPicPr>
        <xdr:cNvPr id="12" name="Picture 11">
          <a:extLst>
            <a:ext uri="{FF2B5EF4-FFF2-40B4-BE49-F238E27FC236}">
              <a16:creationId xmlns:a16="http://schemas.microsoft.com/office/drawing/2014/main" xmlns="" id="{00000000-0008-0000-0600-00000C000000}"/>
            </a:ext>
          </a:extLst>
        </xdr:cNvPr>
        <xdr:cNvPicPr>
          <a:picLocks noChangeAspect="1"/>
        </xdr:cNvPicPr>
      </xdr:nvPicPr>
      <xdr:blipFill>
        <a:blip xmlns:r="http://schemas.openxmlformats.org/officeDocument/2006/relationships" r:embed="rId10"/>
        <a:stretch>
          <a:fillRect/>
        </a:stretch>
      </xdr:blipFill>
      <xdr:spPr>
        <a:xfrm>
          <a:off x="1824990" y="1402080"/>
          <a:ext cx="980875" cy="914400"/>
        </a:xfrm>
        <a:prstGeom prst="rect">
          <a:avLst/>
        </a:prstGeom>
      </xdr:spPr>
    </xdr:pic>
    <xdr:clientData/>
  </xdr:oneCellAnchor>
  <xdr:oneCellAnchor>
    <xdr:from>
      <xdr:col>4</xdr:col>
      <xdr:colOff>15241</xdr:colOff>
      <xdr:row>7</xdr:row>
      <xdr:rowOff>68580</xdr:rowOff>
    </xdr:from>
    <xdr:ext cx="1691640" cy="947798"/>
    <xdr:pic>
      <xdr:nvPicPr>
        <xdr:cNvPr id="13" name="Picture 12">
          <a:extLst>
            <a:ext uri="{FF2B5EF4-FFF2-40B4-BE49-F238E27FC236}">
              <a16:creationId xmlns:a16="http://schemas.microsoft.com/office/drawing/2014/main" xmlns="" id="{00000000-0008-0000-0600-00000D000000}"/>
            </a:ext>
          </a:extLst>
        </xdr:cNvPr>
        <xdr:cNvPicPr>
          <a:picLocks noChangeAspect="1"/>
        </xdr:cNvPicPr>
      </xdr:nvPicPr>
      <xdr:blipFill>
        <a:blip xmlns:r="http://schemas.openxmlformats.org/officeDocument/2006/relationships" r:embed="rId11"/>
        <a:stretch>
          <a:fillRect/>
        </a:stretch>
      </xdr:blipFill>
      <xdr:spPr>
        <a:xfrm>
          <a:off x="2453641" y="1402080"/>
          <a:ext cx="1691640" cy="947798"/>
        </a:xfrm>
        <a:prstGeom prst="rect">
          <a:avLst/>
        </a:prstGeom>
      </xdr:spPr>
    </xdr:pic>
    <xdr:clientData/>
  </xdr:oneCellAnchor>
  <xdr:oneCellAnchor>
    <xdr:from>
      <xdr:col>3</xdr:col>
      <xdr:colOff>45720</xdr:colOff>
      <xdr:row>7</xdr:row>
      <xdr:rowOff>15241</xdr:rowOff>
    </xdr:from>
    <xdr:ext cx="1348740" cy="968660"/>
    <xdr:pic>
      <xdr:nvPicPr>
        <xdr:cNvPr id="14" name="Picture 13">
          <a:extLst>
            <a:ext uri="{FF2B5EF4-FFF2-40B4-BE49-F238E27FC236}">
              <a16:creationId xmlns:a16="http://schemas.microsoft.com/office/drawing/2014/main" xmlns="" id="{00000000-0008-0000-0600-00000E000000}"/>
            </a:ext>
          </a:extLst>
        </xdr:cNvPr>
        <xdr:cNvPicPr>
          <a:picLocks noChangeAspect="1"/>
        </xdr:cNvPicPr>
      </xdr:nvPicPr>
      <xdr:blipFill>
        <a:blip xmlns:r="http://schemas.openxmlformats.org/officeDocument/2006/relationships" r:embed="rId12"/>
        <a:stretch>
          <a:fillRect/>
        </a:stretch>
      </xdr:blipFill>
      <xdr:spPr>
        <a:xfrm>
          <a:off x="1874520" y="1348741"/>
          <a:ext cx="1348740" cy="968660"/>
        </a:xfrm>
        <a:prstGeom prst="rect">
          <a:avLst/>
        </a:prstGeom>
      </xdr:spPr>
    </xdr:pic>
    <xdr:clientData/>
  </xdr:oneCellAnchor>
  <xdr:oneCellAnchor>
    <xdr:from>
      <xdr:col>3</xdr:col>
      <xdr:colOff>297180</xdr:colOff>
      <xdr:row>3</xdr:row>
      <xdr:rowOff>15241</xdr:rowOff>
    </xdr:from>
    <xdr:ext cx="830580" cy="769806"/>
    <xdr:pic>
      <xdr:nvPicPr>
        <xdr:cNvPr id="15" name="Picture 14">
          <a:extLst>
            <a:ext uri="{FF2B5EF4-FFF2-40B4-BE49-F238E27FC236}">
              <a16:creationId xmlns:a16="http://schemas.microsoft.com/office/drawing/2014/main" xmlns="" id="{00000000-0008-0000-0600-00000F000000}"/>
            </a:ext>
          </a:extLst>
        </xdr:cNvPr>
        <xdr:cNvPicPr>
          <a:picLocks noChangeAspect="1"/>
        </xdr:cNvPicPr>
      </xdr:nvPicPr>
      <xdr:blipFill>
        <a:blip xmlns:r="http://schemas.openxmlformats.org/officeDocument/2006/relationships" r:embed="rId13"/>
        <a:stretch>
          <a:fillRect/>
        </a:stretch>
      </xdr:blipFill>
      <xdr:spPr>
        <a:xfrm>
          <a:off x="2125980" y="586741"/>
          <a:ext cx="830580" cy="769806"/>
        </a:xfrm>
        <a:prstGeom prst="rect">
          <a:avLst/>
        </a:prstGeom>
      </xdr:spPr>
    </xdr:pic>
    <xdr:clientData/>
  </xdr:oneCellAnchor>
  <xdr:oneCellAnchor>
    <xdr:from>
      <xdr:col>4</xdr:col>
      <xdr:colOff>259081</xdr:colOff>
      <xdr:row>3</xdr:row>
      <xdr:rowOff>38100</xdr:rowOff>
    </xdr:from>
    <xdr:ext cx="1005839" cy="878839"/>
    <xdr:pic>
      <xdr:nvPicPr>
        <xdr:cNvPr id="16" name="Picture 15">
          <a:extLst>
            <a:ext uri="{FF2B5EF4-FFF2-40B4-BE49-F238E27FC236}">
              <a16:creationId xmlns:a16="http://schemas.microsoft.com/office/drawing/2014/main" xmlns="" id="{00000000-0008-0000-0600-000010000000}"/>
            </a:ext>
          </a:extLst>
        </xdr:cNvPr>
        <xdr:cNvPicPr>
          <a:picLocks noChangeAspect="1"/>
        </xdr:cNvPicPr>
      </xdr:nvPicPr>
      <xdr:blipFill>
        <a:blip xmlns:r="http://schemas.openxmlformats.org/officeDocument/2006/relationships" r:embed="rId14"/>
        <a:stretch>
          <a:fillRect/>
        </a:stretch>
      </xdr:blipFill>
      <xdr:spPr>
        <a:xfrm>
          <a:off x="2697481" y="609600"/>
          <a:ext cx="1005839" cy="878839"/>
        </a:xfrm>
        <a:prstGeom prst="rect">
          <a:avLst/>
        </a:prstGeom>
      </xdr:spPr>
    </xdr:pic>
    <xdr:clientData/>
  </xdr:oneCellAnchor>
  <xdr:oneCellAnchor>
    <xdr:from>
      <xdr:col>4</xdr:col>
      <xdr:colOff>472440</xdr:colOff>
      <xdr:row>4</xdr:row>
      <xdr:rowOff>38689</xdr:rowOff>
    </xdr:from>
    <xdr:ext cx="746872" cy="850312"/>
    <xdr:pic>
      <xdr:nvPicPr>
        <xdr:cNvPr id="17" name="Picture 16">
          <a:extLst>
            <a:ext uri="{FF2B5EF4-FFF2-40B4-BE49-F238E27FC236}">
              <a16:creationId xmlns:a16="http://schemas.microsoft.com/office/drawing/2014/main" xmlns="" id="{00000000-0008-0000-0600-000011000000}"/>
            </a:ext>
          </a:extLst>
        </xdr:cNvPr>
        <xdr:cNvPicPr>
          <a:picLocks noChangeAspect="1"/>
        </xdr:cNvPicPr>
      </xdr:nvPicPr>
      <xdr:blipFill>
        <a:blip xmlns:r="http://schemas.openxmlformats.org/officeDocument/2006/relationships" r:embed="rId15"/>
        <a:stretch>
          <a:fillRect/>
        </a:stretch>
      </xdr:blipFill>
      <xdr:spPr>
        <a:xfrm>
          <a:off x="2910840" y="800689"/>
          <a:ext cx="746872" cy="850312"/>
        </a:xfrm>
        <a:prstGeom prst="rect">
          <a:avLst/>
        </a:prstGeom>
      </xdr:spPr>
    </xdr:pic>
    <xdr:clientData/>
  </xdr:oneCellAnchor>
  <xdr:oneCellAnchor>
    <xdr:from>
      <xdr:col>3</xdr:col>
      <xdr:colOff>289560</xdr:colOff>
      <xdr:row>4</xdr:row>
      <xdr:rowOff>15241</xdr:rowOff>
    </xdr:from>
    <xdr:ext cx="1150620" cy="809622"/>
    <xdr:pic>
      <xdr:nvPicPr>
        <xdr:cNvPr id="18" name="Picture 17">
          <a:extLst>
            <a:ext uri="{FF2B5EF4-FFF2-40B4-BE49-F238E27FC236}">
              <a16:creationId xmlns:a16="http://schemas.microsoft.com/office/drawing/2014/main" xmlns="" id="{00000000-0008-0000-0600-000012000000}"/>
            </a:ext>
          </a:extLst>
        </xdr:cNvPr>
        <xdr:cNvPicPr>
          <a:picLocks noChangeAspect="1"/>
        </xdr:cNvPicPr>
      </xdr:nvPicPr>
      <xdr:blipFill>
        <a:blip xmlns:r="http://schemas.openxmlformats.org/officeDocument/2006/relationships" r:embed="rId16"/>
        <a:stretch>
          <a:fillRect/>
        </a:stretch>
      </xdr:blipFill>
      <xdr:spPr>
        <a:xfrm>
          <a:off x="2118360" y="777241"/>
          <a:ext cx="1150620" cy="809622"/>
        </a:xfrm>
        <a:prstGeom prst="rect">
          <a:avLst/>
        </a:prstGeom>
      </xdr:spPr>
    </xdr:pic>
    <xdr:clientData/>
  </xdr:oneCellAnchor>
  <xdr:oneCellAnchor>
    <xdr:from>
      <xdr:col>3</xdr:col>
      <xdr:colOff>739141</xdr:colOff>
      <xdr:row>5</xdr:row>
      <xdr:rowOff>45721</xdr:rowOff>
    </xdr:from>
    <xdr:ext cx="706089" cy="883919"/>
    <xdr:pic>
      <xdr:nvPicPr>
        <xdr:cNvPr id="19" name="Picture 18">
          <a:extLst>
            <a:ext uri="{FF2B5EF4-FFF2-40B4-BE49-F238E27FC236}">
              <a16:creationId xmlns:a16="http://schemas.microsoft.com/office/drawing/2014/main" xmlns="" id="{00000000-0008-0000-0600-000013000000}"/>
            </a:ext>
          </a:extLst>
        </xdr:cNvPr>
        <xdr:cNvPicPr>
          <a:picLocks noChangeAspect="1"/>
        </xdr:cNvPicPr>
      </xdr:nvPicPr>
      <xdr:blipFill>
        <a:blip xmlns:r="http://schemas.openxmlformats.org/officeDocument/2006/relationships" r:embed="rId17"/>
        <a:stretch>
          <a:fillRect/>
        </a:stretch>
      </xdr:blipFill>
      <xdr:spPr>
        <a:xfrm>
          <a:off x="2434591" y="998221"/>
          <a:ext cx="706089" cy="883919"/>
        </a:xfrm>
        <a:prstGeom prst="rect">
          <a:avLst/>
        </a:prstGeom>
      </xdr:spPr>
    </xdr:pic>
    <xdr:clientData/>
  </xdr:oneCellAnchor>
  <xdr:oneCellAnchor>
    <xdr:from>
      <xdr:col>4</xdr:col>
      <xdr:colOff>619324</xdr:colOff>
      <xdr:row>5</xdr:row>
      <xdr:rowOff>61584</xdr:rowOff>
    </xdr:from>
    <xdr:ext cx="595888" cy="773988"/>
    <xdr:pic>
      <xdr:nvPicPr>
        <xdr:cNvPr id="20" name="Picture 19">
          <a:extLst>
            <a:ext uri="{FF2B5EF4-FFF2-40B4-BE49-F238E27FC236}">
              <a16:creationId xmlns:a16="http://schemas.microsoft.com/office/drawing/2014/main" xmlns="" id="{00000000-0008-0000-0600-000014000000}"/>
            </a:ext>
          </a:extLst>
        </xdr:cNvPr>
        <xdr:cNvPicPr>
          <a:picLocks noChangeAspect="1"/>
        </xdr:cNvPicPr>
      </xdr:nvPicPr>
      <xdr:blipFill rotWithShape="1">
        <a:blip xmlns:r="http://schemas.openxmlformats.org/officeDocument/2006/relationships" r:embed="rId18"/>
        <a:srcRect t="4735"/>
        <a:stretch/>
      </xdr:blipFill>
      <xdr:spPr>
        <a:xfrm>
          <a:off x="3048199" y="1014084"/>
          <a:ext cx="595888" cy="773988"/>
        </a:xfrm>
        <a:prstGeom prst="rect">
          <a:avLst/>
        </a:prstGeom>
      </xdr:spPr>
    </xdr:pic>
    <xdr:clientData/>
  </xdr:oneCellAnchor>
  <xdr:oneCellAnchor>
    <xdr:from>
      <xdr:col>4</xdr:col>
      <xdr:colOff>574041</xdr:colOff>
      <xdr:row>6</xdr:row>
      <xdr:rowOff>190500</xdr:rowOff>
    </xdr:from>
    <xdr:ext cx="913659" cy="883920"/>
    <xdr:pic>
      <xdr:nvPicPr>
        <xdr:cNvPr id="22" name="Picture 21">
          <a:extLst>
            <a:ext uri="{FF2B5EF4-FFF2-40B4-BE49-F238E27FC236}">
              <a16:creationId xmlns:a16="http://schemas.microsoft.com/office/drawing/2014/main" xmlns="" id="{00000000-0008-0000-0600-000016000000}"/>
            </a:ext>
          </a:extLst>
        </xdr:cNvPr>
        <xdr:cNvPicPr>
          <a:picLocks noChangeAspect="1"/>
        </xdr:cNvPicPr>
      </xdr:nvPicPr>
      <xdr:blipFill>
        <a:blip xmlns:r="http://schemas.openxmlformats.org/officeDocument/2006/relationships" r:embed="rId19"/>
        <a:stretch>
          <a:fillRect/>
        </a:stretch>
      </xdr:blipFill>
      <xdr:spPr>
        <a:xfrm>
          <a:off x="3012441" y="1333500"/>
          <a:ext cx="913659" cy="883920"/>
        </a:xfrm>
        <a:prstGeom prst="rect">
          <a:avLst/>
        </a:prstGeom>
      </xdr:spPr>
    </xdr:pic>
    <xdr:clientData/>
  </xdr:oneCellAnchor>
  <xdr:oneCellAnchor>
    <xdr:from>
      <xdr:col>3</xdr:col>
      <xdr:colOff>845821</xdr:colOff>
      <xdr:row>9</xdr:row>
      <xdr:rowOff>38100</xdr:rowOff>
    </xdr:from>
    <xdr:ext cx="533400" cy="747039"/>
    <xdr:pic>
      <xdr:nvPicPr>
        <xdr:cNvPr id="23" name="Picture 22">
          <a:extLst>
            <a:ext uri="{FF2B5EF4-FFF2-40B4-BE49-F238E27FC236}">
              <a16:creationId xmlns:a16="http://schemas.microsoft.com/office/drawing/2014/main" xmlns="" id="{00000000-0008-0000-0600-000017000000}"/>
            </a:ext>
          </a:extLst>
        </xdr:cNvPr>
        <xdr:cNvPicPr>
          <a:picLocks noChangeAspect="1"/>
        </xdr:cNvPicPr>
      </xdr:nvPicPr>
      <xdr:blipFill>
        <a:blip xmlns:r="http://schemas.openxmlformats.org/officeDocument/2006/relationships" r:embed="rId20"/>
        <a:stretch>
          <a:fillRect/>
        </a:stretch>
      </xdr:blipFill>
      <xdr:spPr>
        <a:xfrm>
          <a:off x="2436496" y="1752600"/>
          <a:ext cx="533400" cy="747039"/>
        </a:xfrm>
        <a:prstGeom prst="rect">
          <a:avLst/>
        </a:prstGeom>
      </xdr:spPr>
    </xdr:pic>
    <xdr:clientData/>
  </xdr:oneCellAnchor>
  <xdr:oneCellAnchor>
    <xdr:from>
      <xdr:col>4</xdr:col>
      <xdr:colOff>624841</xdr:colOff>
      <xdr:row>9</xdr:row>
      <xdr:rowOff>15240</xdr:rowOff>
    </xdr:from>
    <xdr:ext cx="610028" cy="769620"/>
    <xdr:pic>
      <xdr:nvPicPr>
        <xdr:cNvPr id="24" name="Picture 23">
          <a:extLst>
            <a:ext uri="{FF2B5EF4-FFF2-40B4-BE49-F238E27FC236}">
              <a16:creationId xmlns:a16="http://schemas.microsoft.com/office/drawing/2014/main" xmlns="" id="{00000000-0008-0000-0600-000018000000}"/>
            </a:ext>
          </a:extLst>
        </xdr:cNvPr>
        <xdr:cNvPicPr>
          <a:picLocks noChangeAspect="1"/>
        </xdr:cNvPicPr>
      </xdr:nvPicPr>
      <xdr:blipFill>
        <a:blip xmlns:r="http://schemas.openxmlformats.org/officeDocument/2006/relationships" r:embed="rId21"/>
        <a:stretch>
          <a:fillRect/>
        </a:stretch>
      </xdr:blipFill>
      <xdr:spPr>
        <a:xfrm>
          <a:off x="3044191" y="1729740"/>
          <a:ext cx="610028" cy="769620"/>
        </a:xfrm>
        <a:prstGeom prst="rect">
          <a:avLst/>
        </a:prstGeom>
      </xdr:spPr>
    </xdr:pic>
    <xdr:clientData/>
  </xdr:oneCellAnchor>
  <xdr:twoCellAnchor editAs="oneCell">
    <xdr:from>
      <xdr:col>3</xdr:col>
      <xdr:colOff>170330</xdr:colOff>
      <xdr:row>6</xdr:row>
      <xdr:rowOff>44824</xdr:rowOff>
    </xdr:from>
    <xdr:to>
      <xdr:col>3</xdr:col>
      <xdr:colOff>1093694</xdr:colOff>
      <xdr:row>6</xdr:row>
      <xdr:rowOff>1019082</xdr:rowOff>
    </xdr:to>
    <xdr:pic>
      <xdr:nvPicPr>
        <xdr:cNvPr id="36" name="Picture 35">
          <a:extLst>
            <a:ext uri="{FF2B5EF4-FFF2-40B4-BE49-F238E27FC236}">
              <a16:creationId xmlns:a16="http://schemas.microsoft.com/office/drawing/2014/main" xmlns="" id="{00000000-0008-0000-0600-000024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4096871" y="4195483"/>
          <a:ext cx="923364" cy="9742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virenderkumar\Downloads\Deserver\design\USER\HOUSING\SIRISH\tem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virenderkumar\Downloads\Edrcserver1\design\user\Housing\Binod\saihous\saihous.e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virenderkumar\Downloads\Basant\projects\PROJECTS\Projects%20A%20-%20G\DMRC%20Headquarters\DMRC%20TENDER%20DOCU%20SAMPLE\RATE%20ANALYSIS%20HYDRAULIC%2017-03-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Z\Consultancy\Projects\2017\17058%20-%20Fitch-MRF%20Tyredrome\MEP\BOQ\ELECTRICAL\SUN%20VACCUMr_Electrical%20Unprised%20Cable%20BOQ-19.04%202017%20(R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Z\Consultancy\Projects\2016\16112%20-%20Sun%20Vacuum_Kadi\MEP\DESIGN%20CALCULATION\ELECTRICAL\Design%20Calculation%20_17.04.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 val="PRECAST-conc-II"/>
      <sheetName val="Miscellaneous-civil"/>
      <sheetName val="basic"/>
      <sheetName val="GN-ST-10"/>
      <sheetName val="PRECAST lightconc_II"/>
      <sheetName val="Friends"/>
      <sheetName val="College Details"/>
      <sheetName val="Personal "/>
      <sheetName val="Office"/>
      <sheetName val="CF-det"/>
      <sheetName val="Cleaning &amp; Grubbing"/>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BOQ"/>
      <sheetName val="PTB (IO)"/>
      <sheetName val="BMS "/>
      <sheetName val="SPT vs PHI"/>
      <sheetName val="TBAL9697 -group wise  sdpl"/>
      <sheetName val="PIPING"/>
      <sheetName val="Sheet1"/>
      <sheetName val="Summary"/>
      <sheetName val="Quantity Schedule"/>
      <sheetName val="Revenue  Schedule "/>
      <sheetName val="Balance works - Direct Cost"/>
      <sheetName val="Balance works - Indirect Cost"/>
      <sheetName val="Cashflows"/>
      <sheetName val="Fund Plan"/>
      <sheetName val="Bill of Resources"/>
      <sheetName val="DC"/>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labour coeff"/>
      <sheetName val="Sheet3"/>
      <sheetName val="SITE OVERHEADS"/>
      <sheetName val="VCH-SLC"/>
      <sheetName val="Supplier"/>
      <sheetName val="p&amp;m"/>
      <sheetName val="八幡"/>
      <sheetName val="Site Dev BOQ"/>
      <sheetName val="Costing Upto Mar'11 (2)"/>
      <sheetName val="Tender Summary"/>
      <sheetName val="OVER_HEADS"/>
      <sheetName val="Cover_Sheet"/>
      <sheetName val="BOQ_REV_A"/>
      <sheetName val="PTB_(IO)"/>
      <sheetName val="BMS_"/>
      <sheetName val="SPT_vs_PHI"/>
      <sheetName val="TBAL9697_-group_wise__sdpl"/>
      <sheetName val="SILICATE"/>
      <sheetName val="concrete"/>
      <sheetName val="beam-reinft-IIInd floor"/>
      <sheetName val="#REF!"/>
      <sheetName val="Boq Block A"/>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Sheet1 (2)"/>
      <sheetName val="A"/>
      <sheetName val="2gii"/>
      <sheetName val="Expenditure plan"/>
      <sheetName val="ORDER BOOKING"/>
      <sheetName val="zone-8"/>
      <sheetName val="MHNO_LEV"/>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SPT_vs_PHI1"/>
      <sheetName val="TBAL9697_-group_wise__sdpl1"/>
      <sheetName val="Quantity_Schedule"/>
      <sheetName val="Revenue__Schedule_"/>
      <sheetName val="Balance_works_-_Direct_Cost"/>
      <sheetName val="Balance_works_-_Indirect_Cost"/>
      <sheetName val="Fund_Plan"/>
      <sheetName val="Bill_of_Resources"/>
      <sheetName val="Design"/>
      <sheetName val="22.12.2011"/>
      <sheetName val="BOQ (2)"/>
      <sheetName val="M-Book for Conc"/>
      <sheetName val="M-Book for FW"/>
      <sheetName val="Meas.-Hotel Part"/>
      <sheetName val="Headings"/>
      <sheetName val="upa"/>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List"/>
      <sheetName val="BOQ_Direct_selling cost"/>
      <sheetName val="IO List"/>
      <sheetName val="dBase"/>
      <sheetName val="scurve calc (2)"/>
      <sheetName val="Direct cost shed A-2 "/>
      <sheetName val="Fee Rate Summary"/>
      <sheetName val="Civil Boq"/>
      <sheetName val="Contract Night Staff"/>
      <sheetName val="Contract Day Staff"/>
      <sheetName val="Day Shift"/>
      <sheetName val="Night Shift"/>
      <sheetName val="beam-reinft"/>
      <sheetName val="Fill this out first..."/>
      <sheetName val="factors"/>
      <sheetName val="Data"/>
      <sheetName val="Lead"/>
      <sheetName val="Sheet2"/>
      <sheetName val="INPUT SHEET"/>
      <sheetName val="final abstract"/>
      <sheetName val="temp"/>
      <sheetName val="GBW"/>
      <sheetName val="HEAD"/>
      <sheetName val="Build-up"/>
      <sheetName val="Detail"/>
      <sheetName val="Meas__Hotel Part"/>
      <sheetName val="Labour productivity"/>
      <sheetName val="SP Break Up"/>
      <sheetName val="공장별판관비배부"/>
      <sheetName val="Staff Acco."/>
      <sheetName val="Civil Works"/>
      <sheetName val="Cashflow projection"/>
      <sheetName val="inWords"/>
      <sheetName val="Ave.wtd.rates"/>
      <sheetName val="Material "/>
      <sheetName val="Labour &amp; Plant"/>
      <sheetName val=" 09.07.10 M顅ᎆ뤀ᨇ԰_x0000_缀_x0000_"/>
      <sheetName val="Item- Compact"/>
      <sheetName val="PA- Consutant "/>
      <sheetName val="St.co.91.5lvl"/>
      <sheetName val="Costing"/>
      <sheetName val=" 09.07.10 M顅ᎆ뤀ᨇ԰?缀?"/>
      <sheetName val="TBAL9697 _group wise  sdpl"/>
      <sheetName val="Intake"/>
      <sheetName val="HVAC"/>
      <sheetName val="BS8007"/>
      <sheetName val="DataInput"/>
      <sheetName val="DataInput-1"/>
      <sheetName val="DI Rate Analysis"/>
      <sheetName val="Economic RisingMain  Ph-I"/>
      <sheetName val="master"/>
      <sheetName val="Assumptions"/>
      <sheetName val="col-reinft1"/>
      <sheetName val="section"/>
      <sheetName val="Sales &amp; Prod"/>
      <sheetName val="MN T.B."/>
      <sheetName val="08.07.10헾】_x0005__x0000__x0000__x0000__x0000_ꎋ"/>
      <sheetName val="3cd Annexure"/>
      <sheetName val="08.07.10헾】_x0005_????ꎋ"/>
      <sheetName val="INDIGINEOUS ITEMS "/>
      <sheetName val="BHANDUP"/>
      <sheetName val="gen"/>
      <sheetName val="F20 Risk Analysis"/>
      <sheetName val="Change Order Log"/>
      <sheetName val="lookups"/>
      <sheetName val="ref"/>
      <sheetName val="Bin"/>
      <sheetName val="2000 MOR"/>
      <sheetName val="dlvoid"/>
      <sheetName val=" _x000a_¢_x0002_&amp;_x0000__x0000__x0000_ú5#_x0000__x0000__x0000__x0000__x0000__x0000__x0000_"/>
      <sheetName val=""/>
      <sheetName val="AOR"/>
      <sheetName val="Rate Analysis"/>
      <sheetName val="cash in flow Summary JV "/>
      <sheetName val="water prop."/>
      <sheetName val="GR.slab-reinft"/>
      <sheetName val="Cost Index"/>
      <sheetName val="DEINKING(ANNEX 1)"/>
      <sheetName val="sheeet7"/>
      <sheetName val="Prelims Breakup"/>
      <sheetName val=" 09.07.10 M顅ᎆ뤀ᨇ԰"/>
      <sheetName val=" 09.07.10 M顅ᎆ뤀ᨇ԰_缀_"/>
      <sheetName val="Fin. Assumpt. - Sensitivities"/>
      <sheetName val="Bill 1"/>
      <sheetName val="Bill 2"/>
      <sheetName val="Bill 3"/>
      <sheetName val="Bill 4"/>
      <sheetName val="Bill 5"/>
      <sheetName val="Bill 6"/>
      <sheetName val="Bill 7"/>
      <sheetName val="Labour"/>
      <sheetName val="B3-B4-B5-B6"/>
      <sheetName val="1.Civil-RA"/>
      <sheetName val="PRELIM5"/>
      <sheetName val="Structure Bills Qty"/>
      <sheetName val="estm_mech"/>
      <sheetName val="box-12"/>
      <sheetName val="Rate analysis- BOQ 1 "/>
      <sheetName val="Voucher"/>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Sheet1_(2)"/>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Expenditure_plan"/>
      <sheetName val="ORDER_BOOKING"/>
      <sheetName val="Costing_Upto_Mar'11_(2)"/>
      <sheetName val="Tender_Summary"/>
      <sheetName val="beam-reinft-IIInd_floor"/>
      <sheetName val="Prelims_Breakup"/>
      <sheetName val="Boq_Block_A"/>
      <sheetName val="M-Book_for_Conc"/>
      <sheetName val="M-Book_for_FW"/>
      <sheetName val="Project Details.."/>
      <sheetName val=" _x000a_¢_x0002_&amp;???ú5#???????"/>
      <sheetName val="wordsdata"/>
      <sheetName val="Analy_7-10"/>
      <sheetName val="Meas_-Hotel_Part"/>
      <sheetName val="22_12_2011"/>
      <sheetName val="BOQ_(2)"/>
      <sheetName val="COST"/>
      <sheetName val="x-items"/>
      <sheetName val="Driveway Beams"/>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08.07.10헾】_x0005_"/>
      <sheetName val=" _x000a_¢_x0002_&amp;"/>
      <sheetName val="A.Civil &amp; Interiors BOQ"/>
      <sheetName val=" Electrical low side"/>
      <sheetName val="Fire BOQ"/>
      <sheetName val="PLUMBING BOQ"/>
      <sheetName val="B.Lighting"/>
      <sheetName val="HVAC low side"/>
      <sheetName val="OLD BOQ"/>
      <sheetName val="Addition work"/>
      <sheetName val="E.Signage"/>
      <sheetName val="FF - Civil - B O Q"/>
      <sheetName val="SUMMARY(E)"/>
      <sheetName val="_23_07_10_MECH-TANK"/>
      <sheetName val="_22_07_10_N_SHIFT_MECH-FAB"/>
      <sheetName val="_22_07_10_N_SHIFT_MECH-TANK"/>
      <sheetName val="_22_07_10_RS_&amp;_SECURITY"/>
      <sheetName val="22_07_10_CIVIL_WET"/>
      <sheetName val="_22_07_10_CIVIL"/>
      <sheetName val="_22_07_10_MECH-FAB"/>
      <sheetName val="_22_07_10_MECH-TANK"/>
      <sheetName val="COLUMN"/>
      <sheetName val="Eqpmnt Plng"/>
      <sheetName val="BOQ_Direct_selling_cost"/>
      <sheetName val="_21_07_10_N_SHIFT_MECH-FAB"/>
      <sheetName val="_21_07_10_N_SHIFT_MECH-TANK"/>
      <sheetName val="_21_07_10_RS_&amp;_SECURITY"/>
      <sheetName val="21_07_10_CIVIL_WET"/>
      <sheetName val="_21_07_10_CIVIL"/>
      <sheetName val="_21_07_10_MECH-FAB"/>
      <sheetName val="_21_07_10_MECH-TANK"/>
      <sheetName val="_20_07_10_N_SHIFT_MECH-FAB"/>
      <sheetName val="_20_07_10_N_SHIFT_MECH-TANK"/>
      <sheetName val="_20_07_10_RS_&amp;_SECURITY"/>
      <sheetName val="20_07_10_CIVIL_WET"/>
      <sheetName val="_20_07_10_CIVIL"/>
      <sheetName val="_20_07_10_MECH-FAB"/>
      <sheetName val="_20_07_10_MECH-TANK"/>
      <sheetName val="_19_07_10_N_SHIFT_MECH-FAB"/>
      <sheetName val="_19_07_10_N_SHIFT_MECH-TANK"/>
      <sheetName val="_19_07_10_RS_&amp;_SECURITY"/>
      <sheetName val="19_07_10_CIVIL_WET"/>
      <sheetName val="_19_07_10_CIVIL"/>
      <sheetName val="_19_07_10_MECH-FAB"/>
      <sheetName val="_19_07_10_MECH-TANK"/>
      <sheetName val="RA-markate"/>
      <sheetName val="Admin"/>
      <sheetName val="_18_07_10_N_SHIFT_MECH-FAB"/>
      <sheetName val="_18_07_10_N_SHIFT_MECH-TANK"/>
      <sheetName val="_18_07_10_RS_&amp;_SECURITY"/>
      <sheetName val="18_07_10_CIVIL_WET"/>
      <sheetName val="_18_07_10_CIVIL"/>
      <sheetName val="_18_07_10_MECH-FAB"/>
      <sheetName val="_18_07_10_MECH-TANK"/>
      <sheetName val="_17_07_10_N_SHIFT_MECH-FAB"/>
      <sheetName val="T-P1, FINISHES WORKING "/>
      <sheetName val="Assumption &amp; Exclusion"/>
      <sheetName val="querries"/>
      <sheetName val="Cover"/>
      <sheetName val="Data Sheet"/>
      <sheetName val="External Doors"/>
      <sheetName val="T&amp;M"/>
      <sheetName val="Assumption Inputs"/>
      <sheetName val="Factor Sheet"/>
      <sheetName val="Phase 1"/>
      <sheetName val="Pacakges split"/>
      <sheetName val="L+M"/>
      <sheetName val="Background"/>
      <sheetName val="Code"/>
      <sheetName val="run"/>
      <sheetName val="Wire"/>
      <sheetName val="_17_07_10_N_SHIFT_MECH-TANK"/>
      <sheetName val="_17_07_10_RS_&amp;_SECURITY"/>
      <sheetName val="17_07_10_CIVIL_WET"/>
      <sheetName val="_17_07_10_CIVIL"/>
      <sheetName val="_17_07_10_MECH-FAB"/>
      <sheetName val="_17_07_10_MECH-TANK"/>
      <sheetName val="Makro1"/>
      <sheetName val="LABOUR RATE"/>
      <sheetName val="Material Rate"/>
      <sheetName val="ACS(1)"/>
      <sheetName val="FAS-C(4)"/>
      <sheetName val="CCTV(old)"/>
      <sheetName val="Final"/>
      <sheetName val="Summary-Price_New"/>
      <sheetName val="AN-2K"/>
      <sheetName val="Switch V16"/>
      <sheetName val="AutoOpen Stub Data"/>
      <sheetName val="Summary WG"/>
      <sheetName val="Cat A Change Control"/>
      <sheetName val="14.07.10@_x0000__x0003_&amp;_x0000__x0000__x0000_Ò:"/>
      <sheetName val="_x0000__x0000__x0000__x0000__x0000__x0000__x0000_8!_x0000_;bÂ/Ò:!_x0000_Ò8!_x0000_&amp;_x0000__x0000__x0000_&amp;_x0000__x0000__x0000_"/>
      <sheetName val="14.07.10Á_x000c__x0003_&amp;_x0000__x0000__x0000_î&lt;"/>
      <sheetName val="_x0000__x0000__x0000__x0000__x0000__x0000__x0000_¸:_x001f__x0000_;b+/î&lt;_x001f__x0000_î:_x001f__x0000_&amp;_x0000__x0000__x0000_&amp;_x0000__x0000__x0000_"/>
      <sheetName val="_x0000_"/>
      <sheetName val="Theo Cons-June'10"/>
      <sheetName val="08.07.10헾】_x0005_????菈_x0013_"/>
      <sheetName val="AFAS "/>
      <sheetName val="RDS &amp; WLD"/>
      <sheetName val="PA System"/>
      <sheetName val="ACC"/>
      <sheetName val="CCTV"/>
      <sheetName val="Server &amp; PAC Room"/>
      <sheetName val="BMS"/>
      <sheetName val="HVAC BOQ"/>
      <sheetName val="Grade Slab -1"/>
      <sheetName val="Grade Slab -2"/>
      <sheetName val="Grade slab-3"/>
      <sheetName val="Grade slab -4"/>
      <sheetName val="Grade slab -5"/>
      <sheetName val="Grade slab -6"/>
      <sheetName val="DI_Rate_Analysis"/>
      <sheetName val="Economic_RisingMain__Ph-I"/>
      <sheetName val="Debits as on 12.04.08"/>
      <sheetName val="InputPO_Del"/>
      <sheetName val="detail'02"/>
      <sheetName val="Cal"/>
      <sheetName val="환율"/>
      <sheetName val="Deduction of assets"/>
      <sheetName val="  ¢_x0002_&amp;_x0000__x0000__x0000_ú5#_x0000__x0000__x0000__x0000__x0000__x0000__x0000_"/>
      <sheetName val="  ¢_x0002_&amp;???ú5#???????"/>
      <sheetName val="08.07.10헾】_x0005_??_x0005__x0000__x0000_"/>
      <sheetName val="d-safe specs"/>
      <sheetName val="segment_topsheet"/>
      <sheetName val="Invoice Tracker"/>
      <sheetName val="analysis"/>
      <sheetName val="pol-60"/>
      <sheetName val="STAFFSCHED "/>
      <sheetName val="India F&amp;S Template"/>
      <sheetName val=" bus bay"/>
      <sheetName val="doq-10"/>
      <sheetName val="doq-I"/>
      <sheetName val="doq 4"/>
      <sheetName val="doq 2"/>
      <sheetName val=" _x000d_¢_x0002_&amp;_x0000__x0000__x0000_ú5#_x0000__x0000__x0000__x0000__x0000__x0000__x0000_"/>
      <sheetName val="_16_07_10_N_SHIFT_MECH-FAB"/>
      <sheetName val="_16_07_10_N_SHIFT_MECH-TANK"/>
      <sheetName val="_16_07_10_RS_&amp;_SECURITY"/>
      <sheetName val="16_07_10_CIVIL_WET"/>
      <sheetName val="_16_07_10_CIVIL"/>
      <sheetName val="_16_07_10_MECH-FAB"/>
      <sheetName val="_16_07_10_MECH-TANK"/>
      <sheetName val="_15_07_10_N_SHIFT_MECH-FAB"/>
      <sheetName val="_15_07_10_N_SHIFT_MECH-TANK"/>
      <sheetName val="CABLERET"/>
      <sheetName val="eq"/>
      <sheetName val=" _x000d_¢_x0002_&amp;???ú5#???????"/>
      <sheetName val="Customize Your Invoice"/>
      <sheetName val="FitOutConfCentre"/>
      <sheetName val="Variables"/>
      <sheetName val="PRECAST_lightconc-II3"/>
      <sheetName val="PRECAST_lightconc_II3"/>
      <sheetName val="College_Details3"/>
      <sheetName val="Personal_3"/>
      <sheetName val="Cleaning_&amp;_Grubbing3"/>
      <sheetName val="jidal_dam3"/>
      <sheetName val="fran_temp3"/>
      <sheetName val="kona_swit3"/>
      <sheetName val="template_(8)3"/>
      <sheetName val="template_(9)3"/>
      <sheetName val="OVER_HEADS3"/>
      <sheetName val="Cover_Sheet3"/>
      <sheetName val="BOQ_REV_A3"/>
      <sheetName val="PTB_(IO)3"/>
      <sheetName val="BMS_3"/>
      <sheetName val="SPT_vs_PHI3"/>
      <sheetName val="TBAL9697_-group_wise__sdpl3"/>
      <sheetName val="Quantity_Schedule2"/>
      <sheetName val="Revenue__Schedule_2"/>
      <sheetName val="Balance_works_-_Direct_Cost2"/>
      <sheetName val="Balance_works_-_Indirect_Cost2"/>
      <sheetName val="Fund_Plan2"/>
      <sheetName val="Bill_of_Resources2"/>
      <sheetName val="beam-reinft-IIInd_floor1"/>
      <sheetName val="Boq_Block_A1"/>
      <sheetName val="Expenditure_plan1"/>
      <sheetName val="ORDER_BOOKING1"/>
      <sheetName val="_24_07_10_RS_&amp;_SECURITY1"/>
      <sheetName val="24_07_10_CIVIL_WET1"/>
      <sheetName val="_24_07_10_CIVIL1"/>
      <sheetName val="_24_07_10_MECH-FAB1"/>
      <sheetName val="_24_07_10_MECH-TANK1"/>
      <sheetName val="_23_07_10_N_SHIFT_MECH-FAB1"/>
      <sheetName val="_23_07_10_N_SHIFT_MECH-TANK1"/>
      <sheetName val="_23_07_10_RS_&amp;_SECURITY1"/>
      <sheetName val="23_07_10_CIVIL_WET1"/>
      <sheetName val="_23_07_10_CIVIL1"/>
      <sheetName val="_23_07_10_MECH-FAB1"/>
      <sheetName val="_23_07_10_MECH-TANK1"/>
      <sheetName val="_22_07_10_N_SHIFT_MECH-FAB1"/>
      <sheetName val="_22_07_10_N_SHIFT_MECH-TANK1"/>
      <sheetName val="_22_07_10_RS_&amp;_SECURITY1"/>
      <sheetName val="22_07_10_CIVIL_WET1"/>
      <sheetName val="_22_07_10_CIVIL1"/>
      <sheetName val="_22_07_10_MECH-FAB1"/>
      <sheetName val="_22_07_10_MECH-TANK1"/>
      <sheetName val="_21_07_10_N_SHIFT_MECH-FAB1"/>
      <sheetName val="_21_07_10_N_SHIFT_MECH-TANK1"/>
      <sheetName val="_21_07_10_RS_&amp;_SECURITY1"/>
      <sheetName val="21_07_10_CIVIL_WET1"/>
      <sheetName val="_21_07_10_CIVIL1"/>
      <sheetName val="_21_07_10_MECH-FAB1"/>
      <sheetName val="_21_07_10_MECH-TANK1"/>
      <sheetName val="_20_07_10_N_SHIFT_MECH-FAB1"/>
      <sheetName val="_20_07_10_N_SHIFT_MECH-TANK1"/>
      <sheetName val="_20_07_10_RS_&amp;_SECURITY1"/>
      <sheetName val="20_07_10_CIVIL_WET1"/>
      <sheetName val="_20_07_10_CIVIL1"/>
      <sheetName val="_20_07_10_MECH-FAB1"/>
      <sheetName val="_20_07_10_MECH-TANK1"/>
      <sheetName val="_19_07_10_N_SHIFT_MECH-FAB1"/>
      <sheetName val="_19_07_10_N_SHIFT_MECH-TANK1"/>
      <sheetName val="_19_07_10_RS_&amp;_SECURITY1"/>
      <sheetName val="19_07_10_CIVIL_WET1"/>
      <sheetName val="_19_07_10_CIVIL1"/>
      <sheetName val="_19_07_10_MECH-FAB1"/>
      <sheetName val="_19_07_10_MECH-TANK1"/>
      <sheetName val="_18_07_10_N_SHIFT_MECH-FAB1"/>
      <sheetName val="_18_07_10_N_SHIFT_MECH-TANK1"/>
      <sheetName val="_18_07_10_RS_&amp;_SECURITY1"/>
      <sheetName val="18_07_10_CIVIL_WET1"/>
      <sheetName val="_18_07_10_CIVIL1"/>
      <sheetName val="_18_07_10_MECH-FAB1"/>
      <sheetName val="_18_07_10_MECH-TANK1"/>
      <sheetName val="_17_07_10_N_SHIFT_MECH-FAB1"/>
      <sheetName val="_17_07_10_N_SHIFT_MECH-TANK1"/>
      <sheetName val="_17_07_10_RS_&amp;_SECURITY1"/>
      <sheetName val="17_07_10_CIVIL_WET1"/>
      <sheetName val="_17_07_10_CIVIL1"/>
      <sheetName val="_17_07_10_MECH-FAB1"/>
      <sheetName val="_17_07_10_MECH-TANK1"/>
      <sheetName val="_15_07_10_RS_&amp;_SECURITY"/>
      <sheetName val="15_07_10_CIVIL_WET"/>
      <sheetName val="_15_07_10_CIVIL"/>
      <sheetName val="_15_07_10_MECH-FAB"/>
      <sheetName val="_15_07_10_MECH-TANK"/>
      <sheetName val="_14_07_10_N_SHIFT_MECH-FAB"/>
      <sheetName val="_14_07_10_N_SHIFT_MECH-TANK"/>
      <sheetName val="_14_07_10_RS_&amp;_SECURITY"/>
      <sheetName val="14_07_10_CIVIL_WET"/>
      <sheetName val="_14_07_10_CIVIL"/>
      <sheetName val="_14_07_10_MECH-FAB"/>
      <sheetName val="_14_07_10_MECH-TANK"/>
      <sheetName val="_13_07_10_N_SHIFT_MECH-FAB"/>
      <sheetName val="_13_07_10_N_SHIFT_MECH-TANK"/>
      <sheetName val="_13_07_10_RS_&amp;_SECURITY"/>
      <sheetName val="13_07_10_CIVIL_WET"/>
      <sheetName val="_13_07_10_CIVIL"/>
      <sheetName val="_13_07_10_MECH-FAB"/>
      <sheetName val="_13_07_10_MECH-TANK"/>
      <sheetName val="_12_07_10_N_SHIFT_MECH-FAB"/>
      <sheetName val="_12_07_10_N_SHIFT_MECH-TANK"/>
      <sheetName val="_12_07_10_RS_&amp;_SECURITY"/>
      <sheetName val="12_07_10_CIVIL_WET"/>
      <sheetName val="_12_07_10_CIVIL"/>
      <sheetName val="_12_07_10_MECH-FAB"/>
      <sheetName val="_12_07_10_MECH-TANK"/>
      <sheetName val="_11_07_10_N_SHIFT_MECH-FAB"/>
      <sheetName val="_11_07_10_N_SHIFT_MECH-TANK"/>
      <sheetName val="_11_07_10_RS_&amp;_SECURITY"/>
      <sheetName val="11_07_10_CIVIL_WET"/>
      <sheetName val="_11_07_10_CIVIL"/>
      <sheetName val="_11_07_10_MECH-FAB"/>
      <sheetName val="_11_07_10_MECH-TANK"/>
      <sheetName val="_10_07_10_N_SHIFT_MECH-FAB"/>
      <sheetName val="_10_07_10_N_SHIFT_MECH-TANK"/>
      <sheetName val="_10_07_10_RS_&amp;_SECURITY"/>
      <sheetName val="10_07_10_CIVIL_WET"/>
      <sheetName val="_10_07_10_CIVIL"/>
      <sheetName val="_10_07_10_MECH-FAB"/>
      <sheetName val="_10_07_10_MECH-TANK"/>
      <sheetName val="_09_07_10_N_SHIFT_MECH-FAB"/>
      <sheetName val="_09_07_10_N_SHIFT_MECH-TANK"/>
      <sheetName val="_09_07_10_RS_&amp;_SECURITY"/>
      <sheetName val="09_07_10_CIVIL_WET"/>
      <sheetName val="_09_07_10_CIVIL"/>
      <sheetName val="_09_07_10_MECH-FAB"/>
      <sheetName val="_09_07_10_MECH-TANK"/>
      <sheetName val="_08_07_10_N_SHIFT_MECH-FAB"/>
      <sheetName val="_08_07_10_N_SHIFT_MECH-TANK"/>
      <sheetName val="_08_07_10_RS_&amp;_SECURITY"/>
      <sheetName val="08_07_10_CIVIL_WET"/>
      <sheetName val="_08_07_10_CIVIL"/>
      <sheetName val="_08_07_10_MECH-FAB"/>
      <sheetName val="_08_07_10_MECH-TANK"/>
      <sheetName val="_07_07_10_N_SHIFT_MECH-FAB"/>
      <sheetName val="_07_07_10_N_SHIFT_MECH-TANK"/>
      <sheetName val="_07_07_10_RS_&amp;_SECURITY"/>
      <sheetName val="07_07_10_CIVIL_WET"/>
      <sheetName val="_07_07_10_CIVIL"/>
      <sheetName val="_07_07_10_MECH-FAB"/>
      <sheetName val="_07_07_10_MECH-TANK"/>
      <sheetName val="_06_07_10_N_SHIFT_MECH-FAB"/>
      <sheetName val="_06_07_10_N_SHIFT_MECH-TANK"/>
      <sheetName val="_06_07_10_RS_&amp;_SECURITY"/>
      <sheetName val="06_07_10_CIVIL_WET"/>
      <sheetName val="_06_07_10_CIVIL"/>
      <sheetName val="_06_07_10_MECH-FAB"/>
      <sheetName val="_06_07_10_MECH-TANK"/>
      <sheetName val="_05_07_10_N_SHIFT_MECH-FAB"/>
      <sheetName val="_05_07_10_N_SHIFT_MECH-TANK"/>
      <sheetName val="_05_07_10_RS_&amp;_SECURITY"/>
      <sheetName val="05_07_10_CIVIL_WET"/>
      <sheetName val="_05_07_10_CIVIL"/>
      <sheetName val="_05_07_10_MECH-FAB"/>
      <sheetName val="_05_07_10_MECH-TANK"/>
      <sheetName val="_04_07_10_N_SHIFT_MECH-FAB"/>
      <sheetName val="_04_07_10_N_SHIFT_MECH-TANK"/>
      <sheetName val="_04_07_10_RS_&amp;_SECURITY"/>
      <sheetName val="04_07_10_CIVIL_WET"/>
      <sheetName val="_04_07_10_CIVIL"/>
      <sheetName val="_04_07_10_MECH-FAB"/>
      <sheetName val="_04_07_10_MECH-TANK"/>
      <sheetName val="_03_07_10_N_SHIFT_MECH-FAB"/>
      <sheetName val="_03_07_10_N_SHIFT_MECH-TANK"/>
      <sheetName val="_03_07_10_RS_&amp;_SECURITY_"/>
      <sheetName val="03_07_10_CIVIL_WET_"/>
      <sheetName val="_03_07_10_CIVIL_"/>
      <sheetName val="_03_07_10_MECH-FAB_"/>
      <sheetName val="_03_07_10_MECH-TANK_"/>
      <sheetName val="_02_07_10_N_SHIFT_MECH-FAB_"/>
      <sheetName val="_02_07_10_N_SHIFT_MECH-TANK_"/>
      <sheetName val="_02_07_10_RS_&amp;_SECURITY"/>
      <sheetName val="02_07_10_CIVIL_WET"/>
      <sheetName val="_02_07_10_CIVIL"/>
      <sheetName val="_02_07_10_MECH-FAB"/>
      <sheetName val="_02_07_10_MECH-TANK"/>
      <sheetName val="_01_07_10_N_SHIFT_MECH-FAB"/>
      <sheetName val="_01_07_10_N_SHIFT_MECH-TANK"/>
      <sheetName val="_01_07_10_RS_&amp;_SECURITY"/>
      <sheetName val="01_07_10_CIVIL_WET"/>
      <sheetName val="_01_07_10_CIVIL"/>
      <sheetName val="_01_07_10_MECH-FAB"/>
      <sheetName val="_01_07_10_MECH-TANK"/>
      <sheetName val="_30_06_10_N_SHIFT_MECH-FAB"/>
      <sheetName val="_30_06_10_N_SHIFT_MECH-TANK"/>
      <sheetName val="SITE_OVERHEADS1"/>
      <sheetName val="labour_coeff1"/>
      <sheetName val="Site_Dev_BOQ1"/>
      <sheetName val="Costing_Upto_Mar'11_(2)1"/>
      <sheetName val="Tender_Summary1"/>
      <sheetName val="M-Book_for_Conc1"/>
      <sheetName val="M-Book_for_FW1"/>
      <sheetName val="TAX_BILLS1"/>
      <sheetName val="CASH_BILLS1"/>
      <sheetName val="LABOUR_BILLS1"/>
      <sheetName val="puch_order1"/>
      <sheetName val="Sheet1_(2)1"/>
      <sheetName val="Meas_-Hotel_Part1"/>
      <sheetName val="scurve_calc_(2)"/>
      <sheetName val="Contract_Night_Staff"/>
      <sheetName val="Contract_Day_Staff"/>
      <sheetName val="Day_Shift"/>
      <sheetName val="Night_Shift"/>
      <sheetName val="Direct_cost_shed_A-2_"/>
      <sheetName val="Fee_Rate_Summary"/>
      <sheetName val="Civil_Boq"/>
      <sheetName val="22_12_20111"/>
      <sheetName val="BOQ_(2)1"/>
      <sheetName val="INPUT_SHEET"/>
      <sheetName val="final_abstract"/>
      <sheetName val="Meas__Hotel_Part"/>
      <sheetName val="Ave_wtd_rates"/>
      <sheetName val="Material_"/>
      <sheetName val="Labour_&amp;_Plant"/>
      <sheetName val="Cashflow_projection"/>
      <sheetName val="_09_07_10_M顅ᎆ뤀ᨇ԰缀"/>
      <sheetName val="Item-_Compact"/>
      <sheetName val="St_co_91_5lvl"/>
      <sheetName val="Fill_this_out_first___"/>
      <sheetName val="cash_in_flow_Summary_JV_"/>
      <sheetName val="water_prop_"/>
      <sheetName val="GR_slab-reinft"/>
      <sheetName val="Cost_Index"/>
      <sheetName val="Sales_&amp;_Prod"/>
      <sheetName val="IO_List"/>
      <sheetName val="Staff_Acco_"/>
      <sheetName val="08_07_10헾】ꎋ"/>
      <sheetName val="PA-_Consutant_"/>
      <sheetName val="3cd_Annexure"/>
      <sheetName val="DI_Rate_Analysis1"/>
      <sheetName val="Economic_RisingMain__Ph-I1"/>
      <sheetName val="Civil_Works"/>
      <sheetName val="TBAL9697__group_wise__sdpl"/>
      <sheetName val="MN_T_B_"/>
      <sheetName val="SP_Break_Up"/>
      <sheetName val="Labour_productivity"/>
      <sheetName val="_09_07_10_M顅ᎆ뤀ᨇ԰?缀?"/>
      <sheetName val="Fin__Assumpt__-_Sensitivities"/>
      <sheetName val="Bill_1"/>
      <sheetName val="Bill_2"/>
      <sheetName val="Bill_3"/>
      <sheetName val="Bill_4"/>
      <sheetName val="Bill_5"/>
      <sheetName val="Bill_6"/>
      <sheetName val="Bill_7"/>
      <sheetName val="1_Civil-RA"/>
      <sheetName val="F20_Risk_Analysis"/>
      <sheetName val="Change_Order_Log"/>
      <sheetName val="2000_MOR"/>
      <sheetName val="08_07_10헾】????ꎋ"/>
      <sheetName val="_09_07_10_M顅ᎆ뤀ᨇ԰"/>
      <sheetName val="_09_07_10_M顅ᎆ뤀ᨇ԰_缀_"/>
      <sheetName val="Structure_Bills_Qty"/>
      <sheetName val="INDIGINEOUS_ITEMS_"/>
      <sheetName val="Project_Details__"/>
      <sheetName val="Rate_analysis-_BOQ_1_"/>
      <sheetName val="Prelims_Breakup1"/>
      <sheetName val="__x000a_¢&amp;ú5#"/>
      <sheetName val="Driveway_Beams"/>
      <sheetName val="Rate_Analysis"/>
      <sheetName val="T-P1,_FINISHES_WORKING_"/>
      <sheetName val="Assumption_&amp;_Exclusion"/>
      <sheetName val="__x000a_¢&amp;???ú5#???????"/>
      <sheetName val="Phase_1"/>
      <sheetName val="Pacakges_split"/>
      <sheetName val="Assumption_Inputs"/>
      <sheetName val="DEINKING(ANNEX_1)"/>
      <sheetName val="Eqpmnt_Plng"/>
      <sheetName val="LABOUR_RATE"/>
      <sheetName val="Material_Rate"/>
      <sheetName val="Switch_V16"/>
      <sheetName val="External_Doors"/>
      <sheetName val="Grade_Slab_-1"/>
      <sheetName val="Grade_Slab_-2"/>
      <sheetName val="Grade_slab-3"/>
      <sheetName val="Grade_slab_-4"/>
      <sheetName val="Grade_slab_-5"/>
      <sheetName val="Grade_slab_-6"/>
      <sheetName val="Factor_Sheet"/>
      <sheetName val="AutoOpen_Stub_Data"/>
      <sheetName val="Cat_A_Change_Control"/>
      <sheetName val="Main-Material"/>
      <sheetName val="Form-B"/>
      <sheetName val="10"/>
      <sheetName val="Control"/>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etEst"/>
      <sheetName val="1"/>
      <sheetName val="14"/>
      <sheetName val="Measurements"/>
      <sheetName val="Tables"/>
      <sheetName val="Flooring"/>
      <sheetName val="Ceilings"/>
      <sheetName val="ACAD Finishes"/>
      <sheetName val="Site Details"/>
      <sheetName val="Chair"/>
      <sheetName val="Site Area Statement"/>
      <sheetName val="Doors"/>
      <sheetName val="Estimate"/>
      <sheetName val="Blr hire"/>
      <sheetName val="PRECAST-conc-AI"/>
      <sheetName val="Miscellan%ous_x0008_civil"/>
      <sheetName val="b`sic"/>
      <sheetName val="PRECAST lig(tconc_II"/>
      <sheetName val="08.07.10헾】_x0005__x0000__x0000"/>
      <sheetName val="08.07.10헾】_x0005_____ꎋ"/>
      <sheetName val="FT-05-02IsoBOM"/>
      <sheetName val="14.07.10 CIVIL W ["/>
      <sheetName val="14.07.10@^\_x0001_&amp;_x0000__x0000__x0000__x0012_8"/>
      <sheetName val="_x0000__x0000__x0000__x0000__x0000__x0000__x0000_Ü5)_x0000__x001e_bÝ/_x0012_8)_x0000__x0012_6)_x0000_&amp;_x0000__x0000__x0000_&amp;_x0000__x0000__x0000_"/>
      <sheetName val="_x0001__x0000__x0000__x0000_"/>
      <sheetName val="08.07.10헾】_x0005_??壀&quot;夌&quot;"/>
      <sheetName val="BOQ LT"/>
      <sheetName val="_21_07_10_N_SHIFT_MECH-FA"/>
      <sheetName val="Report"/>
      <sheetName val="Cost Basis"/>
      <sheetName val="DSLP"/>
      <sheetName val="Load Details(B2)"/>
      <sheetName val="Works - Quote Sheet"/>
      <sheetName val="Quote Sheet"/>
      <sheetName val="Intro."/>
      <sheetName val="Gate 2"/>
      <sheetName val="Lab"/>
      <sheetName val="08.07.10헾】_x0005_??헾⿂_x0005__x0000_"/>
      <sheetName val="08.07.10헾】_x0005_????懇"/>
      <sheetName val=" _¢_x0002_&amp;"/>
      <sheetName val=" _¢_x0002_&amp;___ú5#_______"/>
      <sheetName val="08.07.10헾】_x0005_??ꮸ⽚_x0005__x0000_"/>
      <sheetName val="08.07.10헾】_x0005_??丵⼽_x0005__x0000_"/>
      <sheetName val="08.07.10헾】_x0005_????癠'"/>
      <sheetName val="Sqn_Abs"/>
      <sheetName val="calcul"/>
      <sheetName val="08.07.10헾】_x0005_??헾⽀_x0005__x0000_"/>
      <sheetName val="B3-B4-B5-_x0006__x0000_"/>
      <sheetName val="_x0000__x0017__x0000__x0012__x0000__x000f__x0000__x0012__x0000__x0013__x0000__x000a__x0000__x001a__x0000__x001b__x0000__x0017__x0000_"/>
      <sheetName val="ᬀᜀሀༀሀ_x0000__x0000__x0000__x0000__x0000__x0000__x0000__x0000__x0000__x0000__x0000__x0000__x0000_"/>
      <sheetName val="CON"/>
      <sheetName val="B'Sheet"/>
      <sheetName val="Asmp"/>
      <sheetName val="DP"/>
      <sheetName val="currency"/>
      <sheetName val="sc-mar2000"/>
      <sheetName val="Index"/>
      <sheetName val="LMP"/>
      <sheetName val="VF Full Recon"/>
      <sheetName val="girder"/>
      <sheetName val="Rocker"/>
      <sheetName val="Top Sheet"/>
      <sheetName val="Col NUM"/>
      <sheetName val="COLUMN RC "/>
      <sheetName val="STILT Floor Slab NUM"/>
      <sheetName val="First Floor Slab RC"/>
      <sheetName val="FIRST FLOOR SLAB WT SUMMARY"/>
      <sheetName val="Stilt Floor Beam NUM"/>
      <sheetName val="STILT BEAM NUM"/>
      <sheetName val="STILT BEAM RC"/>
      <sheetName val="Stilt wall Num"/>
      <sheetName val="STILT WALL RC"/>
      <sheetName val="Z-DETAILS ABOVE RAFT UPTO +0.05"/>
      <sheetName val="Z-DETAILS ABOVE RAFT UPTO + (2"/>
      <sheetName val="TOTAL CHECK"/>
      <sheetName val="TYP.  wall Num"/>
      <sheetName val="Z-DETAILS TYP. +2.85 TO +8.85"/>
      <sheetName val="Income Statement"/>
      <sheetName val="MASTER_RATE ANALYSIS"/>
      <sheetName val="Name List"/>
      <sheetName val="starter"/>
      <sheetName val="08.07.10_x0000__x0000_ⴠ_x0000__x0000__x0000_㭮㢝輜_x0018_"/>
      <sheetName val="BLOCK-A (MEA.SHEET)"/>
      <sheetName val="MG"/>
      <sheetName val="VALIDATIONS"/>
      <sheetName val="Mat_Cost"/>
      <sheetName val="SEW4"/>
      <sheetName val="UNIT"/>
      <sheetName val="CCY"/>
      <sheetName val="预算"/>
      <sheetName val="電気設備表"/>
      <sheetName val="Projects"/>
      <sheetName val="Project Ignite"/>
      <sheetName val="PITP3 COPY"/>
      <sheetName val="Meas."/>
      <sheetName val="Expenses Actual Vs. Budgeted"/>
      <sheetName val="Col up to plinth"/>
      <sheetName val="Footing"/>
      <sheetName val="Inputs"/>
      <sheetName val="Misc. Data"/>
      <sheetName val="FORM7"/>
      <sheetName val="INTRO"/>
      <sheetName val="2.civil-RA"/>
      <sheetName val="#REF"/>
      <sheetName val="CT"/>
      <sheetName val="PT"/>
      <sheetName val="目录"/>
      <sheetName val="F&amp;B"/>
      <sheetName val="Kitchen"/>
      <sheetName val="98Price"/>
      <sheetName val="9"/>
      <sheetName val="RCC,Ret. Wall"/>
      <sheetName val="est"/>
      <sheetName val="ancillary"/>
      <sheetName val="Raw Data"/>
      <sheetName val="Revised_2_fc4a"/>
      <sheetName val="Option"/>
      <sheetName val="Construction"/>
      <sheetName val="CPA33-34"/>
      <sheetName val="P&amp;L"/>
      <sheetName val="Paramètres"/>
      <sheetName val="Divers"/>
      <sheetName val="Zuschläge"/>
      <sheetName val="Rate analysis civil"/>
      <sheetName val="경비공통"/>
      <sheetName val="Conc&amp;steel-assets"/>
      <sheetName val="STP"/>
      <sheetName val="08.07.10헾】_x0005_??헾⾑_x0005__x0000_"/>
      <sheetName val="08.07.10 CIVIՌ_x0000_缀_x0000__x0000_"/>
      <sheetName val="08.07.10헾】_x0005_??壀$夌$"/>
      <sheetName val="Fin. Assumpt. - SensitivitieH"/>
      <sheetName val="C-12"/>
      <sheetName val="Fin. Assumpt. - Sensitivitie"/>
      <sheetName val="CCTV_EST1"/>
      <sheetName val="KSt - Analysis "/>
      <sheetName val="Section Catalogue"/>
      <sheetName val="RMG.-ABS"/>
      <sheetName val="RMG-MB"/>
      <sheetName val="T.P.-ABS"/>
      <sheetName val="T.P.-MB"/>
      <sheetName val="Mixer-ABS"/>
      <sheetName val="Mixer-MB"/>
      <sheetName val="E.P.R-ABS"/>
      <sheetName val="E..R-MB"/>
      <sheetName val="Bldg.6-ABS"/>
      <sheetName val="Bldg.6-MB"/>
      <sheetName val="Kz Grid Press foundation ABS"/>
      <sheetName val="Kz Grid Press foundation_meas"/>
      <sheetName val="600-1200T  ABS"/>
      <sheetName val="600-1200T Meas"/>
      <sheetName val="BSR-II ABS"/>
      <sheetName val="BSR-II meas"/>
      <sheetName val="Misc.ABS"/>
      <sheetName val="Misc.MB"/>
      <sheetName val="This Bill"/>
      <sheetName val="Upto Previous"/>
      <sheetName val="Up to date"/>
      <sheetName val="Grand Abstract"/>
      <sheetName val="Blank MB"/>
      <sheetName val="cement summary"/>
      <sheetName val="Reinforcement Steel"/>
      <sheetName val="P-I CEMENT RECONCILIATION "/>
      <sheetName val="Ra-38 area wise summary"/>
      <sheetName val="P-II Cement Reconciliation"/>
      <sheetName val="Ra-16 P-II"/>
      <sheetName val="RA 16- GH"/>
      <sheetName val="PRECAST_lightconc-II4"/>
      <sheetName val="PRECAST_lightconc_II4"/>
      <sheetName val="College_Details4"/>
      <sheetName val="Personal_4"/>
      <sheetName val="Cleaning_&amp;_Grubbing4"/>
      <sheetName val="jidal_dam4"/>
      <sheetName val="fran_temp4"/>
      <sheetName val="kona_swit4"/>
      <sheetName val="template_(8)4"/>
      <sheetName val="template_(9)4"/>
      <sheetName val="Cover_Sheet4"/>
      <sheetName val="BOQ_REV_A4"/>
      <sheetName val="PTB_(IO)4"/>
      <sheetName val="BMS_4"/>
      <sheetName val="OVER_HEADS4"/>
      <sheetName val="SPT_vs_PHI4"/>
      <sheetName val="TBAL9697_-group_wise__sdpl4"/>
      <sheetName val="Quantity_Schedule3"/>
      <sheetName val="Revenue__Schedule_3"/>
      <sheetName val="Balance_works_-_Direct_Cost3"/>
      <sheetName val="Balance_works_-_Indirect_Cost3"/>
      <sheetName val="Fund_Plan3"/>
      <sheetName val="Bill_of_Resources3"/>
      <sheetName val="SITE_OVERHEADS2"/>
      <sheetName val="labour_coeff2"/>
      <sheetName val="Expenditure_plan2"/>
      <sheetName val="ORDER_BOOKING2"/>
      <sheetName val="Site_Dev_BOQ2"/>
      <sheetName val="beam-reinft-IIInd_floor2"/>
      <sheetName val="M-Book_for_Conc2"/>
      <sheetName val="M-Book_for_FW2"/>
      <sheetName val="Costing_Upto_Mar'11_(2)2"/>
      <sheetName val="Tender_Summary2"/>
      <sheetName val="TAX_BILLS2"/>
      <sheetName val="CASH_BILLS2"/>
      <sheetName val="LABOUR_BILLS2"/>
      <sheetName val="puch_order2"/>
      <sheetName val="Sheet1_(2)2"/>
      <sheetName val="Boq_Block_A2"/>
      <sheetName val="_24_07_10_RS_&amp;_SECURITY2"/>
      <sheetName val="24_07_10_CIVIL_WET2"/>
      <sheetName val="_24_07_10_CIVIL2"/>
      <sheetName val="_24_07_10_MECH-FAB2"/>
      <sheetName val="_24_07_10_MECH-TANK2"/>
      <sheetName val="_23_07_10_N_SHIFT_MECH-FAB2"/>
      <sheetName val="_23_07_10_N_SHIFT_MECH-TANK2"/>
      <sheetName val="_23_07_10_RS_&amp;_SECURITY2"/>
      <sheetName val="23_07_10_CIVIL_WET2"/>
      <sheetName val="_23_07_10_CIVIL2"/>
      <sheetName val="_23_07_10_MECH-FAB2"/>
      <sheetName val="_23_07_10_MECH-TANK2"/>
      <sheetName val="_22_07_10_N_SHIFT_MECH-FAB2"/>
      <sheetName val="_22_07_10_N_SHIFT_MECH-TANK2"/>
      <sheetName val="_22_07_10_RS_&amp;_SECURITY2"/>
      <sheetName val="22_07_10_CIVIL_WET2"/>
      <sheetName val="_22_07_10_CIVIL2"/>
      <sheetName val="_22_07_10_MECH-FAB2"/>
      <sheetName val="_22_07_10_MECH-TANK2"/>
      <sheetName val="_21_07_10_N_SHIFT_MECH-FAB2"/>
      <sheetName val="_21_07_10_N_SHIFT_MECH-TANK2"/>
      <sheetName val="_21_07_10_RS_&amp;_SECURITY2"/>
      <sheetName val="21_07_10_CIVIL_WET2"/>
      <sheetName val="_21_07_10_CIVIL2"/>
      <sheetName val="_21_07_10_MECH-FAB2"/>
      <sheetName val="_21_07_10_MECH-TANK2"/>
      <sheetName val="_20_07_10_N_SHIFT_MECH-FAB2"/>
      <sheetName val="_20_07_10_N_SHIFT_MECH-TANK2"/>
      <sheetName val="_20_07_10_RS_&amp;_SECURITY2"/>
      <sheetName val="20_07_10_CIVIL_WET2"/>
      <sheetName val="_20_07_10_CIVIL2"/>
      <sheetName val="_20_07_10_MECH-FAB2"/>
      <sheetName val="_20_07_10_MECH-TANK2"/>
      <sheetName val="_19_07_10_N_SHIFT_MECH-FAB2"/>
      <sheetName val="_19_07_10_N_SHIFT_MECH-TANK2"/>
      <sheetName val="_19_07_10_RS_&amp;_SECURITY2"/>
      <sheetName val="19_07_10_CIVIL_WET2"/>
      <sheetName val="_19_07_10_CIVIL2"/>
      <sheetName val="_19_07_10_MECH-FAB2"/>
      <sheetName val="_19_07_10_MECH-TANK2"/>
      <sheetName val="_18_07_10_N_SHIFT_MECH-FAB2"/>
      <sheetName val="_18_07_10_N_SHIFT_MECH-TANK2"/>
      <sheetName val="_18_07_10_RS_&amp;_SECURITY2"/>
      <sheetName val="18_07_10_CIVIL_WET2"/>
      <sheetName val="_18_07_10_CIVIL2"/>
      <sheetName val="_18_07_10_MECH-FAB2"/>
      <sheetName val="_18_07_10_MECH-TANK2"/>
      <sheetName val="_17_07_10_N_SHIFT_MECH-FAB2"/>
      <sheetName val="_17_07_10_N_SHIFT_MECH-TANK2"/>
      <sheetName val="_17_07_10_RS_&amp;_SECURITY2"/>
      <sheetName val="17_07_10_CIVIL_WET2"/>
      <sheetName val="_17_07_10_CIVIL2"/>
      <sheetName val="_17_07_10_MECH-FAB2"/>
      <sheetName val="_17_07_10_MECH-TANK2"/>
      <sheetName val="_16_07_10_N_SHIFT_MECH-FAB1"/>
      <sheetName val="_16_07_10_N_SHIFT_MECH-TANK1"/>
      <sheetName val="_16_07_10_RS_&amp;_SECURITY1"/>
      <sheetName val="16_07_10_CIVIL_WET1"/>
      <sheetName val="_16_07_10_CIVIL1"/>
      <sheetName val="_16_07_10_MECH-FAB1"/>
      <sheetName val="_16_07_10_MECH-TANK1"/>
      <sheetName val="_15_07_10_N_SHIFT_MECH-FAB1"/>
      <sheetName val="_15_07_10_N_SHIFT_MECH-TANK1"/>
      <sheetName val="_15_07_10_RS_&amp;_SECURITY1"/>
      <sheetName val="15_07_10_CIVIL_WET1"/>
      <sheetName val="_15_07_10_CIVIL1"/>
      <sheetName val="_15_07_10_MECH-FAB1"/>
      <sheetName val="_15_07_10_MECH-TANK1"/>
      <sheetName val="_14_07_10_N_SHIFT_MECH-FAB1"/>
      <sheetName val="_14_07_10_N_SHIFT_MECH-TANK1"/>
      <sheetName val="_14_07_10_RS_&amp;_SECURITY1"/>
      <sheetName val="14_07_10_CIVIL_WET1"/>
      <sheetName val="_14_07_10_CIVIL1"/>
      <sheetName val="_14_07_10_MECH-FAB1"/>
      <sheetName val="_14_07_10_MECH-TANK1"/>
      <sheetName val="_13_07_10_N_SHIFT_MECH-FAB1"/>
      <sheetName val="_13_07_10_N_SHIFT_MECH-TANK1"/>
      <sheetName val="_13_07_10_RS_&amp;_SECURITY1"/>
      <sheetName val="13_07_10_CIVIL_WET1"/>
      <sheetName val="_13_07_10_CIVIL1"/>
      <sheetName val="_13_07_10_MECH-FAB1"/>
      <sheetName val="_13_07_10_MECH-TANK1"/>
      <sheetName val="_12_07_10_N_SHIFT_MECH-FAB1"/>
      <sheetName val="_12_07_10_N_SHIFT_MECH-TANK1"/>
      <sheetName val="_12_07_10_RS_&amp;_SECURITY1"/>
      <sheetName val="12_07_10_CIVIL_WET1"/>
      <sheetName val="_12_07_10_CIVIL1"/>
      <sheetName val="_12_07_10_MECH-FAB1"/>
      <sheetName val="_12_07_10_MECH-TANK1"/>
      <sheetName val="_11_07_10_N_SHIFT_MECH-FAB1"/>
      <sheetName val="_11_07_10_N_SHIFT_MECH-TANK1"/>
      <sheetName val="_11_07_10_RS_&amp;_SECURITY1"/>
      <sheetName val="11_07_10_CIVIL_WET1"/>
      <sheetName val="_11_07_10_CIVIL1"/>
      <sheetName val="_11_07_10_MECH-FAB1"/>
      <sheetName val="_11_07_10_MECH-TANK1"/>
      <sheetName val="_10_07_10_N_SHIFT_MECH-FAB1"/>
      <sheetName val="_10_07_10_N_SHIFT_MECH-TANK1"/>
      <sheetName val="_10_07_10_RS_&amp;_SECURITY1"/>
      <sheetName val="10_07_10_CIVIL_WET1"/>
      <sheetName val="_10_07_10_CIVIL1"/>
      <sheetName val="_10_07_10_MECH-FAB1"/>
      <sheetName val="_10_07_10_MECH-TANK1"/>
      <sheetName val="_09_07_10_N_SHIFT_MECH-FAB1"/>
      <sheetName val="_09_07_10_N_SHIFT_MECH-TANK1"/>
      <sheetName val="_09_07_10_RS_&amp;_SECURITY1"/>
      <sheetName val="09_07_10_CIVIL_WET1"/>
      <sheetName val="_09_07_10_CIVIL1"/>
      <sheetName val="_09_07_10_MECH-FAB1"/>
      <sheetName val="_09_07_10_MECH-TANK1"/>
      <sheetName val="_08_07_10_N_SHIFT_MECH-FAB1"/>
      <sheetName val="_08_07_10_N_SHIFT_MECH-TANK1"/>
      <sheetName val="_08_07_10_RS_&amp;_SECURITY1"/>
      <sheetName val="08_07_10_CIVIL_WET1"/>
      <sheetName val="_08_07_10_CIVIL1"/>
      <sheetName val="_08_07_10_MECH-FAB1"/>
      <sheetName val="_08_07_10_MECH-TANK1"/>
      <sheetName val="_07_07_10_N_SHIFT_MECH-FAB1"/>
      <sheetName val="_07_07_10_N_SHIFT_MECH-TANK1"/>
      <sheetName val="_07_07_10_RS_&amp;_SECURITY1"/>
      <sheetName val="07_07_10_CIVIL_WET1"/>
      <sheetName val="_07_07_10_CIVIL1"/>
      <sheetName val="_07_07_10_MECH-FAB1"/>
      <sheetName val="_07_07_10_MECH-TANK1"/>
      <sheetName val="_06_07_10_N_SHIFT_MECH-FAB1"/>
      <sheetName val="_06_07_10_N_SHIFT_MECH-TANK1"/>
      <sheetName val="_06_07_10_RS_&amp;_SECURITY1"/>
      <sheetName val="06_07_10_CIVIL_WET1"/>
      <sheetName val="_06_07_10_CIVIL1"/>
      <sheetName val="_06_07_10_MECH-FAB1"/>
      <sheetName val="_06_07_10_MECH-TANK1"/>
      <sheetName val="_05_07_10_N_SHIFT_MECH-FAB1"/>
      <sheetName val="_05_07_10_N_SHIFT_MECH-TANK1"/>
      <sheetName val="_05_07_10_RS_&amp;_SECURITY1"/>
      <sheetName val="05_07_10_CIVIL_WET1"/>
      <sheetName val="_05_07_10_CIVIL1"/>
      <sheetName val="_05_07_10_MECH-FAB1"/>
      <sheetName val="_05_07_10_MECH-TANK1"/>
      <sheetName val="_04_07_10_N_SHIFT_MECH-FAB1"/>
      <sheetName val="_04_07_10_N_SHIFT_MECH-TANK1"/>
      <sheetName val="_04_07_10_RS_&amp;_SECURITY1"/>
      <sheetName val="04_07_10_CIVIL_WET1"/>
      <sheetName val="_04_07_10_CIVIL1"/>
      <sheetName val="_04_07_10_MECH-FAB1"/>
      <sheetName val="_04_07_10_MECH-TANK1"/>
      <sheetName val="_03_07_10_N_SHIFT_MECH-FAB1"/>
      <sheetName val="_03_07_10_N_SHIFT_MECH-TANK1"/>
      <sheetName val="_03_07_10_RS_&amp;_SECURITY_1"/>
      <sheetName val="03_07_10_CIVIL_WET_1"/>
      <sheetName val="_03_07_10_CIVIL_1"/>
      <sheetName val="_03_07_10_MECH-FAB_1"/>
      <sheetName val="_03_07_10_MECH-TANK_1"/>
      <sheetName val="_02_07_10_N_SHIFT_MECH-FAB_1"/>
      <sheetName val="_02_07_10_N_SHIFT_MECH-TANK_1"/>
      <sheetName val="_02_07_10_RS_&amp;_SECURITY1"/>
      <sheetName val="02_07_10_CIVIL_WET1"/>
      <sheetName val="_02_07_10_CIVIL1"/>
      <sheetName val="_02_07_10_MECH-FAB1"/>
      <sheetName val="_02_07_10_MECH-TANK1"/>
      <sheetName val="_01_07_10_N_SHIFT_MECH-FAB1"/>
      <sheetName val="_01_07_10_N_SHIFT_MECH-TANK1"/>
      <sheetName val="_01_07_10_RS_&amp;_SECURITY1"/>
      <sheetName val="01_07_10_CIVIL_WET1"/>
      <sheetName val="_01_07_10_CIVIL1"/>
      <sheetName val="_01_07_10_MECH-FAB1"/>
      <sheetName val="_01_07_10_MECH-TANK1"/>
      <sheetName val="_30_06_10_N_SHIFT_MECH-FAB1"/>
      <sheetName val="_30_06_10_N_SHIFT_MECH-TANK1"/>
      <sheetName val="scurve_calc_(2)1"/>
      <sheetName val="Direct_cost_shed_A-2_1"/>
      <sheetName val="Meas_-Hotel_Part2"/>
      <sheetName val="BOQ_Direct_selling_cost1"/>
      <sheetName val="Ave_wtd_rates1"/>
      <sheetName val="Material_1"/>
      <sheetName val="Labour_&amp;_Plant1"/>
      <sheetName val="22_12_20112"/>
      <sheetName val="BOQ_(2)2"/>
      <sheetName val="Contract_Night_Staff1"/>
      <sheetName val="Contract_Day_Staff1"/>
      <sheetName val="Day_Shift1"/>
      <sheetName val="Night_Shift1"/>
      <sheetName val="Cashflow_projection1"/>
      <sheetName val="PA-_Consutant_1"/>
      <sheetName val="Item-_Compact1"/>
      <sheetName val="Fee_Rate_Summary1"/>
      <sheetName val="Civil_Boq1"/>
      <sheetName val="final_abstract1"/>
      <sheetName val="TBAL9697__group_wise__sdpl1"/>
      <sheetName val="St_co_91_5lvl1"/>
      <sheetName val="Civil_Works1"/>
      <sheetName val="IO_List1"/>
      <sheetName val="Fill_this_out_first___1"/>
      <sheetName val="SP_Break_Up1"/>
      <sheetName val="Labour_productivity1"/>
      <sheetName val="INPUT_SHEET1"/>
      <sheetName val="Meas__Hotel_Part1"/>
      <sheetName val="DI_Rate_Analysis2"/>
      <sheetName val="Economic_RisingMain__Ph-I2"/>
      <sheetName val="_09_07_10_M顅ᎆ뤀ᨇ԰?缀?1"/>
      <sheetName val="Cost_Index1"/>
      <sheetName val="cash_in_flow_Summary_JV_1"/>
      <sheetName val="water_prop_1"/>
      <sheetName val="GR_slab-reinft1"/>
      <sheetName val="Sales_&amp;_Prod1"/>
      <sheetName val="Rate_analysis-_BOQ_1_1"/>
      <sheetName val="MN_T_B_1"/>
      <sheetName val="Staff_Acco_1"/>
      <sheetName val="Project_Details__1"/>
      <sheetName val="F20_Risk_Analysis1"/>
      <sheetName val="Change_Order_Log1"/>
      <sheetName val="2000_MOR1"/>
      <sheetName val="Driveway_Beams1"/>
      <sheetName val="Structure_Bills_Qty1"/>
      <sheetName val="Prelims_Breakup2"/>
      <sheetName val="INDIGINEOUS_ITEMS_1"/>
      <sheetName val="3cd_Annexure1"/>
      <sheetName val="1_Civil-RA1"/>
      <sheetName val="Rate_Analysis1"/>
      <sheetName val="Fin__Assumpt__-_Sensitivities1"/>
      <sheetName val="Bill_11"/>
      <sheetName val="Bill_21"/>
      <sheetName val="Bill_31"/>
      <sheetName val="Bill_41"/>
      <sheetName val="Bill_51"/>
      <sheetName val="Bill_61"/>
      <sheetName val="Bill_71"/>
      <sheetName val="_09_07_10_M顅ᎆ뤀ᨇ԰1"/>
      <sheetName val="_09_07_10_M顅ᎆ뤀ᨇ԰_缀_1"/>
      <sheetName val="Assumption_Inputs1"/>
      <sheetName val="Phase_11"/>
      <sheetName val="Pacakges_split1"/>
      <sheetName val="DEINKING(ANNEX_1)1"/>
      <sheetName val="AutoOpen_Stub_Data1"/>
      <sheetName val="Eqpmnt_Plng1"/>
      <sheetName val="Debits_as_on_12_04_08"/>
      <sheetName val="Data_Sheet"/>
      <sheetName val="T-P1,_FINISHES_WORKING_1"/>
      <sheetName val="Assumption_&amp;_Exclusion1"/>
      <sheetName val="External_Doors1"/>
      <sheetName val="STAFFSCHED_"/>
      <sheetName val="LABOUR_RATE1"/>
      <sheetName val="Material_Rate1"/>
      <sheetName val="Switch_V161"/>
      <sheetName val="India_F&amp;S_Template"/>
      <sheetName val="_bus_bay"/>
      <sheetName val="doq_4"/>
      <sheetName val="doq_2"/>
      <sheetName val="Grade_Slab_-11"/>
      <sheetName val="Grade_Slab_-21"/>
      <sheetName val="Grade_slab-31"/>
      <sheetName val="Grade_slab_-41"/>
      <sheetName val="Grade_slab_-51"/>
      <sheetName val="Grade_slab_-61"/>
      <sheetName val="Cat_A_Change_Control1"/>
      <sheetName val="Factor_Sheet1"/>
      <sheetName val="11B_"/>
      <sheetName val="Theo_Cons-June'10"/>
      <sheetName val="ACAD_Finishes"/>
      <sheetName val="Site_Details"/>
      <sheetName val="Site_Area_Statement"/>
      <sheetName val="14_07_10@&amp;Ò:"/>
      <sheetName val="14_07_10Á&amp;î&lt;"/>
      <sheetName val="¸:;b+/î&lt;î:&amp;&amp;"/>
      <sheetName val="Summary_WG"/>
      <sheetName val="BOQ_LT"/>
      <sheetName val="14_07_10_CIVIL_W ["/>
      <sheetName val="Invoice_Tracker"/>
      <sheetName val="Income_Statement"/>
      <sheetName val="__¢&amp;ú5#"/>
      <sheetName val="__¢&amp;???ú5#???????"/>
      <sheetName val="BLOCK-A_(MEA_SHEET)"/>
      <sheetName val="Load_Details(B2)"/>
      <sheetName val="Works_-_Quote_Sheet"/>
      <sheetName val="AFAS_"/>
      <sheetName val="RDS_&amp;_WLD"/>
      <sheetName val="PA_System"/>
      <sheetName val="Server_&amp;_PAC_Room"/>
      <sheetName val="HVAC_BOQ"/>
      <sheetName val="08_07_10헾】????菈"/>
      <sheetName val="08_07_10헾】??"/>
      <sheetName val="14_07_10@^\&amp;8"/>
      <sheetName val="Ü5)bÝ/8)6)&amp;&amp;"/>
      <sheetName val="08_07_10헾】??壀&quot;夌&quot;"/>
      <sheetName val="Top_Sheet"/>
      <sheetName val="Col_NUM"/>
      <sheetName val="COLUMN_RC_"/>
      <sheetName val="STILT_Floor_Slab_NUM"/>
      <sheetName val="First_Floor_Slab_RC"/>
      <sheetName val="FIRST_FLOOR_SLAB_WT_SUMMARY"/>
      <sheetName val="Stilt_Floor_Beam_NUM"/>
      <sheetName val="STILT_BEAM_NUM"/>
      <sheetName val="STILT_BEAM_RC"/>
      <sheetName val="Stilt_wall_Num"/>
      <sheetName val="STILT_WALL_RC"/>
      <sheetName val="Z-DETAILS_ABOVE_RAFT_UPTO_+0_05"/>
      <sheetName val="Z-DETAILS_ABOVE_RAFT_UPTO_+_(2"/>
      <sheetName val="TOTAL_CHECK"/>
      <sheetName val="TYP___wall_Num"/>
      <sheetName val="Z-DETAILS_TYP__+2_85_TO_+8_85"/>
      <sheetName val="Form 6"/>
      <sheetName val="xxxxxx"/>
      <sheetName val="results"/>
      <sheetName val="Frango Work sheet"/>
      <sheetName val="personnel"/>
      <sheetName val="Bs"/>
      <sheetName val="Group"/>
      <sheetName val="TCMO (2)"/>
      <sheetName val="TCMO"/>
      <sheetName val="FC2"/>
      <sheetName val="Advance tax"/>
      <sheetName val="DeprYTD"/>
      <sheetName val="Cashflow "/>
      <sheetName val="Variance"/>
      <sheetName val="Bud99"/>
      <sheetName val="ITCOMP"/>
      <sheetName val="ITDEP"/>
      <sheetName val="ITDEP revised"/>
      <sheetName val="Deferred tax"/>
      <sheetName val="GRP"/>
      <sheetName val="Bud2000"/>
      <sheetName val="FD"/>
      <sheetName val="TB"/>
      <sheetName val="grp "/>
      <sheetName val="Debtors Ageing "/>
      <sheetName val="fasch"/>
      <sheetName val="notes"/>
      <sheetName val="part-IV"/>
      <sheetName val="BS-203"/>
      <sheetName val="Civil-BOQ"/>
      <sheetName val="Elec-BOQ"/>
      <sheetName val="Plumb-BOQ"/>
      <sheetName val="Lifts &amp; Escal-BOQ"/>
      <sheetName val="Costcal"/>
      <sheetName val="08.07.10헾】_x0005_??헾　_x0005__x0000_"/>
      <sheetName val="_ ¢&amp;ú5#"/>
      <sheetName val="_ ¢&amp;???ú5#???????"/>
      <sheetName val="Publicbuilding"/>
      <sheetName val="grid"/>
      <sheetName val="beam-reinft-machine rm"/>
      <sheetName val="BLK2"/>
      <sheetName val="BLK3"/>
      <sheetName val="E &amp; R"/>
      <sheetName val="radar"/>
      <sheetName val="UG"/>
      <sheetName val="CPIPE2"/>
      <sheetName val="DOOR-WIND"/>
      <sheetName val="08.07.10헾】_x0005_??苈ô헾⼤"/>
      <sheetName val="Deprec."/>
      <sheetName val="RA BILL - 1"/>
      <sheetName val="Tax Inv"/>
      <sheetName val="Tax Inv (Client)"/>
      <sheetName val="Material&amp;equipment"/>
      <sheetName val="공사비 내역 (가)"/>
      <sheetName val="CIF COST ITEM"/>
      <sheetName val="_22_07_10_MECH-FþÕ"/>
      <sheetName val="basdat"/>
      <sheetName val="maing1"/>
      <sheetName val="Deduction_of_assets"/>
      <sheetName val="Blr_hire"/>
      <sheetName val="d-safe_specs"/>
      <sheetName val="Miscellan%ouscivil"/>
      <sheetName val="PRECAST_lig(tconc_II"/>
      <sheetName val="08_07_10헾】_x0000"/>
      <sheetName val="08_07_10헾】____ꎋ"/>
      <sheetName val="Quote_Sheet"/>
      <sheetName val="RCC,Ret__Wall"/>
      <sheetName val="MASTER_RATE_ANALYSIS"/>
      <sheetName val="PRECAST_lightconc-II5"/>
      <sheetName val="PRECAST_lightconc_II5"/>
      <sheetName val="Cleaning_&amp;_Grubbing5"/>
      <sheetName val="College_Details5"/>
      <sheetName val="Personal_5"/>
      <sheetName val="jidal_dam5"/>
      <sheetName val="fran_temp5"/>
      <sheetName val="kona_swit5"/>
      <sheetName val="template_(8)5"/>
      <sheetName val="template_(9)5"/>
      <sheetName val="OVER_HEADS5"/>
      <sheetName val="Cover_Sheet5"/>
      <sheetName val="BOQ_REV_A5"/>
      <sheetName val="PTB_(IO)5"/>
      <sheetName val="BMS_5"/>
      <sheetName val="SPT_vs_PHI5"/>
      <sheetName val="TBAL9697_-group_wise__sdpl5"/>
      <sheetName val="Quantity_Schedule4"/>
      <sheetName val="Revenue__Schedule_4"/>
      <sheetName val="Balance_works_-_Direct_Cost4"/>
      <sheetName val="Balance_works_-_Indirect_Cost4"/>
      <sheetName val="Fund_Plan4"/>
      <sheetName val="Bill_of_Resources4"/>
      <sheetName val="Expenditure_plan3"/>
      <sheetName val="ORDER_BOOKING3"/>
      <sheetName val="beam-reinft-IIInd_floor3"/>
      <sheetName val="M-Book_for_Conc3"/>
      <sheetName val="M-Book_for_FW3"/>
      <sheetName val="TAX_BILLS3"/>
      <sheetName val="CASH_BILLS3"/>
      <sheetName val="LABOUR_BILLS3"/>
      <sheetName val="puch_order3"/>
      <sheetName val="Sheet1_(2)3"/>
      <sheetName val="Boq_Block_A3"/>
      <sheetName val="SITE_OVERHEADS3"/>
      <sheetName val="labour_coeff3"/>
      <sheetName val="Site_Dev_BOQ3"/>
      <sheetName val="Costing_Upto_Mar'11_(2)3"/>
      <sheetName val="Tender_Summary3"/>
      <sheetName val="BOQ_(2)3"/>
      <sheetName val="_24_07_10_RS_&amp;_SECURITY3"/>
      <sheetName val="24_07_10_CIVIL_WET3"/>
      <sheetName val="_24_07_10_CIVIL3"/>
      <sheetName val="_24_07_10_MECH-FAB3"/>
      <sheetName val="_24_07_10_MECH-TANK3"/>
      <sheetName val="_23_07_10_N_SHIFT_MECH-FAB3"/>
      <sheetName val="_23_07_10_N_SHIFT_MECH-TANK3"/>
      <sheetName val="_23_07_10_RS_&amp;_SECURITY3"/>
      <sheetName val="23_07_10_CIVIL_WET3"/>
      <sheetName val="_23_07_10_CIVIL3"/>
      <sheetName val="_23_07_10_MECH-FAB3"/>
      <sheetName val="_23_07_10_MECH-TANK3"/>
      <sheetName val="_22_07_10_N_SHIFT_MECH-FAB3"/>
      <sheetName val="_22_07_10_N_SHIFT_MECH-TANK3"/>
      <sheetName val="_22_07_10_RS_&amp;_SECURITY3"/>
      <sheetName val="22_07_10_CIVIL_WET3"/>
      <sheetName val="_22_07_10_CIVIL3"/>
      <sheetName val="_22_07_10_MECH-FAB3"/>
      <sheetName val="_22_07_10_MECH-TANK3"/>
      <sheetName val="_21_07_10_N_SHIFT_MECH-FAB3"/>
      <sheetName val="_21_07_10_N_SHIFT_MECH-TANK3"/>
      <sheetName val="_21_07_10_RS_&amp;_SECURITY3"/>
      <sheetName val="21_07_10_CIVIL_WET3"/>
      <sheetName val="_21_07_10_CIVIL3"/>
      <sheetName val="_21_07_10_MECH-FAB3"/>
      <sheetName val="_21_07_10_MECH-TANK3"/>
      <sheetName val="_20_07_10_N_SHIFT_MECH-FAB3"/>
      <sheetName val="_20_07_10_N_SHIFT_MECH-TANK3"/>
      <sheetName val="_20_07_10_RS_&amp;_SECURITY3"/>
      <sheetName val="20_07_10_CIVIL_WET3"/>
      <sheetName val="_20_07_10_CIVIL3"/>
      <sheetName val="_20_07_10_MECH-FAB3"/>
      <sheetName val="_20_07_10_MECH-TANK3"/>
      <sheetName val="_19_07_10_N_SHIFT_MECH-FAB3"/>
      <sheetName val="_19_07_10_N_SHIFT_MECH-TANK3"/>
      <sheetName val="_19_07_10_RS_&amp;_SECURITY3"/>
      <sheetName val="19_07_10_CIVIL_WET3"/>
      <sheetName val="_19_07_10_CIVIL3"/>
      <sheetName val="_19_07_10_MECH-FAB3"/>
      <sheetName val="_19_07_10_MECH-TANK3"/>
      <sheetName val="_18_07_10_N_SHIFT_MECH-FAB3"/>
      <sheetName val="_18_07_10_N_SHIFT_MECH-TANK3"/>
      <sheetName val="_18_07_10_RS_&amp;_SECURITY3"/>
      <sheetName val="18_07_10_CIVIL_WET3"/>
      <sheetName val="_18_07_10_CIVIL3"/>
      <sheetName val="_18_07_10_MECH-FAB3"/>
      <sheetName val="_18_07_10_MECH-TANK3"/>
      <sheetName val="_17_07_10_N_SHIFT_MECH-FAB3"/>
      <sheetName val="_17_07_10_N_SHIFT_MECH-TANK3"/>
      <sheetName val="_17_07_10_RS_&amp;_SECURITY3"/>
      <sheetName val="17_07_10_CIVIL_WET3"/>
      <sheetName val="_17_07_10_CIVIL3"/>
      <sheetName val="_17_07_10_MECH-FAB3"/>
      <sheetName val="_17_07_10_MECH-TANK3"/>
      <sheetName val="_16_07_10_N_SHIFT_MECH-FAB2"/>
      <sheetName val="_16_07_10_N_SHIFT_MECH-TANK2"/>
      <sheetName val="_16_07_10_RS_&amp;_SECURITY2"/>
      <sheetName val="16_07_10_CIVIL_WET2"/>
      <sheetName val="_16_07_10_CIVIL2"/>
      <sheetName val="_16_07_10_MECH-FAB2"/>
      <sheetName val="_16_07_10_MECH-TANK2"/>
      <sheetName val="_15_07_10_N_SHIFT_MECH-FAB2"/>
      <sheetName val="_15_07_10_N_SHIFT_MECH-TANK2"/>
      <sheetName val="_15_07_10_RS_&amp;_SECURITY2"/>
      <sheetName val="15_07_10_CIVIL_WET2"/>
      <sheetName val="_15_07_10_CIVIL2"/>
      <sheetName val="_15_07_10_MECH-FAB2"/>
      <sheetName val="_15_07_10_MECH-TANK2"/>
      <sheetName val="_14_07_10_N_SHIFT_MECH-FAB2"/>
      <sheetName val="_14_07_10_N_SHIFT_MECH-TANK2"/>
      <sheetName val="_14_07_10_RS_&amp;_SECURITY2"/>
      <sheetName val="14_07_10_CIVIL_WET2"/>
      <sheetName val="_14_07_10_CIVIL2"/>
      <sheetName val="_14_07_10_MECH-FAB2"/>
      <sheetName val="_14_07_10_MECH-TANK2"/>
      <sheetName val="_13_07_10_N_SHIFT_MECH-FAB2"/>
      <sheetName val="_13_07_10_N_SHIFT_MECH-TANK2"/>
      <sheetName val="_13_07_10_RS_&amp;_SECURITY2"/>
      <sheetName val="13_07_10_CIVIL_WET2"/>
      <sheetName val="_13_07_10_CIVIL2"/>
      <sheetName val="_13_07_10_MECH-FAB2"/>
      <sheetName val="_13_07_10_MECH-TANK2"/>
      <sheetName val="_12_07_10_N_SHIFT_MECH-FAB2"/>
      <sheetName val="_12_07_10_N_SHIFT_MECH-TANK2"/>
      <sheetName val="_12_07_10_RS_&amp;_SECURITY2"/>
      <sheetName val="12_07_10_CIVIL_WET2"/>
      <sheetName val="_12_07_10_CIVIL2"/>
      <sheetName val="_12_07_10_MECH-FAB2"/>
      <sheetName val="_12_07_10_MECH-TANK2"/>
      <sheetName val="_11_07_10_N_SHIFT_MECH-FAB2"/>
      <sheetName val="_11_07_10_N_SHIFT_MECH-TANK2"/>
      <sheetName val="_11_07_10_RS_&amp;_SECURITY2"/>
      <sheetName val="11_07_10_CIVIL_WET2"/>
      <sheetName val="_11_07_10_CIVIL2"/>
      <sheetName val="_11_07_10_MECH-FAB2"/>
      <sheetName val="_11_07_10_MECH-TANK2"/>
      <sheetName val="_10_07_10_N_SHIFT_MECH-FAB2"/>
      <sheetName val="_10_07_10_N_SHIFT_MECH-TANK2"/>
      <sheetName val="_10_07_10_RS_&amp;_SECURITY2"/>
      <sheetName val="10_07_10_CIVIL_WET2"/>
      <sheetName val="_10_07_10_CIVIL2"/>
      <sheetName val="_10_07_10_MECH-FAB2"/>
      <sheetName val="_10_07_10_MECH-TANK2"/>
      <sheetName val="_09_07_10_N_SHIFT_MECH-FAB2"/>
      <sheetName val="_09_07_10_N_SHIFT_MECH-TANK2"/>
      <sheetName val="_09_07_10_RS_&amp;_SECURITY2"/>
      <sheetName val="09_07_10_CIVIL_WET2"/>
      <sheetName val="_09_07_10_CIVIL2"/>
      <sheetName val="_09_07_10_MECH-FAB2"/>
      <sheetName val="_09_07_10_MECH-TANK2"/>
      <sheetName val="_08_07_10_N_SHIFT_MECH-FAB2"/>
      <sheetName val="_08_07_10_N_SHIFT_MECH-TANK2"/>
      <sheetName val="_08_07_10_RS_&amp;_SECURITY2"/>
      <sheetName val="08_07_10_CIVIL_WET2"/>
      <sheetName val="_08_07_10_CIVIL2"/>
      <sheetName val="_08_07_10_MECH-FAB2"/>
      <sheetName val="_08_07_10_MECH-TANK2"/>
      <sheetName val="_07_07_10_N_SHIFT_MECH-FAB2"/>
      <sheetName val="_07_07_10_N_SHIFT_MECH-TANK2"/>
      <sheetName val="_07_07_10_RS_&amp;_SECURITY2"/>
      <sheetName val="07_07_10_CIVIL_WET2"/>
      <sheetName val="_07_07_10_CIVIL2"/>
      <sheetName val="_07_07_10_MECH-FAB2"/>
      <sheetName val="_07_07_10_MECH-TANK2"/>
      <sheetName val="_06_07_10_N_SHIFT_MECH-FAB2"/>
      <sheetName val="_06_07_10_N_SHIFT_MECH-TANK2"/>
      <sheetName val="_06_07_10_RS_&amp;_SECURITY2"/>
      <sheetName val="06_07_10_CIVIL_WET2"/>
      <sheetName val="_06_07_10_CIVIL2"/>
      <sheetName val="_06_07_10_MECH-FAB2"/>
      <sheetName val="_06_07_10_MECH-TANK2"/>
      <sheetName val="_05_07_10_N_SHIFT_MECH-FAB2"/>
      <sheetName val="_05_07_10_N_SHIFT_MECH-TANK2"/>
      <sheetName val="_05_07_10_RS_&amp;_SECURITY2"/>
      <sheetName val="05_07_10_CIVIL_WET2"/>
      <sheetName val="_05_07_10_CIVIL2"/>
      <sheetName val="_05_07_10_MECH-FAB2"/>
      <sheetName val="_05_07_10_MECH-TANK2"/>
      <sheetName val="_04_07_10_N_SHIFT_MECH-FAB2"/>
      <sheetName val="_04_07_10_N_SHIFT_MECH-TANK2"/>
      <sheetName val="_04_07_10_RS_&amp;_SECURITY2"/>
      <sheetName val="04_07_10_CIVIL_WET2"/>
      <sheetName val="_04_07_10_CIVIL2"/>
      <sheetName val="_04_07_10_MECH-FAB2"/>
      <sheetName val="_04_07_10_MECH-TANK2"/>
      <sheetName val="_03_07_10_N_SHIFT_MECH-FAB2"/>
      <sheetName val="_03_07_10_N_SHIFT_MECH-TANK2"/>
      <sheetName val="_03_07_10_RS_&amp;_SECURITY_2"/>
      <sheetName val="03_07_10_CIVIL_WET_2"/>
      <sheetName val="_03_07_10_CIVIL_2"/>
      <sheetName val="_03_07_10_MECH-FAB_2"/>
      <sheetName val="_03_07_10_MECH-TANK_2"/>
      <sheetName val="_02_07_10_N_SHIFT_MECH-FAB_2"/>
      <sheetName val="_02_07_10_N_SHIFT_MECH-TANK_2"/>
      <sheetName val="_02_07_10_RS_&amp;_SECURITY2"/>
      <sheetName val="02_07_10_CIVIL_WET2"/>
      <sheetName val="_02_07_10_CIVIL2"/>
      <sheetName val="_02_07_10_MECH-FAB2"/>
      <sheetName val="_02_07_10_MECH-TANK2"/>
      <sheetName val="_01_07_10_N_SHIFT_MECH-FAB2"/>
      <sheetName val="_01_07_10_N_SHIFT_MECH-TANK2"/>
      <sheetName val="_01_07_10_RS_&amp;_SECURITY2"/>
      <sheetName val="01_07_10_CIVIL_WET2"/>
      <sheetName val="_01_07_10_CIVIL2"/>
      <sheetName val="_01_07_10_MECH-FAB2"/>
      <sheetName val="_01_07_10_MECH-TANK2"/>
      <sheetName val="_30_06_10_N_SHIFT_MECH-FAB2"/>
      <sheetName val="_30_06_10_N_SHIFT_MECH-TANK2"/>
      <sheetName val="scurve_calc_(2)2"/>
      <sheetName val="Meas_-Hotel_Part3"/>
      <sheetName val="BOQ_Direct_selling_cost2"/>
      <sheetName val="Contract_Night_Staff2"/>
      <sheetName val="Contract_Day_Staff2"/>
      <sheetName val="Day_Shift2"/>
      <sheetName val="Night_Shift2"/>
      <sheetName val="Direct_cost_shed_A-2_2"/>
      <sheetName val="final_abstract2"/>
      <sheetName val="Fee_Rate_Summary2"/>
      <sheetName val="Civil_Boq2"/>
      <sheetName val="22_12_20113"/>
      <sheetName val="Ave_wtd_rates2"/>
      <sheetName val="Material_2"/>
      <sheetName val="Labour_&amp;_Plant2"/>
      <sheetName val="Cashflow_projection2"/>
      <sheetName val="Item-_Compact2"/>
      <sheetName val="PA-_Consutant_2"/>
      <sheetName val="Meas__Hotel_Part2"/>
      <sheetName val="St_co_91_5lvl2"/>
      <sheetName val="Sales_&amp;_Prod2"/>
      <sheetName val="INPUT_SHEET2"/>
      <sheetName val="Civil_Works2"/>
      <sheetName val="SP_Break_Up2"/>
      <sheetName val="TBAL9697__group_wise__sdpl2"/>
      <sheetName val="IO_List2"/>
      <sheetName val="DI_Rate_Analysis3"/>
      <sheetName val="Economic_RisingMain__Ph-I3"/>
      <sheetName val="Fill_this_out_first___2"/>
      <sheetName val="Prelims_Breakup3"/>
      <sheetName val="Labour_productivity2"/>
      <sheetName val="MN_T_B_2"/>
      <sheetName val="_09_07_10_M顅ᎆ뤀ᨇ԰?缀?2"/>
      <sheetName val="cash_in_flow_Summary_JV_2"/>
      <sheetName val="water_prop_2"/>
      <sheetName val="GR_slab-reinft2"/>
      <sheetName val="Cost_Index2"/>
      <sheetName val="Staff_Acco_2"/>
      <sheetName val="Project_Details__2"/>
      <sheetName val="Rate_analysis-_BOQ_1_2"/>
      <sheetName val="_x0000__x0017__x0000__x0012__x0000__x000f__x0000__x0012__x0000__x0013__x0000_ _x0000__x001a__x0000__x001b__x0000__x0017__x0000_"/>
      <sheetName val="R.A."/>
      <sheetName val="Guide"/>
      <sheetName val="Con0304"/>
      <sheetName val=" _¢_x0002_&amp;_x0000__x0000__x0000"/>
      <sheetName val=" _x000a_¢_x0002_&amp;_x0000__x0000_"/>
      <sheetName val="Codes"/>
      <sheetName val="Cash Flow Input Data_ISC"/>
      <sheetName val="Interface_SC"/>
      <sheetName val="Calc_ISC"/>
      <sheetName val="Calc_SC"/>
      <sheetName val="Interface_ISC"/>
      <sheetName val="GD"/>
      <sheetName val="LEVEL SHEET"/>
      <sheetName val="TEXT"/>
      <sheetName val="sept-plan"/>
      <sheetName val="VF_Full_Recon"/>
      <sheetName val="PITP3_COPY"/>
      <sheetName val="Meas_"/>
      <sheetName val="Cost_Basis"/>
      <sheetName val="08_07_10헾】??헾⿂"/>
      <sheetName val="08_07_10헾】????懇"/>
      <sheetName val="Expenses_Actual_Vs__Budgeted"/>
      <sheetName val="Col_up_to_plinth"/>
      <sheetName val="B3-B4-B5-"/>
      <sheetName val="_x000a_"/>
      <sheetName val="3cd_Annexure2"/>
      <sheetName val="Fin__Assumpt__-_Sensitivities2"/>
      <sheetName val="Bill_12"/>
      <sheetName val="Bill_22"/>
      <sheetName val="Bill_32"/>
      <sheetName val="Bill_42"/>
      <sheetName val="Bill_52"/>
      <sheetName val="Bill_62"/>
      <sheetName val="Bill_72"/>
      <sheetName val="INDIGINEOUS_ITEMS_2"/>
      <sheetName val="_09_07_10_M顅ᎆ뤀ᨇ԰2"/>
      <sheetName val="_09_07_10_M顅ᎆ뤀ᨇ԰_缀_2"/>
      <sheetName val="1_Civil-RA2"/>
      <sheetName val="F20_Risk_Analysis2"/>
      <sheetName val="Change_Order_Log2"/>
      <sheetName val="2000_MOR2"/>
      <sheetName val="Structure_Bills_Qty2"/>
      <sheetName val="Driveway_Beams2"/>
      <sheetName val="Eqpmnt_Plng2"/>
      <sheetName val="LABOUR_RATE2"/>
      <sheetName val="Material_Rate2"/>
      <sheetName val="Switch_V162"/>
      <sheetName val="Assumption_Inputs2"/>
      <sheetName val="Debits_as_on_12_04_081"/>
      <sheetName val="Cat_A_Change_Control2"/>
      <sheetName val="Rate_Analysis2"/>
      <sheetName val="Phase_12"/>
      <sheetName val="Pacakges_split2"/>
      <sheetName val="AutoOpen_Stub_Data2"/>
      <sheetName val="T-P1,_FINISHES_WORKING_2"/>
      <sheetName val="Assumption_&amp;_Exclusion2"/>
      <sheetName val="DEINKING(ANNEX_1)2"/>
      <sheetName val="External_Doors2"/>
      <sheetName val="Theo_Cons-June'101"/>
      <sheetName val="Invoice_Tracker1"/>
      <sheetName val="Income_Statement1"/>
      <sheetName val="STAFFSCHED_1"/>
      <sheetName val="Data_Sheet1"/>
      <sheetName val="India_F&amp;S_Template1"/>
      <sheetName val="_bus_bay1"/>
      <sheetName val="doq_41"/>
      <sheetName val="doq_21"/>
      <sheetName val="Grade_Slab_-12"/>
      <sheetName val="Grade_Slab_-22"/>
      <sheetName val="Grade_slab-32"/>
      <sheetName val="Grade_slab_-42"/>
      <sheetName val="Grade_slab_-52"/>
      <sheetName val="Grade_slab_-62"/>
      <sheetName val="Factor_Sheet2"/>
      <sheetName val="11B_1"/>
      <sheetName val="ACAD_Finishes1"/>
      <sheetName val="Site_Details1"/>
      <sheetName val="Site_Area_Statement1"/>
      <sheetName val="Summary_WG1"/>
      <sheetName val="BOQ_LT1"/>
      <sheetName val="14_07_10_CIVIL_W [1"/>
      <sheetName val="Deduction_of_assets1"/>
      <sheetName val="AFAS_1"/>
      <sheetName val="RDS_&amp;_WLD1"/>
      <sheetName val="PA_System1"/>
      <sheetName val="Server_&amp;_PAC_Room1"/>
      <sheetName val="HVAC_BOQ1"/>
      <sheetName val="VF_Full_Recon1"/>
      <sheetName val="PITP3_COPY1"/>
      <sheetName val="Meas_1"/>
      <sheetName val="Top_Sheet1"/>
      <sheetName val="Col_NUM1"/>
      <sheetName val="COLUMN_RC_1"/>
      <sheetName val="STILT_Floor_Slab_NUM1"/>
      <sheetName val="First_Floor_Slab_RC1"/>
      <sheetName val="FIRST_FLOOR_SLAB_WT_SUMMARY1"/>
      <sheetName val="Stilt_Floor_Beam_NUM1"/>
      <sheetName val="STILT_BEAM_NUM1"/>
      <sheetName val="STILT_BEAM_RC1"/>
      <sheetName val="Stilt_wall_Num1"/>
      <sheetName val="STILT_WALL_RC1"/>
      <sheetName val="Z-DETAILS_ABOVE_RAFT_UPTO_+0_01"/>
      <sheetName val="Z-DETAILS_ABOVE_RAFT_UPTO_+_(21"/>
      <sheetName val="TOTAL_CHECK1"/>
      <sheetName val="TYP___wall_Num1"/>
      <sheetName val="Z-DETAILS_TYP__+2_85_TO_+8_851"/>
      <sheetName val="Cost_Basis1"/>
      <sheetName val="BLOCK-A_(MEA_SHEET)1"/>
      <sheetName val="Expenses_Actual_Vs__Budgeted1"/>
      <sheetName val="Col_up_to_plinth1"/>
      <sheetName val="MASTER_RATE_ANALYSIS1"/>
      <sheetName val="Load_Details(B2)1"/>
      <sheetName val="Works_-_Quote_Sheet1"/>
      <sheetName val="PROCTOR"/>
      <sheetName val="precast RC element"/>
      <sheetName val="PROG_DATA"/>
      <sheetName val="Eqpmnt Pln_x0000_"/>
      <sheetName val="Eqpmnt PlnH"/>
      <sheetName val="Eqpmnt PlnÄ"/>
      <sheetName val="SOR"/>
      <sheetName val="Footing "/>
      <sheetName val="Input"/>
      <sheetName val="월선수금"/>
      <sheetName val="OpTrack"/>
      <sheetName val="Erection"/>
      <sheetName val="WORK TABLE"/>
      <sheetName val="General Input"/>
      <sheetName val="08_07_10헾】"/>
      <sheetName val="08_07_10헾】??ꮸ⽚"/>
      <sheetName val="08_07_10헾】??丵⼽"/>
      <sheetName val="08_07_10헾】????癠'"/>
      <sheetName val="08_07_10헾】??헾⽀"/>
      <sheetName val="__¢&amp;"/>
      <sheetName val="__¢&amp;___ú5#_______"/>
      <sheetName val="08_07_10헾】??헾⾑"/>
      <sheetName val="ᬀᜀሀༀሀ"/>
      <sheetName val="Misc__Data"/>
      <sheetName val="Intro_"/>
      <sheetName val="Gate_2"/>
      <sheetName val="Name_List"/>
      <sheetName val="Project_Ignite"/>
      <sheetName val="Customize_Your_Invoice"/>
      <sheetName val="08_07_10헾】??壀$夌$"/>
      <sheetName val="PointNo.5"/>
      <sheetName val="foot-slab reinft"/>
      <sheetName val="RMG_-ABS"/>
      <sheetName val="T_P_-ABS"/>
      <sheetName val="T_P_-MB"/>
      <sheetName val="E_P_R-ABS"/>
      <sheetName val="E__R-MB"/>
      <sheetName val="Bldg_6-ABS"/>
      <sheetName val="Bldg_6-MB"/>
      <sheetName val="Kz_Grid_Press_foundation_ABS"/>
      <sheetName val="Kz_Grid_Press_foundation_meas"/>
      <sheetName val="600-1200T__ABS"/>
      <sheetName val="600-1200T_Meas"/>
      <sheetName val="BSR-II_ABS"/>
      <sheetName val="BSR-II_meas"/>
      <sheetName val="Misc_ABS"/>
      <sheetName val="Misc_MB"/>
      <sheetName val="This_Bill"/>
      <sheetName val="Upto_Previous"/>
      <sheetName val="Up_to_date"/>
      <sheetName val="Grand_Abstract"/>
      <sheetName val="Blank_MB"/>
      <sheetName val="cement_summary"/>
      <sheetName val="Reinforcement_Steel"/>
      <sheetName val="P-I_CEMENT_RECONCILIATION_"/>
      <sheetName val="Ra-38_area_wise_summary"/>
      <sheetName val="P-II_Cement_Reconciliation"/>
      <sheetName val="Ra-16_P-II"/>
      <sheetName val="RA_16-_GH"/>
      <sheetName val="E_&amp;_R"/>
      <sheetName val="beam-reinft-machine_rm"/>
      <sheetName val="Cash_Flow_Input_Data_ISC"/>
      <sheetName val="Fin__Assumpt__-_SensitivitieH"/>
      <sheetName val="PRECAST_lightconc-II7"/>
      <sheetName val="Cleaning_&amp;_Grubbing7"/>
      <sheetName val="PRECAST_lightconc_II7"/>
      <sheetName val="College_Details7"/>
      <sheetName val="Personal_7"/>
      <sheetName val="jidal_dam7"/>
      <sheetName val="fran_temp7"/>
      <sheetName val="kona_swit7"/>
      <sheetName val="template_(8)7"/>
      <sheetName val="template_(9)7"/>
      <sheetName val="OVER_HEADS7"/>
      <sheetName val="Cover_Sheet7"/>
      <sheetName val="BOQ_REV_A7"/>
      <sheetName val="PTB_(IO)7"/>
      <sheetName val="BMS_7"/>
      <sheetName val="SPT_vs_PHI7"/>
      <sheetName val="TBAL9697_-group_wise__sdpl7"/>
      <sheetName val="Quantity_Schedule6"/>
      <sheetName val="Revenue__Schedule_6"/>
      <sheetName val="Balance_works_-_Direct_Cost6"/>
      <sheetName val="Balance_works_-_Indirect_Cost6"/>
      <sheetName val="Fund_Plan6"/>
      <sheetName val="Bill_of_Resources6"/>
      <sheetName val="SITE_OVERHEADS5"/>
      <sheetName val="labour_coeff5"/>
      <sheetName val="Expenditure_plan5"/>
      <sheetName val="ORDER_BOOKING5"/>
      <sheetName val="Site_Dev_BOQ5"/>
      <sheetName val="beam-reinft-IIInd_floor5"/>
      <sheetName val="M-Book_for_Conc5"/>
      <sheetName val="M-Book_for_FW5"/>
      <sheetName val="Costing_Upto_Mar'11_(2)5"/>
      <sheetName val="Tender_Summary5"/>
      <sheetName val="TAX_BILLS5"/>
      <sheetName val="CASH_BILLS5"/>
      <sheetName val="LABOUR_BILLS5"/>
      <sheetName val="puch_order5"/>
      <sheetName val="Sheet1_(2)5"/>
      <sheetName val="Boq_Block_A5"/>
      <sheetName val="_24_07_10_RS_&amp;_SECURITY5"/>
      <sheetName val="24_07_10_CIVIL_WET5"/>
      <sheetName val="_24_07_10_CIVIL5"/>
      <sheetName val="_24_07_10_MECH-FAB5"/>
      <sheetName val="_24_07_10_MECH-TANK5"/>
      <sheetName val="_23_07_10_N_SHIFT_MECH-FAB5"/>
      <sheetName val="_23_07_10_N_SHIFT_MECH-TANK5"/>
      <sheetName val="_23_07_10_RS_&amp;_SECURITY5"/>
      <sheetName val="23_07_10_CIVIL_WET5"/>
      <sheetName val="_23_07_10_CIVIL5"/>
      <sheetName val="_23_07_10_MECH-FAB5"/>
      <sheetName val="_23_07_10_MECH-TANK5"/>
      <sheetName val="_22_07_10_N_SHIFT_MECH-FAB5"/>
      <sheetName val="_22_07_10_N_SHIFT_MECH-TANK5"/>
      <sheetName val="_22_07_10_RS_&amp;_SECURITY5"/>
      <sheetName val="22_07_10_CIVIL_WET5"/>
      <sheetName val="_22_07_10_CIVIL5"/>
      <sheetName val="_22_07_10_MECH-FAB5"/>
      <sheetName val="_22_07_10_MECH-TANK5"/>
      <sheetName val="_21_07_10_N_SHIFT_MECH-FAB5"/>
      <sheetName val="_21_07_10_N_SHIFT_MECH-TANK5"/>
      <sheetName val="_21_07_10_RS_&amp;_SECURITY5"/>
      <sheetName val="21_07_10_CIVIL_WET5"/>
      <sheetName val="_21_07_10_CIVIL5"/>
      <sheetName val="_21_07_10_MECH-FAB5"/>
      <sheetName val="_21_07_10_MECH-TANK5"/>
      <sheetName val="_20_07_10_N_SHIFT_MECH-FAB5"/>
      <sheetName val="_20_07_10_N_SHIFT_MECH-TANK5"/>
      <sheetName val="_20_07_10_RS_&amp;_SECURITY5"/>
      <sheetName val="20_07_10_CIVIL_WET5"/>
      <sheetName val="_20_07_10_CIVIL5"/>
      <sheetName val="_20_07_10_MECH-FAB5"/>
      <sheetName val="_20_07_10_MECH-TANK5"/>
      <sheetName val="_19_07_10_N_SHIFT_MECH-FAB5"/>
      <sheetName val="_19_07_10_N_SHIFT_MECH-TANK5"/>
      <sheetName val="_19_07_10_RS_&amp;_SECURITY5"/>
      <sheetName val="19_07_10_CIVIL_WET5"/>
      <sheetName val="_19_07_10_CIVIL5"/>
      <sheetName val="_19_07_10_MECH-FAB5"/>
      <sheetName val="_19_07_10_MECH-TANK5"/>
      <sheetName val="_18_07_10_N_SHIFT_MECH-FAB5"/>
      <sheetName val="_18_07_10_N_SHIFT_MECH-TANK5"/>
      <sheetName val="_18_07_10_RS_&amp;_SECURITY5"/>
      <sheetName val="18_07_10_CIVIL_WET5"/>
      <sheetName val="_18_07_10_CIVIL5"/>
      <sheetName val="_18_07_10_MECH-FAB5"/>
      <sheetName val="_18_07_10_MECH-TANK5"/>
      <sheetName val="_17_07_10_N_SHIFT_MECH-FAB5"/>
      <sheetName val="_17_07_10_N_SHIFT_MECH-TANK5"/>
      <sheetName val="_17_07_10_RS_&amp;_SECURITY5"/>
      <sheetName val="17_07_10_CIVIL_WET5"/>
      <sheetName val="_17_07_10_CIVIL5"/>
      <sheetName val="_17_07_10_MECH-FAB5"/>
      <sheetName val="_17_07_10_MECH-TANK5"/>
      <sheetName val="_16_07_10_N_SHIFT_MECH-FAB4"/>
      <sheetName val="_16_07_10_N_SHIFT_MECH-TANK4"/>
      <sheetName val="_16_07_10_RS_&amp;_SECURITY4"/>
      <sheetName val="16_07_10_CIVIL_WET4"/>
      <sheetName val="_16_07_10_CIVIL4"/>
      <sheetName val="_16_07_10_MECH-FAB4"/>
      <sheetName val="_16_07_10_MECH-TANK4"/>
      <sheetName val="_15_07_10_N_SHIFT_MECH-FAB4"/>
      <sheetName val="_15_07_10_N_SHIFT_MECH-TANK4"/>
      <sheetName val="_15_07_10_RS_&amp;_SECURITY4"/>
      <sheetName val="15_07_10_CIVIL_WET4"/>
      <sheetName val="_15_07_10_CIVIL4"/>
      <sheetName val="_15_07_10_MECH-FAB4"/>
      <sheetName val="_15_07_10_MECH-TANK4"/>
      <sheetName val="_14_07_10_N_SHIFT_MECH-FAB4"/>
      <sheetName val="_14_07_10_N_SHIFT_MECH-TANK4"/>
      <sheetName val="_14_07_10_RS_&amp;_SECURITY4"/>
      <sheetName val="14_07_10_CIVIL_WET4"/>
      <sheetName val="_14_07_10_CIVIL4"/>
      <sheetName val="_14_07_10_MECH-FAB4"/>
      <sheetName val="_14_07_10_MECH-TANK4"/>
      <sheetName val="_13_07_10_N_SHIFT_MECH-FAB4"/>
      <sheetName val="_13_07_10_N_SHIFT_MECH-TANK4"/>
      <sheetName val="_13_07_10_RS_&amp;_SECURITY4"/>
      <sheetName val="13_07_10_CIVIL_WET4"/>
      <sheetName val="_13_07_10_CIVIL4"/>
      <sheetName val="_13_07_10_MECH-FAB4"/>
      <sheetName val="_13_07_10_MECH-TANK4"/>
      <sheetName val="_12_07_10_N_SHIFT_MECH-FAB4"/>
      <sheetName val="_12_07_10_N_SHIFT_MECH-TANK4"/>
      <sheetName val="_12_07_10_RS_&amp;_SECURITY4"/>
      <sheetName val="12_07_10_CIVIL_WET4"/>
      <sheetName val="_12_07_10_CIVIL4"/>
      <sheetName val="_12_07_10_MECH-FAB4"/>
      <sheetName val="_12_07_10_MECH-TANK4"/>
      <sheetName val="_11_07_10_N_SHIFT_MECH-FAB4"/>
      <sheetName val="_11_07_10_N_SHIFT_MECH-TANK4"/>
      <sheetName val="_11_07_10_RS_&amp;_SECURITY4"/>
      <sheetName val="11_07_10_CIVIL_WET4"/>
      <sheetName val="_11_07_10_CIVIL4"/>
      <sheetName val="_11_07_10_MECH-FAB4"/>
      <sheetName val="_11_07_10_MECH-TANK4"/>
      <sheetName val="_10_07_10_N_SHIFT_MECH-FAB4"/>
      <sheetName val="_10_07_10_N_SHIFT_MECH-TANK4"/>
      <sheetName val="_10_07_10_RS_&amp;_SECURITY4"/>
      <sheetName val="10_07_10_CIVIL_WET4"/>
      <sheetName val="_10_07_10_CIVIL4"/>
      <sheetName val="_10_07_10_MECH-FAB4"/>
      <sheetName val="_10_07_10_MECH-TANK4"/>
      <sheetName val="_09_07_10_N_SHIFT_MECH-FAB4"/>
      <sheetName val="_09_07_10_N_SHIFT_MECH-TANK4"/>
      <sheetName val="_09_07_10_RS_&amp;_SECURITY4"/>
      <sheetName val="09_07_10_CIVIL_WET4"/>
      <sheetName val="_09_07_10_CIVIL4"/>
      <sheetName val="_09_07_10_MECH-FAB4"/>
      <sheetName val="_09_07_10_MECH-TANK4"/>
      <sheetName val="_08_07_10_N_SHIFT_MECH-FAB4"/>
      <sheetName val="_08_07_10_N_SHIFT_MECH-TANK4"/>
      <sheetName val="_08_07_10_RS_&amp;_SECURITY4"/>
      <sheetName val="08_07_10_CIVIL_WET4"/>
      <sheetName val="_08_07_10_CIVIL4"/>
      <sheetName val="_08_07_10_MECH-FAB4"/>
      <sheetName val="_08_07_10_MECH-TANK4"/>
      <sheetName val="_07_07_10_N_SHIFT_MECH-FAB4"/>
      <sheetName val="_07_07_10_N_SHIFT_MECH-TANK4"/>
      <sheetName val="_07_07_10_RS_&amp;_SECURITY4"/>
      <sheetName val="07_07_10_CIVIL_WET4"/>
      <sheetName val="_07_07_10_CIVIL4"/>
      <sheetName val="_07_07_10_MECH-FAB4"/>
      <sheetName val="_07_07_10_MECH-TANK4"/>
      <sheetName val="_06_07_10_N_SHIFT_MECH-FAB4"/>
      <sheetName val="_06_07_10_N_SHIFT_MECH-TANK4"/>
      <sheetName val="_06_07_10_RS_&amp;_SECURITY4"/>
      <sheetName val="06_07_10_CIVIL_WET4"/>
      <sheetName val="_06_07_10_CIVIL4"/>
      <sheetName val="_06_07_10_MECH-FAB4"/>
      <sheetName val="_06_07_10_MECH-TANK4"/>
      <sheetName val="_05_07_10_N_SHIFT_MECH-FAB4"/>
      <sheetName val="_05_07_10_N_SHIFT_MECH-TANK4"/>
      <sheetName val="_05_07_10_RS_&amp;_SECURITY4"/>
      <sheetName val="05_07_10_CIVIL_WET4"/>
      <sheetName val="_05_07_10_CIVIL4"/>
      <sheetName val="_05_07_10_MECH-FAB4"/>
      <sheetName val="_05_07_10_MECH-TANK4"/>
      <sheetName val="_04_07_10_N_SHIFT_MECH-FAB4"/>
      <sheetName val="_04_07_10_N_SHIFT_MECH-TANK4"/>
      <sheetName val="_04_07_10_RS_&amp;_SECURITY4"/>
      <sheetName val="04_07_10_CIVIL_WET4"/>
      <sheetName val="_04_07_10_CIVIL4"/>
      <sheetName val="_04_07_10_MECH-FAB4"/>
      <sheetName val="_04_07_10_MECH-TANK4"/>
      <sheetName val="_03_07_10_N_SHIFT_MECH-FAB4"/>
      <sheetName val="_03_07_10_N_SHIFT_MECH-TANK4"/>
      <sheetName val="_03_07_10_RS_&amp;_SECURITY_4"/>
      <sheetName val="03_07_10_CIVIL_WET_4"/>
      <sheetName val="_03_07_10_CIVIL_4"/>
      <sheetName val="_03_07_10_MECH-FAB_4"/>
      <sheetName val="_03_07_10_MECH-TANK_4"/>
      <sheetName val="_02_07_10_N_SHIFT_MECH-FAB_4"/>
      <sheetName val="_02_07_10_N_SHIFT_MECH-TANK_4"/>
      <sheetName val="_02_07_10_RS_&amp;_SECURITY4"/>
      <sheetName val="02_07_10_CIVIL_WET4"/>
      <sheetName val="_02_07_10_CIVIL4"/>
      <sheetName val="_02_07_10_MECH-FAB4"/>
      <sheetName val="_02_07_10_MECH-TANK4"/>
      <sheetName val="_01_07_10_N_SHIFT_MECH-FAB4"/>
      <sheetName val="_01_07_10_N_SHIFT_MECH-TANK4"/>
      <sheetName val="_01_07_10_RS_&amp;_SECURITY4"/>
      <sheetName val="01_07_10_CIVIL_WET4"/>
      <sheetName val="_01_07_10_CIVIL4"/>
      <sheetName val="_01_07_10_MECH-FAB4"/>
      <sheetName val="_01_07_10_MECH-TANK4"/>
      <sheetName val="_30_06_10_N_SHIFT_MECH-FAB4"/>
      <sheetName val="_30_06_10_N_SHIFT_MECH-TANK4"/>
      <sheetName val="scurve_calc_(2)4"/>
      <sheetName val="Meas_-Hotel_Part5"/>
      <sheetName val="BOQ_Direct_selling_cost4"/>
      <sheetName val="Direct_cost_shed_A-2_4"/>
      <sheetName val="Contract_Night_Staff4"/>
      <sheetName val="Contract_Day_Staff4"/>
      <sheetName val="Day_Shift4"/>
      <sheetName val="Night_Shift4"/>
      <sheetName val="Ave_wtd_rates4"/>
      <sheetName val="Material_4"/>
      <sheetName val="Labour_&amp;_Plant4"/>
      <sheetName val="22_12_20115"/>
      <sheetName val="BOQ_(2)5"/>
      <sheetName val="Cashflow_projection4"/>
      <sheetName val="PA-_Consutant_4"/>
      <sheetName val="Civil_Boq4"/>
      <sheetName val="Fee_Rate_Summary4"/>
      <sheetName val="Item-_Compact4"/>
      <sheetName val="final_abstract4"/>
      <sheetName val="TBAL9697__group_wise__sdpl4"/>
      <sheetName val="St_co_91_5lvl4"/>
      <sheetName val="Civil_Works4"/>
      <sheetName val="IO_List4"/>
      <sheetName val="Fill_this_out_first___4"/>
      <sheetName val="Meas__Hotel_Part4"/>
      <sheetName val="INPUT_SHEET4"/>
      <sheetName val="DI_Rate_Analysis5"/>
      <sheetName val="Economic_RisingMain__Ph-I5"/>
      <sheetName val="SP_Break_Up4"/>
      <sheetName val="Labour_productivity4"/>
      <sheetName val="_09_07_10_M顅ᎆ뤀ᨇ԰?缀?4"/>
      <sheetName val="Sales_&amp;_Prod4"/>
      <sheetName val="Cost_Index4"/>
      <sheetName val="cash_in_flow_Summary_JV_4"/>
      <sheetName val="water_prop_4"/>
      <sheetName val="GR_slab-reinft4"/>
      <sheetName val="Staff_Acco_4"/>
      <sheetName val="Rate_analysis-_BOQ_1_4"/>
      <sheetName val="MN_T_B_4"/>
      <sheetName val="Project_Details__4"/>
      <sheetName val="F20_Risk_Analysis4"/>
      <sheetName val="Change_Order_Log4"/>
      <sheetName val="2000_MOR4"/>
      <sheetName val="Driveway_Beams4"/>
      <sheetName val="Structure_Bills_Qty4"/>
      <sheetName val="Prelims_Breakup5"/>
      <sheetName val="INDIGINEOUS_ITEMS_4"/>
      <sheetName val="3cd_Annexure4"/>
      <sheetName val="Rate_Analysis4"/>
      <sheetName val="Fin__Assumpt__-_Sensitivities4"/>
      <sheetName val="Bill_14"/>
      <sheetName val="Bill_24"/>
      <sheetName val="Bill_34"/>
      <sheetName val="Bill_44"/>
      <sheetName val="Bill_54"/>
      <sheetName val="Bill_64"/>
      <sheetName val="Bill_74"/>
      <sheetName val="_09_07_10_M顅ᎆ뤀ᨇ԰4"/>
      <sheetName val="_09_07_10_M顅ᎆ뤀ᨇ԰_缀_4"/>
      <sheetName val="1_Civil-RA4"/>
      <sheetName val="Assumption_Inputs4"/>
      <sheetName val="Phase_14"/>
      <sheetName val="Pacakges_split4"/>
      <sheetName val="DEINKING(ANNEX_1)4"/>
      <sheetName val="AutoOpen_Stub_Data4"/>
      <sheetName val="Eqpmnt_Plng4"/>
      <sheetName val="Debits_as_on_12_04_083"/>
      <sheetName val="Data_Sheet3"/>
      <sheetName val="T-P1,_FINISHES_WORKING_4"/>
      <sheetName val="Assumption_&amp;_Exclusion4"/>
      <sheetName val="External_Doors4"/>
      <sheetName val="STAFFSCHED_3"/>
      <sheetName val="LABOUR_RATE4"/>
      <sheetName val="Material_Rate4"/>
      <sheetName val="Switch_V164"/>
      <sheetName val="India_F&amp;S_Template3"/>
      <sheetName val="_bus_bay3"/>
      <sheetName val="doq_43"/>
      <sheetName val="doq_23"/>
      <sheetName val="Grade_Slab_-14"/>
      <sheetName val="Grade_Slab_-24"/>
      <sheetName val="Grade_slab-34"/>
      <sheetName val="Grade_slab_-44"/>
      <sheetName val="Grade_slab_-54"/>
      <sheetName val="Grade_slab_-64"/>
      <sheetName val="Cat_A_Change_Control4"/>
      <sheetName val="Factor_Sheet4"/>
      <sheetName val="Theo_Cons-June'103"/>
      <sheetName val="11B_3"/>
      <sheetName val="ACAD_Finishes3"/>
      <sheetName val="Site_Details3"/>
      <sheetName val="Site_Area_Statement3"/>
      <sheetName val="Summary_WG3"/>
      <sheetName val="BOQ_LT3"/>
      <sheetName val="14_07_10_CIVIL_W [3"/>
      <sheetName val="AFAS_3"/>
      <sheetName val="RDS_&amp;_WLD3"/>
      <sheetName val="PA_System3"/>
      <sheetName val="Server_&amp;_PAC_Room3"/>
      <sheetName val="HVAC_BOQ3"/>
      <sheetName val="Invoice_Tracker3"/>
      <sheetName val="Income_Statement3"/>
      <sheetName val="Load_Details(B2)3"/>
      <sheetName val="Works_-_Quote_Sheet3"/>
      <sheetName val="BLOCK-A_(MEA_SHEET)3"/>
      <sheetName val="Cost_Basis2"/>
      <sheetName val="Top_Sheet3"/>
      <sheetName val="Col_NUM3"/>
      <sheetName val="COLUMN_RC_3"/>
      <sheetName val="STILT_Floor_Slab_NUM3"/>
      <sheetName val="First_Floor_Slab_RC3"/>
      <sheetName val="FIRST_FLOOR_SLAB_WT_SUMMARY3"/>
      <sheetName val="Stilt_Floor_Beam_NUM3"/>
      <sheetName val="STILT_BEAM_NUM3"/>
      <sheetName val="STILT_BEAM_RC3"/>
      <sheetName val="Stilt_wall_Num3"/>
      <sheetName val="STILT_WALL_RC3"/>
      <sheetName val="Z-DETAILS_ABOVE_RAFT_UPTO_+0_03"/>
      <sheetName val="Z-DETAILS_ABOVE_RAFT_UPTO_+_(23"/>
      <sheetName val="TOTAL_CHECK3"/>
      <sheetName val="TYP___wall_Num3"/>
      <sheetName val="Z-DETAILS_TYP__+2_85_TO_+8_853"/>
      <sheetName val="d-safe_specs2"/>
      <sheetName val="Deduction_of_assets2"/>
      <sheetName val="Blr_hire2"/>
      <sheetName val="PRECAST_lig(tconc_II2"/>
      <sheetName val="VF_Full_Recon2"/>
      <sheetName val="PITP3_COPY2"/>
      <sheetName val="Meas_2"/>
      <sheetName val="Expenses_Actual_Vs__Budgeted2"/>
      <sheetName val="Col_up_to_plinth2"/>
      <sheetName val="MASTER_RATE_ANALYSIS2"/>
      <sheetName val="RMG_-ABS2"/>
      <sheetName val="T_P_-ABS2"/>
      <sheetName val="T_P_-MB2"/>
      <sheetName val="E_P_R-ABS2"/>
      <sheetName val="E__R-MB2"/>
      <sheetName val="Bldg_6-ABS2"/>
      <sheetName val="Bldg_6-MB2"/>
      <sheetName val="Kz_Grid_Press_foundation_ABS2"/>
      <sheetName val="Kz_Grid_Press_foundation_meas2"/>
      <sheetName val="600-1200T__ABS2"/>
      <sheetName val="600-1200T_Meas2"/>
      <sheetName val="BSR-II_ABS2"/>
      <sheetName val="BSR-II_meas2"/>
      <sheetName val="Misc_ABS2"/>
      <sheetName val="Misc_MB2"/>
      <sheetName val="This_Bill2"/>
      <sheetName val="Upto_Previous2"/>
      <sheetName val="Up_to_date2"/>
      <sheetName val="Grand_Abstract2"/>
      <sheetName val="Blank_MB2"/>
      <sheetName val="cement_summary2"/>
      <sheetName val="Reinforcement_Steel2"/>
      <sheetName val="P-I_CEMENT_RECONCILIATION_2"/>
      <sheetName val="Ra-38_area_wise_summary2"/>
      <sheetName val="P-II_Cement_Reconciliation2"/>
      <sheetName val="Ra-16_P-II2"/>
      <sheetName val="RA_16-_GH2"/>
      <sheetName val="Quote_Sheet2"/>
      <sheetName val="RCC,Ret__Wall2"/>
      <sheetName val="Name_List2"/>
      <sheetName val="Intro_2"/>
      <sheetName val="Gate_22"/>
      <sheetName val="Project_Ignite2"/>
      <sheetName val="E_&amp;_R2"/>
      <sheetName val="Customize_Your_Invoice2"/>
      <sheetName val="Misc__Data2"/>
      <sheetName val="beam-reinft-machine_rm2"/>
      <sheetName val="Cash_Flow_Input_Data_ISC2"/>
      <sheetName val="Fin__Assumpt__-_SensitivitieH2"/>
      <sheetName val="PRECAST_lightconc-II6"/>
      <sheetName val="Cleaning_&amp;_Grubbing6"/>
      <sheetName val="PRECAST_lightconc_II6"/>
      <sheetName val="College_Details6"/>
      <sheetName val="Personal_6"/>
      <sheetName val="jidal_dam6"/>
      <sheetName val="fran_temp6"/>
      <sheetName val="kona_swit6"/>
      <sheetName val="template_(8)6"/>
      <sheetName val="template_(9)6"/>
      <sheetName val="OVER_HEADS6"/>
      <sheetName val="Cover_Sheet6"/>
      <sheetName val="BOQ_REV_A6"/>
      <sheetName val="PTB_(IO)6"/>
      <sheetName val="BMS_6"/>
      <sheetName val="SPT_vs_PHI6"/>
      <sheetName val="TBAL9697_-group_wise__sdpl6"/>
      <sheetName val="Quantity_Schedule5"/>
      <sheetName val="Revenue__Schedule_5"/>
      <sheetName val="Balance_works_-_Direct_Cost5"/>
      <sheetName val="Balance_works_-_Indirect_Cost5"/>
      <sheetName val="Fund_Plan5"/>
      <sheetName val="Bill_of_Resources5"/>
      <sheetName val="SITE_OVERHEADS4"/>
      <sheetName val="labour_coeff4"/>
      <sheetName val="Expenditure_plan4"/>
      <sheetName val="ORDER_BOOKING4"/>
      <sheetName val="Site_Dev_BOQ4"/>
      <sheetName val="beam-reinft-IIInd_floor4"/>
      <sheetName val="M-Book_for_Conc4"/>
      <sheetName val="M-Book_for_FW4"/>
      <sheetName val="Costing_Upto_Mar'11_(2)4"/>
      <sheetName val="Tender_Summary4"/>
      <sheetName val="TAX_BILLS4"/>
      <sheetName val="CASH_BILLS4"/>
      <sheetName val="LABOUR_BILLS4"/>
      <sheetName val="puch_order4"/>
      <sheetName val="Sheet1_(2)4"/>
      <sheetName val="Boq_Block_A4"/>
      <sheetName val="_24_07_10_RS_&amp;_SECURITY4"/>
      <sheetName val="24_07_10_CIVIL_WET4"/>
      <sheetName val="_24_07_10_CIVIL4"/>
      <sheetName val="_24_07_10_MECH-FAB4"/>
      <sheetName val="_24_07_10_MECH-TANK4"/>
      <sheetName val="_23_07_10_N_SHIFT_MECH-FAB4"/>
      <sheetName val="_23_07_10_N_SHIFT_MECH-TANK4"/>
      <sheetName val="_23_07_10_RS_&amp;_SECURITY4"/>
      <sheetName val="23_07_10_CIVIL_WET4"/>
      <sheetName val="_23_07_10_CIVIL4"/>
      <sheetName val="_23_07_10_MECH-FAB4"/>
      <sheetName val="_23_07_10_MECH-TANK4"/>
      <sheetName val="_22_07_10_N_SHIFT_MECH-FAB4"/>
      <sheetName val="_22_07_10_N_SHIFT_MECH-TANK4"/>
      <sheetName val="_22_07_10_RS_&amp;_SECURITY4"/>
      <sheetName val="22_07_10_CIVIL_WET4"/>
      <sheetName val="_22_07_10_CIVIL4"/>
      <sheetName val="_22_07_10_MECH-FAB4"/>
      <sheetName val="_22_07_10_MECH-TANK4"/>
      <sheetName val="_21_07_10_N_SHIFT_MECH-FAB4"/>
      <sheetName val="_21_07_10_N_SHIFT_MECH-TANK4"/>
      <sheetName val="_21_07_10_RS_&amp;_SECURITY4"/>
      <sheetName val="21_07_10_CIVIL_WET4"/>
      <sheetName val="_21_07_10_CIVIL4"/>
      <sheetName val="_21_07_10_MECH-FAB4"/>
      <sheetName val="_21_07_10_MECH-TANK4"/>
      <sheetName val="_20_07_10_N_SHIFT_MECH-FAB4"/>
      <sheetName val="_20_07_10_N_SHIFT_MECH-TANK4"/>
      <sheetName val="_20_07_10_RS_&amp;_SECURITY4"/>
      <sheetName val="20_07_10_CIVIL_WET4"/>
      <sheetName val="_20_07_10_CIVIL4"/>
      <sheetName val="_20_07_10_MECH-FAB4"/>
      <sheetName val="_20_07_10_MECH-TANK4"/>
      <sheetName val="_19_07_10_N_SHIFT_MECH-FAB4"/>
      <sheetName val="_19_07_10_N_SHIFT_MECH-TANK4"/>
      <sheetName val="_19_07_10_RS_&amp;_SECURITY4"/>
      <sheetName val="19_07_10_CIVIL_WET4"/>
      <sheetName val="_19_07_10_CIVIL4"/>
      <sheetName val="_19_07_10_MECH-FAB4"/>
      <sheetName val="_19_07_10_MECH-TANK4"/>
      <sheetName val="_18_07_10_N_SHIFT_MECH-FAB4"/>
      <sheetName val="_18_07_10_N_SHIFT_MECH-TANK4"/>
      <sheetName val="_18_07_10_RS_&amp;_SECURITY4"/>
      <sheetName val="18_07_10_CIVIL_WET4"/>
      <sheetName val="_18_07_10_CIVIL4"/>
      <sheetName val="_18_07_10_MECH-FAB4"/>
      <sheetName val="_18_07_10_MECH-TANK4"/>
      <sheetName val="_17_07_10_N_SHIFT_MECH-FAB4"/>
      <sheetName val="_17_07_10_N_SHIFT_MECH-TANK4"/>
      <sheetName val="_17_07_10_RS_&amp;_SECURITY4"/>
      <sheetName val="17_07_10_CIVIL_WET4"/>
      <sheetName val="_17_07_10_CIVIL4"/>
      <sheetName val="_17_07_10_MECH-FAB4"/>
      <sheetName val="_17_07_10_MECH-TANK4"/>
      <sheetName val="_16_07_10_N_SHIFT_MECH-FAB3"/>
      <sheetName val="_16_07_10_N_SHIFT_MECH-TANK3"/>
      <sheetName val="_16_07_10_RS_&amp;_SECURITY3"/>
      <sheetName val="16_07_10_CIVIL_WET3"/>
      <sheetName val="_16_07_10_CIVIL3"/>
      <sheetName val="_16_07_10_MECH-FAB3"/>
      <sheetName val="_16_07_10_MECH-TANK3"/>
      <sheetName val="_15_07_10_N_SHIFT_MECH-FAB3"/>
      <sheetName val="_15_07_10_N_SHIFT_MECH-TANK3"/>
      <sheetName val="_15_07_10_RS_&amp;_SECURITY3"/>
      <sheetName val="15_07_10_CIVIL_WET3"/>
      <sheetName val="_15_07_10_CIVIL3"/>
      <sheetName val="_15_07_10_MECH-FAB3"/>
      <sheetName val="_15_07_10_MECH-TANK3"/>
      <sheetName val="_14_07_10_N_SHIFT_MECH-FAB3"/>
      <sheetName val="_14_07_10_N_SHIFT_MECH-TANK3"/>
      <sheetName val="_14_07_10_RS_&amp;_SECURITY3"/>
      <sheetName val="14_07_10_CIVIL_WET3"/>
      <sheetName val="_14_07_10_CIVIL3"/>
      <sheetName val="_14_07_10_MECH-FAB3"/>
      <sheetName val="_14_07_10_MECH-TANK3"/>
      <sheetName val="_13_07_10_N_SHIFT_MECH-FAB3"/>
      <sheetName val="_13_07_10_N_SHIFT_MECH-TANK3"/>
      <sheetName val="_13_07_10_RS_&amp;_SECURITY3"/>
      <sheetName val="13_07_10_CIVIL_WET3"/>
      <sheetName val="_13_07_10_CIVIL3"/>
      <sheetName val="_13_07_10_MECH-FAB3"/>
      <sheetName val="_13_07_10_MECH-TANK3"/>
      <sheetName val="_12_07_10_N_SHIFT_MECH-FAB3"/>
      <sheetName val="_12_07_10_N_SHIFT_MECH-TANK3"/>
      <sheetName val="_12_07_10_RS_&amp;_SECURITY3"/>
      <sheetName val="12_07_10_CIVIL_WET3"/>
      <sheetName val="_12_07_10_CIVIL3"/>
      <sheetName val="_12_07_10_MECH-FAB3"/>
      <sheetName val="_12_07_10_MECH-TANK3"/>
      <sheetName val="_11_07_10_N_SHIFT_MECH-FAB3"/>
      <sheetName val="_11_07_10_N_SHIFT_MECH-TANK3"/>
      <sheetName val="_11_07_10_RS_&amp;_SECURITY3"/>
      <sheetName val="11_07_10_CIVIL_WET3"/>
      <sheetName val="_11_07_10_CIVIL3"/>
      <sheetName val="_11_07_10_MECH-FAB3"/>
      <sheetName val="_11_07_10_MECH-TANK3"/>
      <sheetName val="_10_07_10_N_SHIFT_MECH-FAB3"/>
      <sheetName val="_10_07_10_N_SHIFT_MECH-TANK3"/>
      <sheetName val="_10_07_10_RS_&amp;_SECURITY3"/>
      <sheetName val="10_07_10_CIVIL_WET3"/>
      <sheetName val="_10_07_10_CIVIL3"/>
      <sheetName val="_10_07_10_MECH-FAB3"/>
      <sheetName val="_10_07_10_MECH-TANK3"/>
      <sheetName val="_09_07_10_N_SHIFT_MECH-FAB3"/>
      <sheetName val="_09_07_10_N_SHIFT_MECH-TANK3"/>
      <sheetName val="_09_07_10_RS_&amp;_SECURITY3"/>
      <sheetName val="09_07_10_CIVIL_WET3"/>
      <sheetName val="_09_07_10_CIVIL3"/>
      <sheetName val="_09_07_10_MECH-FAB3"/>
      <sheetName val="_09_07_10_MECH-TANK3"/>
      <sheetName val="_08_07_10_N_SHIFT_MECH-FAB3"/>
      <sheetName val="_08_07_10_N_SHIFT_MECH-TANK3"/>
      <sheetName val="_08_07_10_RS_&amp;_SECURITY3"/>
      <sheetName val="08_07_10_CIVIL_WET3"/>
      <sheetName val="_08_07_10_CIVIL3"/>
      <sheetName val="_08_07_10_MECH-FAB3"/>
      <sheetName val="_08_07_10_MECH-TANK3"/>
      <sheetName val="_07_07_10_N_SHIFT_MECH-FAB3"/>
      <sheetName val="_07_07_10_N_SHIFT_MECH-TANK3"/>
      <sheetName val="_07_07_10_RS_&amp;_SECURITY3"/>
      <sheetName val="07_07_10_CIVIL_WET3"/>
      <sheetName val="_07_07_10_CIVIL3"/>
      <sheetName val="_07_07_10_MECH-FAB3"/>
      <sheetName val="_07_07_10_MECH-TANK3"/>
      <sheetName val="_06_07_10_N_SHIFT_MECH-FAB3"/>
      <sheetName val="_06_07_10_N_SHIFT_MECH-TANK3"/>
      <sheetName val="_06_07_10_RS_&amp;_SECURITY3"/>
      <sheetName val="06_07_10_CIVIL_WET3"/>
      <sheetName val="_06_07_10_CIVIL3"/>
      <sheetName val="_06_07_10_MECH-FAB3"/>
      <sheetName val="_06_07_10_MECH-TANK3"/>
      <sheetName val="_05_07_10_N_SHIFT_MECH-FAB3"/>
      <sheetName val="_05_07_10_N_SHIFT_MECH-TANK3"/>
      <sheetName val="_05_07_10_RS_&amp;_SECURITY3"/>
      <sheetName val="05_07_10_CIVIL_WET3"/>
      <sheetName val="_05_07_10_CIVIL3"/>
      <sheetName val="_05_07_10_MECH-FAB3"/>
      <sheetName val="_05_07_10_MECH-TANK3"/>
      <sheetName val="_04_07_10_N_SHIFT_MECH-FAB3"/>
      <sheetName val="_04_07_10_N_SHIFT_MECH-TANK3"/>
      <sheetName val="_04_07_10_RS_&amp;_SECURITY3"/>
      <sheetName val="04_07_10_CIVIL_WET3"/>
      <sheetName val="_04_07_10_CIVIL3"/>
      <sheetName val="_04_07_10_MECH-FAB3"/>
      <sheetName val="_04_07_10_MECH-TANK3"/>
      <sheetName val="_03_07_10_N_SHIFT_MECH-FAB3"/>
      <sheetName val="_03_07_10_N_SHIFT_MECH-TANK3"/>
      <sheetName val="_03_07_10_RS_&amp;_SECURITY_3"/>
      <sheetName val="03_07_10_CIVIL_WET_3"/>
      <sheetName val="_03_07_10_CIVIL_3"/>
      <sheetName val="_03_07_10_MECH-FAB_3"/>
      <sheetName val="_03_07_10_MECH-TANK_3"/>
      <sheetName val="_02_07_10_N_SHIFT_MECH-FAB_3"/>
      <sheetName val="_02_07_10_N_SHIFT_MECH-TANK_3"/>
      <sheetName val="_02_07_10_RS_&amp;_SECURITY3"/>
      <sheetName val="02_07_10_CIVIL_WET3"/>
      <sheetName val="_02_07_10_CIVIL3"/>
      <sheetName val="_02_07_10_MECH-FAB3"/>
      <sheetName val="_02_07_10_MECH-TANK3"/>
      <sheetName val="_01_07_10_N_SHIFT_MECH-FAB3"/>
      <sheetName val="_01_07_10_N_SHIFT_MECH-TANK3"/>
      <sheetName val="_01_07_10_RS_&amp;_SECURITY3"/>
      <sheetName val="01_07_10_CIVIL_WET3"/>
      <sheetName val="_01_07_10_CIVIL3"/>
      <sheetName val="_01_07_10_MECH-FAB3"/>
      <sheetName val="_01_07_10_MECH-TANK3"/>
      <sheetName val="_30_06_10_N_SHIFT_MECH-FAB3"/>
      <sheetName val="_30_06_10_N_SHIFT_MECH-TANK3"/>
      <sheetName val="scurve_calc_(2)3"/>
      <sheetName val="Meas_-Hotel_Part4"/>
      <sheetName val="BOQ_Direct_selling_cost3"/>
      <sheetName val="Direct_cost_shed_A-2_3"/>
      <sheetName val="Contract_Night_Staff3"/>
      <sheetName val="Contract_Day_Staff3"/>
      <sheetName val="Day_Shift3"/>
      <sheetName val="Night_Shift3"/>
      <sheetName val="Ave_wtd_rates3"/>
      <sheetName val="Material_3"/>
      <sheetName val="Labour_&amp;_Plant3"/>
      <sheetName val="22_12_20114"/>
      <sheetName val="BOQ_(2)4"/>
      <sheetName val="Cashflow_projection3"/>
      <sheetName val="PA-_Consutant_3"/>
      <sheetName val="Civil_Boq3"/>
      <sheetName val="Fee_Rate_Summary3"/>
      <sheetName val="Item-_Compact3"/>
      <sheetName val="final_abstract3"/>
      <sheetName val="TBAL9697__group_wise__sdpl3"/>
      <sheetName val="St_co_91_5lvl3"/>
      <sheetName val="Civil_Works3"/>
      <sheetName val="IO_List3"/>
      <sheetName val="Fill_this_out_first___3"/>
      <sheetName val="Meas__Hotel_Part3"/>
      <sheetName val="INPUT_SHEET3"/>
      <sheetName val="DI_Rate_Analysis4"/>
      <sheetName val="Economic_RisingMain__Ph-I4"/>
      <sheetName val="SP_Break_Up3"/>
      <sheetName val="Labour_productivity3"/>
      <sheetName val="_09_07_10_M顅ᎆ뤀ᨇ԰?缀?3"/>
      <sheetName val="Sales_&amp;_Prod3"/>
      <sheetName val="Cost_Index3"/>
      <sheetName val="cash_in_flow_Summary_JV_3"/>
      <sheetName val="water_prop_3"/>
      <sheetName val="GR_slab-reinft3"/>
      <sheetName val="Staff_Acco_3"/>
      <sheetName val="Rate_analysis-_BOQ_1_3"/>
      <sheetName val="MN_T_B_3"/>
      <sheetName val="Project_Details__3"/>
      <sheetName val="F20_Risk_Analysis3"/>
      <sheetName val="Change_Order_Log3"/>
      <sheetName val="2000_MOR3"/>
      <sheetName val="Driveway_Beams3"/>
      <sheetName val="Structure_Bills_Qty3"/>
      <sheetName val="Prelims_Breakup4"/>
      <sheetName val="INDIGINEOUS_ITEMS_3"/>
      <sheetName val="3cd_Annexure3"/>
      <sheetName val="Rate_Analysis3"/>
      <sheetName val="Fin__Assumpt__-_Sensitivities3"/>
      <sheetName val="Bill_13"/>
      <sheetName val="Bill_23"/>
      <sheetName val="Bill_33"/>
      <sheetName val="Bill_43"/>
      <sheetName val="Bill_53"/>
      <sheetName val="Bill_63"/>
      <sheetName val="Bill_73"/>
      <sheetName val="_09_07_10_M顅ᎆ뤀ᨇ԰3"/>
      <sheetName val="_09_07_10_M顅ᎆ뤀ᨇ԰_缀_3"/>
      <sheetName val="1_Civil-RA3"/>
      <sheetName val="Assumption_Inputs3"/>
      <sheetName val="Phase_13"/>
      <sheetName val="Pacakges_split3"/>
      <sheetName val="DEINKING(ANNEX_1)3"/>
      <sheetName val="AutoOpen_Stub_Data3"/>
      <sheetName val="Eqpmnt_Plng3"/>
      <sheetName val="Debits_as_on_12_04_082"/>
      <sheetName val="Data_Sheet2"/>
      <sheetName val="T-P1,_FINISHES_WORKING_3"/>
      <sheetName val="Assumption_&amp;_Exclusion3"/>
      <sheetName val="External_Doors3"/>
      <sheetName val="STAFFSCHED_2"/>
      <sheetName val="LABOUR_RATE3"/>
      <sheetName val="Material_Rate3"/>
      <sheetName val="Switch_V163"/>
      <sheetName val="India_F&amp;S_Template2"/>
      <sheetName val="_bus_bay2"/>
      <sheetName val="doq_42"/>
      <sheetName val="doq_22"/>
      <sheetName val="Grade_Slab_-13"/>
      <sheetName val="Grade_Slab_-23"/>
      <sheetName val="Grade_slab-33"/>
      <sheetName val="Grade_slab_-43"/>
      <sheetName val="Grade_slab_-53"/>
      <sheetName val="Grade_slab_-63"/>
      <sheetName val="Cat_A_Change_Control3"/>
      <sheetName val="Factor_Sheet3"/>
      <sheetName val="Theo_Cons-June'102"/>
      <sheetName val="11B_2"/>
      <sheetName val="ACAD_Finishes2"/>
      <sheetName val="Site_Details2"/>
      <sheetName val="Site_Area_Statement2"/>
      <sheetName val="Summary_WG2"/>
      <sheetName val="BOQ_LT2"/>
      <sheetName val="14_07_10_CIVIL_W [2"/>
      <sheetName val="AFAS_2"/>
      <sheetName val="RDS_&amp;_WLD2"/>
      <sheetName val="PA_System2"/>
      <sheetName val="Server_&amp;_PAC_Room2"/>
      <sheetName val="HVAC_BOQ2"/>
      <sheetName val="Invoice_Tracker2"/>
      <sheetName val="Income_Statement2"/>
      <sheetName val="Load_Details(B2)2"/>
      <sheetName val="Works_-_Quote_Sheet2"/>
      <sheetName val="BLOCK-A_(MEA_SHEET)2"/>
      <sheetName val="Top_Sheet2"/>
      <sheetName val="Col_NUM2"/>
      <sheetName val="COLUMN_RC_2"/>
      <sheetName val="STILT_Floor_Slab_NUM2"/>
      <sheetName val="First_Floor_Slab_RC2"/>
      <sheetName val="FIRST_FLOOR_SLAB_WT_SUMMARY2"/>
      <sheetName val="Stilt_Floor_Beam_NUM2"/>
      <sheetName val="STILT_BEAM_NUM2"/>
      <sheetName val="STILT_BEAM_RC2"/>
      <sheetName val="Stilt_wall_Num2"/>
      <sheetName val="STILT_WALL_RC2"/>
      <sheetName val="Z-DETAILS_ABOVE_RAFT_UPTO_+0_02"/>
      <sheetName val="Z-DETAILS_ABOVE_RAFT_UPTO_+_(22"/>
      <sheetName val="TOTAL_CHECK2"/>
      <sheetName val="TYP___wall_Num2"/>
      <sheetName val="Z-DETAILS_TYP__+2_85_TO_+8_852"/>
      <sheetName val="d-safe_specs1"/>
      <sheetName val="Blr_hire1"/>
      <sheetName val="PRECAST_lig(tconc_II1"/>
      <sheetName val="RMG_-ABS1"/>
      <sheetName val="T_P_-ABS1"/>
      <sheetName val="T_P_-MB1"/>
      <sheetName val="E_P_R-ABS1"/>
      <sheetName val="E__R-MB1"/>
      <sheetName val="Bldg_6-ABS1"/>
      <sheetName val="Bldg_6-MB1"/>
      <sheetName val="Kz_Grid_Press_foundation_ABS1"/>
      <sheetName val="Kz_Grid_Press_foundation_meas1"/>
      <sheetName val="600-1200T__ABS1"/>
      <sheetName val="600-1200T_Meas1"/>
      <sheetName val="BSR-II_ABS1"/>
      <sheetName val="BSR-II_meas1"/>
      <sheetName val="Misc_ABS1"/>
      <sheetName val="Misc_MB1"/>
      <sheetName val="This_Bill1"/>
      <sheetName val="Upto_Previous1"/>
      <sheetName val="Up_to_date1"/>
      <sheetName val="Grand_Abstract1"/>
      <sheetName val="Blank_MB1"/>
      <sheetName val="cement_summary1"/>
      <sheetName val="Reinforcement_Steel1"/>
      <sheetName val="P-I_CEMENT_RECONCILIATION_1"/>
      <sheetName val="Ra-38_area_wise_summary1"/>
      <sheetName val="P-II_Cement_Reconciliation1"/>
      <sheetName val="Ra-16_P-II1"/>
      <sheetName val="RA_16-_GH1"/>
      <sheetName val="Quote_Sheet1"/>
      <sheetName val="RCC,Ret__Wall1"/>
      <sheetName val="Name_List1"/>
      <sheetName val="Intro_1"/>
      <sheetName val="Gate_21"/>
      <sheetName val="Project_Ignite1"/>
      <sheetName val="E_&amp;_R1"/>
      <sheetName val="Customize_Your_Invoice1"/>
      <sheetName val="Misc__Data1"/>
      <sheetName val="beam-reinft-machine_rm1"/>
      <sheetName val="Cash_Flow_Input_Data_ISC1"/>
      <sheetName val="Fin__Assumpt__-_SensitivitieH1"/>
      <sheetName val="PRECAST_lightconc-II8"/>
      <sheetName val="Cleaning_&amp;_Grubbing8"/>
      <sheetName val="PRECAST_lightconc_II8"/>
      <sheetName val="College_Details8"/>
      <sheetName val="Personal_8"/>
      <sheetName val="jidal_dam8"/>
      <sheetName val="fran_temp8"/>
      <sheetName val="kona_swit8"/>
      <sheetName val="template_(8)8"/>
      <sheetName val="template_(9)8"/>
      <sheetName val="OVER_HEADS8"/>
      <sheetName val="Cover_Sheet8"/>
      <sheetName val="BOQ_REV_A8"/>
      <sheetName val="PTB_(IO)8"/>
      <sheetName val="BMS_8"/>
      <sheetName val="SPT_vs_PHI8"/>
      <sheetName val="TBAL9697_-group_wise__sdpl8"/>
      <sheetName val="Quantity_Schedule7"/>
      <sheetName val="Revenue__Schedule_7"/>
      <sheetName val="Balance_works_-_Direct_Cost7"/>
      <sheetName val="Balance_works_-_Indirect_Cost7"/>
      <sheetName val="Fund_Plan7"/>
      <sheetName val="Bill_of_Resources7"/>
      <sheetName val="SITE_OVERHEADS6"/>
      <sheetName val="labour_coeff6"/>
      <sheetName val="Expenditure_plan6"/>
      <sheetName val="ORDER_BOOKING6"/>
      <sheetName val="Site_Dev_BOQ6"/>
      <sheetName val="beam-reinft-IIInd_floor6"/>
      <sheetName val="M-Book_for_Conc6"/>
      <sheetName val="M-Book_for_FW6"/>
      <sheetName val="Costing_Upto_Mar'11_(2)6"/>
      <sheetName val="Tender_Summary6"/>
      <sheetName val="TAX_BILLS6"/>
      <sheetName val="CASH_BILLS6"/>
      <sheetName val="LABOUR_BILLS6"/>
      <sheetName val="puch_order6"/>
      <sheetName val="Sheet1_(2)6"/>
      <sheetName val="Boq_Block_A6"/>
      <sheetName val="_24_07_10_RS_&amp;_SECURITY6"/>
      <sheetName val="24_07_10_CIVIL_WET6"/>
      <sheetName val="_24_07_10_CIVIL6"/>
      <sheetName val="_24_07_10_MECH-FAB6"/>
      <sheetName val="_24_07_10_MECH-TANK6"/>
      <sheetName val="_23_07_10_N_SHIFT_MECH-FAB6"/>
      <sheetName val="_23_07_10_N_SHIFT_MECH-TANK6"/>
      <sheetName val="_23_07_10_RS_&amp;_SECURITY6"/>
      <sheetName val="23_07_10_CIVIL_WET6"/>
      <sheetName val="_23_07_10_CIVIL6"/>
      <sheetName val="_23_07_10_MECH-FAB6"/>
      <sheetName val="_23_07_10_MECH-TANK6"/>
      <sheetName val="_22_07_10_N_SHIFT_MECH-FAB6"/>
      <sheetName val="_22_07_10_N_SHIFT_MECH-TANK6"/>
      <sheetName val="_22_07_10_RS_&amp;_SECURITY6"/>
      <sheetName val="22_07_10_CIVIL_WET6"/>
      <sheetName val="_22_07_10_CIVIL6"/>
      <sheetName val="_22_07_10_MECH-FAB6"/>
      <sheetName val="_22_07_10_MECH-TANK6"/>
      <sheetName val="_21_07_10_N_SHIFT_MECH-FAB6"/>
      <sheetName val="_21_07_10_N_SHIFT_MECH-TANK6"/>
      <sheetName val="_21_07_10_RS_&amp;_SECURITY6"/>
      <sheetName val="21_07_10_CIVIL_WET6"/>
      <sheetName val="_21_07_10_CIVIL6"/>
      <sheetName val="_21_07_10_MECH-FAB6"/>
      <sheetName val="_21_07_10_MECH-TANK6"/>
      <sheetName val="_20_07_10_N_SHIFT_MECH-FAB6"/>
      <sheetName val="_20_07_10_N_SHIFT_MECH-TANK6"/>
      <sheetName val="_20_07_10_RS_&amp;_SECURITY6"/>
      <sheetName val="20_07_10_CIVIL_WET6"/>
      <sheetName val="_20_07_10_CIVIL6"/>
      <sheetName val="_20_07_10_MECH-FAB6"/>
      <sheetName val="_20_07_10_MECH-TANK6"/>
      <sheetName val="_19_07_10_N_SHIFT_MECH-FAB6"/>
      <sheetName val="_19_07_10_N_SHIFT_MECH-TANK6"/>
      <sheetName val="_19_07_10_RS_&amp;_SECURITY6"/>
      <sheetName val="19_07_10_CIVIL_WET6"/>
      <sheetName val="_19_07_10_CIVIL6"/>
      <sheetName val="_19_07_10_MECH-FAB6"/>
      <sheetName val="_19_07_10_MECH-TANK6"/>
      <sheetName val="_18_07_10_N_SHIFT_MECH-FAB6"/>
      <sheetName val="_18_07_10_N_SHIFT_MECH-TANK6"/>
      <sheetName val="_18_07_10_RS_&amp;_SECURITY6"/>
      <sheetName val="18_07_10_CIVIL_WET6"/>
      <sheetName val="_18_07_10_CIVIL6"/>
      <sheetName val="_18_07_10_MECH-FAB6"/>
      <sheetName val="_18_07_10_MECH-TANK6"/>
      <sheetName val="_17_07_10_N_SHIFT_MECH-FAB6"/>
      <sheetName val="_17_07_10_N_SHIFT_MECH-TANK6"/>
      <sheetName val="_17_07_10_RS_&amp;_SECURITY6"/>
      <sheetName val="17_07_10_CIVIL_WET6"/>
      <sheetName val="_17_07_10_CIVIL6"/>
      <sheetName val="_17_07_10_MECH-FAB6"/>
      <sheetName val="_17_07_10_MECH-TANK6"/>
      <sheetName val="_16_07_10_N_SHIFT_MECH-FAB5"/>
      <sheetName val="_16_07_10_N_SHIFT_MECH-TANK5"/>
      <sheetName val="_16_07_10_RS_&amp;_SECURITY5"/>
      <sheetName val="16_07_10_CIVIL_WET5"/>
      <sheetName val="_16_07_10_CIVIL5"/>
      <sheetName val="_16_07_10_MECH-FAB5"/>
      <sheetName val="_16_07_10_MECH-TANK5"/>
      <sheetName val="_15_07_10_N_SHIFT_MECH-FAB5"/>
      <sheetName val="_15_07_10_N_SHIFT_MECH-TANK5"/>
      <sheetName val="_15_07_10_RS_&amp;_SECURITY5"/>
      <sheetName val="15_07_10_CIVIL_WET5"/>
      <sheetName val="_15_07_10_CIVIL5"/>
      <sheetName val="_15_07_10_MECH-FAB5"/>
      <sheetName val="_15_07_10_MECH-TANK5"/>
      <sheetName val="_14_07_10_N_SHIFT_MECH-FAB5"/>
      <sheetName val="_14_07_10_N_SHIFT_MECH-TANK5"/>
      <sheetName val="_14_07_10_RS_&amp;_SECURITY5"/>
      <sheetName val="14_07_10_CIVIL_WET5"/>
      <sheetName val="_14_07_10_CIVIL5"/>
      <sheetName val="_14_07_10_MECH-FAB5"/>
      <sheetName val="_14_07_10_MECH-TANK5"/>
      <sheetName val="_13_07_10_N_SHIFT_MECH-FAB5"/>
      <sheetName val="_13_07_10_N_SHIFT_MECH-TANK5"/>
      <sheetName val="_13_07_10_RS_&amp;_SECURITY5"/>
      <sheetName val="13_07_10_CIVIL_WET5"/>
      <sheetName val="_13_07_10_CIVIL5"/>
      <sheetName val="_13_07_10_MECH-FAB5"/>
      <sheetName val="_13_07_10_MECH-TANK5"/>
      <sheetName val="_12_07_10_N_SHIFT_MECH-FAB5"/>
      <sheetName val="_12_07_10_N_SHIFT_MECH-TANK5"/>
      <sheetName val="_12_07_10_RS_&amp;_SECURITY5"/>
      <sheetName val="12_07_10_CIVIL_WET5"/>
      <sheetName val="_12_07_10_CIVIL5"/>
      <sheetName val="_12_07_10_MECH-FAB5"/>
      <sheetName val="_12_07_10_MECH-TANK5"/>
      <sheetName val="_11_07_10_N_SHIFT_MECH-FAB5"/>
      <sheetName val="_11_07_10_N_SHIFT_MECH-TANK5"/>
      <sheetName val="_11_07_10_RS_&amp;_SECURITY5"/>
      <sheetName val="11_07_10_CIVIL_WET5"/>
      <sheetName val="_11_07_10_CIVIL5"/>
      <sheetName val="_11_07_10_MECH-FAB5"/>
      <sheetName val="_11_07_10_MECH-TANK5"/>
      <sheetName val="_10_07_10_N_SHIFT_MECH-FAB5"/>
      <sheetName val="_10_07_10_N_SHIFT_MECH-TANK5"/>
      <sheetName val="_10_07_10_RS_&amp;_SECURITY5"/>
      <sheetName val="10_07_10_CIVIL_WET5"/>
      <sheetName val="_10_07_10_CIVIL5"/>
      <sheetName val="_10_07_10_MECH-FAB5"/>
      <sheetName val="_10_07_10_MECH-TANK5"/>
      <sheetName val="_09_07_10_N_SHIFT_MECH-FAB5"/>
      <sheetName val="_09_07_10_N_SHIFT_MECH-TANK5"/>
      <sheetName val="_09_07_10_RS_&amp;_SECURITY5"/>
      <sheetName val="09_07_10_CIVIL_WET5"/>
      <sheetName val="_09_07_10_CIVIL5"/>
      <sheetName val="_09_07_10_MECH-FAB5"/>
      <sheetName val="_09_07_10_MECH-TANK5"/>
      <sheetName val="_08_07_10_N_SHIFT_MECH-FAB5"/>
      <sheetName val="_08_07_10_N_SHIFT_MECH-TANK5"/>
      <sheetName val="_08_07_10_RS_&amp;_SECURITY5"/>
      <sheetName val="08_07_10_CIVIL_WET5"/>
      <sheetName val="_08_07_10_CIVIL5"/>
      <sheetName val="_08_07_10_MECH-FAB5"/>
      <sheetName val="_08_07_10_MECH-TANK5"/>
      <sheetName val="_07_07_10_N_SHIFT_MECH-FAB5"/>
      <sheetName val="_07_07_10_N_SHIFT_MECH-TANK5"/>
      <sheetName val="_07_07_10_RS_&amp;_SECURITY5"/>
      <sheetName val="07_07_10_CIVIL_WET5"/>
      <sheetName val="_07_07_10_CIVIL5"/>
      <sheetName val="_07_07_10_MECH-FAB5"/>
      <sheetName val="_07_07_10_MECH-TANK5"/>
      <sheetName val="_06_07_10_N_SHIFT_MECH-FAB5"/>
      <sheetName val="_06_07_10_N_SHIFT_MECH-TANK5"/>
      <sheetName val="_06_07_10_RS_&amp;_SECURITY5"/>
      <sheetName val="06_07_10_CIVIL_WET5"/>
      <sheetName val="_06_07_10_CIVIL5"/>
      <sheetName val="_06_07_10_MECH-FAB5"/>
      <sheetName val="_06_07_10_MECH-TANK5"/>
      <sheetName val="_05_07_10_N_SHIFT_MECH-FAB5"/>
      <sheetName val="_05_07_10_N_SHIFT_MECH-TANK5"/>
      <sheetName val="_05_07_10_RS_&amp;_SECURITY5"/>
      <sheetName val="05_07_10_CIVIL_WET5"/>
      <sheetName val="_05_07_10_CIVIL5"/>
      <sheetName val="_05_07_10_MECH-FAB5"/>
      <sheetName val="_05_07_10_MECH-TANK5"/>
      <sheetName val="_04_07_10_N_SHIFT_MECH-FAB5"/>
      <sheetName val="_04_07_10_N_SHIFT_MECH-TANK5"/>
      <sheetName val="_04_07_10_RS_&amp;_SECURITY5"/>
      <sheetName val="04_07_10_CIVIL_WET5"/>
      <sheetName val="_04_07_10_CIVIL5"/>
      <sheetName val="_04_07_10_MECH-FAB5"/>
      <sheetName val="_04_07_10_MECH-TANK5"/>
      <sheetName val="_03_07_10_N_SHIFT_MECH-FAB5"/>
      <sheetName val="_03_07_10_N_SHIFT_MECH-TANK5"/>
      <sheetName val="_03_07_10_RS_&amp;_SECURITY_5"/>
      <sheetName val="03_07_10_CIVIL_WET_5"/>
      <sheetName val="_03_07_10_CIVIL_5"/>
      <sheetName val="_03_07_10_MECH-FAB_5"/>
      <sheetName val="_03_07_10_MECH-TANK_5"/>
      <sheetName val="_02_07_10_N_SHIFT_MECH-FAB_5"/>
      <sheetName val="_02_07_10_N_SHIFT_MECH-TANK_5"/>
      <sheetName val="_02_07_10_RS_&amp;_SECURITY5"/>
      <sheetName val="02_07_10_CIVIL_WET5"/>
      <sheetName val="_02_07_10_CIVIL5"/>
      <sheetName val="_02_07_10_MECH-FAB5"/>
      <sheetName val="_02_07_10_MECH-TANK5"/>
      <sheetName val="_01_07_10_N_SHIFT_MECH-FAB5"/>
      <sheetName val="_01_07_10_N_SHIFT_MECH-TANK5"/>
      <sheetName val="_01_07_10_RS_&amp;_SECURITY5"/>
      <sheetName val="01_07_10_CIVIL_WET5"/>
      <sheetName val="_01_07_10_CIVIL5"/>
      <sheetName val="_01_07_10_MECH-FAB5"/>
      <sheetName val="_01_07_10_MECH-TANK5"/>
      <sheetName val="_30_06_10_N_SHIFT_MECH-FAB5"/>
      <sheetName val="_30_06_10_N_SHIFT_MECH-TANK5"/>
      <sheetName val="scurve_calc_(2)5"/>
      <sheetName val="Meas_-Hotel_Part6"/>
      <sheetName val="BOQ_Direct_selling_cost5"/>
      <sheetName val="Direct_cost_shed_A-2_5"/>
      <sheetName val="Contract_Night_Staff5"/>
      <sheetName val="Contract_Day_Staff5"/>
      <sheetName val="Day_Shift5"/>
      <sheetName val="Night_Shift5"/>
      <sheetName val="Ave_wtd_rates5"/>
      <sheetName val="Material_5"/>
      <sheetName val="Labour_&amp;_Plant5"/>
      <sheetName val="22_12_20116"/>
      <sheetName val="BOQ_(2)6"/>
      <sheetName val="Cashflow_projection5"/>
      <sheetName val="PA-_Consutant_5"/>
      <sheetName val="Civil_Boq5"/>
      <sheetName val="Fee_Rate_Summary5"/>
      <sheetName val="Item-_Compact5"/>
      <sheetName val="final_abstract5"/>
      <sheetName val="TBAL9697__group_wise__sdpl5"/>
      <sheetName val="St_co_91_5lvl5"/>
      <sheetName val="Civil_Works5"/>
      <sheetName val="IO_List5"/>
      <sheetName val="Fill_this_out_first___5"/>
      <sheetName val="Meas__Hotel_Part5"/>
      <sheetName val="INPUT_SHEET5"/>
      <sheetName val="DI_Rate_Analysis6"/>
      <sheetName val="Economic_RisingMain__Ph-I6"/>
      <sheetName val="SP_Break_Up5"/>
      <sheetName val="Labour_productivity5"/>
      <sheetName val="_09_07_10_M顅ᎆ뤀ᨇ԰?缀?5"/>
      <sheetName val="Sales_&amp;_Prod5"/>
      <sheetName val="Cost_Index5"/>
      <sheetName val="cash_in_flow_Summary_JV_5"/>
      <sheetName val="water_prop_5"/>
      <sheetName val="GR_slab-reinft5"/>
      <sheetName val="Staff_Acco_5"/>
      <sheetName val="Rate_analysis-_BOQ_1_5"/>
      <sheetName val="MN_T_B_5"/>
      <sheetName val="Project_Details__5"/>
      <sheetName val="F20_Risk_Analysis5"/>
      <sheetName val="Change_Order_Log5"/>
      <sheetName val="2000_MOR5"/>
      <sheetName val="Driveway_Beams5"/>
      <sheetName val="Structure_Bills_Qty5"/>
      <sheetName val="Prelims_Breakup6"/>
      <sheetName val="INDIGINEOUS_ITEMS_5"/>
      <sheetName val="3cd_Annexure5"/>
      <sheetName val="Rate_Analysis5"/>
      <sheetName val="Fin__Assumpt__-_Sensitivities5"/>
      <sheetName val="Bill_15"/>
      <sheetName val="Bill_25"/>
      <sheetName val="Bill_35"/>
      <sheetName val="Bill_45"/>
      <sheetName val="Bill_55"/>
      <sheetName val="Bill_65"/>
      <sheetName val="Bill_75"/>
      <sheetName val="_09_07_10_M顅ᎆ뤀ᨇ԰5"/>
      <sheetName val="_09_07_10_M顅ᎆ뤀ᨇ԰_缀_5"/>
      <sheetName val="1_Civil-RA5"/>
      <sheetName val="Assumption_Inputs5"/>
      <sheetName val="Phase_15"/>
      <sheetName val="Pacakges_split5"/>
      <sheetName val="DEINKING(ANNEX_1)5"/>
      <sheetName val="AutoOpen_Stub_Data5"/>
      <sheetName val="Eqpmnt_Plng5"/>
      <sheetName val="Debits_as_on_12_04_084"/>
      <sheetName val="Data_Sheet4"/>
      <sheetName val="T-P1,_FINISHES_WORKING_5"/>
      <sheetName val="Assumption_&amp;_Exclusion5"/>
      <sheetName val="External_Doors5"/>
      <sheetName val="STAFFSCHED_4"/>
      <sheetName val="LABOUR_RATE5"/>
      <sheetName val="Material_Rate5"/>
      <sheetName val="Switch_V165"/>
      <sheetName val="India_F&amp;S_Template4"/>
      <sheetName val="_bus_bay4"/>
      <sheetName val="doq_44"/>
      <sheetName val="doq_24"/>
      <sheetName val="Grade_Slab_-15"/>
      <sheetName val="Grade_Slab_-25"/>
      <sheetName val="Grade_slab-35"/>
      <sheetName val="Grade_slab_-45"/>
      <sheetName val="Grade_slab_-55"/>
      <sheetName val="Grade_slab_-65"/>
      <sheetName val="Cat_A_Change_Control5"/>
      <sheetName val="Factor_Sheet5"/>
      <sheetName val="Theo_Cons-June'104"/>
      <sheetName val="11B_4"/>
      <sheetName val="ACAD_Finishes4"/>
      <sheetName val="Site_Details4"/>
      <sheetName val="Site_Area_Statement4"/>
      <sheetName val="Summary_WG4"/>
      <sheetName val="BOQ_LT4"/>
      <sheetName val="14_07_10_CIVIL_W [4"/>
      <sheetName val="AFAS_4"/>
      <sheetName val="RDS_&amp;_WLD4"/>
      <sheetName val="PA_System4"/>
      <sheetName val="Server_&amp;_PAC_Room4"/>
      <sheetName val="HVAC_BOQ4"/>
      <sheetName val="Invoice_Tracker4"/>
      <sheetName val="Income_Statement4"/>
      <sheetName val="Load_Details(B2)4"/>
      <sheetName val="Works_-_Quote_Sheet4"/>
      <sheetName val="BLOCK-A_(MEA_SHEET)4"/>
      <sheetName val="Cost_Basis3"/>
      <sheetName val="Top_Sheet4"/>
      <sheetName val="Col_NUM4"/>
      <sheetName val="COLUMN_RC_4"/>
      <sheetName val="STILT_Floor_Slab_NUM4"/>
      <sheetName val="First_Floor_Slab_RC4"/>
      <sheetName val="FIRST_FLOOR_SLAB_WT_SUMMARY4"/>
      <sheetName val="Stilt_Floor_Beam_NUM4"/>
      <sheetName val="STILT_BEAM_NUM4"/>
      <sheetName val="STILT_BEAM_RC4"/>
      <sheetName val="Stilt_wall_Num4"/>
      <sheetName val="STILT_WALL_RC4"/>
      <sheetName val="Z-DETAILS_ABOVE_RAFT_UPTO_+0_04"/>
      <sheetName val="Z-DETAILS_ABOVE_RAFT_UPTO_+_(24"/>
      <sheetName val="TOTAL_CHECK4"/>
      <sheetName val="TYP___wall_Num4"/>
      <sheetName val="Z-DETAILS_TYP__+2_85_TO_+8_854"/>
      <sheetName val="d-safe_specs3"/>
      <sheetName val="Deduction_of_assets3"/>
      <sheetName val="Blr_hire3"/>
      <sheetName val="PRECAST_lig(tconc_II3"/>
      <sheetName val="VF_Full_Recon3"/>
      <sheetName val="PITP3_COPY3"/>
      <sheetName val="Meas_3"/>
      <sheetName val="Expenses_Actual_Vs__Budgeted3"/>
      <sheetName val="Col_up_to_plinth3"/>
      <sheetName val="MASTER_RATE_ANALYSIS3"/>
      <sheetName val="RMG_-ABS3"/>
      <sheetName val="T_P_-ABS3"/>
      <sheetName val="T_P_-MB3"/>
      <sheetName val="E_P_R-ABS3"/>
      <sheetName val="E__R-MB3"/>
      <sheetName val="Bldg_6-ABS3"/>
      <sheetName val="Bldg_6-MB3"/>
      <sheetName val="Kz_Grid_Press_foundation_ABS3"/>
      <sheetName val="Kz_Grid_Press_foundation_meas3"/>
      <sheetName val="600-1200T__ABS3"/>
      <sheetName val="600-1200T_Meas3"/>
      <sheetName val="BSR-II_ABS3"/>
      <sheetName val="BSR-II_meas3"/>
      <sheetName val="Misc_ABS3"/>
      <sheetName val="Misc_MB3"/>
      <sheetName val="This_Bill3"/>
      <sheetName val="Upto_Previous3"/>
      <sheetName val="Up_to_date3"/>
      <sheetName val="Grand_Abstract3"/>
      <sheetName val="Blank_MB3"/>
      <sheetName val="cement_summary3"/>
      <sheetName val="Reinforcement_Steel3"/>
      <sheetName val="P-I_CEMENT_RECONCILIATION_3"/>
      <sheetName val="Ra-38_area_wise_summary3"/>
      <sheetName val="P-II_Cement_Reconciliation3"/>
      <sheetName val="Ra-16_P-II3"/>
      <sheetName val="RA_16-_GH3"/>
      <sheetName val="Quote_Sheet3"/>
      <sheetName val="RCC,Ret__Wall3"/>
      <sheetName val="Name_List3"/>
      <sheetName val="Intro_3"/>
      <sheetName val="Gate_23"/>
      <sheetName val="Project_Ignite3"/>
      <sheetName val="E_&amp;_R3"/>
      <sheetName val="Customize_Your_Invoice3"/>
      <sheetName val="Misc__Data3"/>
      <sheetName val="beam-reinft-machine_rm3"/>
      <sheetName val="Cash_Flow_Input_Data_ISC3"/>
      <sheetName val="Fin__Assumpt__-_SensitivitieH3"/>
      <sheetName val="PRECAST_lightconc-II9"/>
      <sheetName val="Cleaning_&amp;_Grubbing9"/>
      <sheetName val="PRECAST_lightconc_II9"/>
      <sheetName val="College_Details9"/>
      <sheetName val="Personal_9"/>
      <sheetName val="jidal_dam9"/>
      <sheetName val="fran_temp9"/>
      <sheetName val="kona_swit9"/>
      <sheetName val="template_(8)9"/>
      <sheetName val="template_(9)9"/>
      <sheetName val="OVER_HEADS9"/>
      <sheetName val="Cover_Sheet9"/>
      <sheetName val="BOQ_REV_A9"/>
      <sheetName val="PTB_(IO)9"/>
      <sheetName val="BMS_9"/>
      <sheetName val="SPT_vs_PHI9"/>
      <sheetName val="TBAL9697_-group_wise__sdpl9"/>
      <sheetName val="Quantity_Schedule8"/>
      <sheetName val="Revenue__Schedule_8"/>
      <sheetName val="Balance_works_-_Direct_Cost8"/>
      <sheetName val="Balance_works_-_Indirect_Cost8"/>
      <sheetName val="Fund_Plan8"/>
      <sheetName val="Bill_of_Resources8"/>
      <sheetName val="SITE_OVERHEADS7"/>
      <sheetName val="labour_coeff7"/>
      <sheetName val="Expenditure_plan7"/>
      <sheetName val="ORDER_BOOKING7"/>
      <sheetName val="Site_Dev_BOQ7"/>
      <sheetName val="beam-reinft-IIInd_floor7"/>
      <sheetName val="M-Book_for_Conc7"/>
      <sheetName val="M-Book_for_FW7"/>
      <sheetName val="Costing_Upto_Mar'11_(2)7"/>
      <sheetName val="Tender_Summary7"/>
      <sheetName val="TAX_BILLS7"/>
      <sheetName val="CASH_BILLS7"/>
      <sheetName val="LABOUR_BILLS7"/>
      <sheetName val="puch_order7"/>
      <sheetName val="Sheet1_(2)7"/>
      <sheetName val="Boq_Block_A7"/>
      <sheetName val="_24_07_10_RS_&amp;_SECURITY7"/>
      <sheetName val="24_07_10_CIVIL_WET7"/>
      <sheetName val="_24_07_10_CIVIL7"/>
      <sheetName val="_24_07_10_MECH-FAB7"/>
      <sheetName val="_24_07_10_MECH-TANK7"/>
      <sheetName val="_23_07_10_N_SHIFT_MECH-FAB7"/>
      <sheetName val="_23_07_10_N_SHIFT_MECH-TANK7"/>
      <sheetName val="_23_07_10_RS_&amp;_SECURITY7"/>
      <sheetName val="23_07_10_CIVIL_WET7"/>
      <sheetName val="_23_07_10_CIVIL7"/>
      <sheetName val="_23_07_10_MECH-FAB7"/>
      <sheetName val="_23_07_10_MECH-TANK7"/>
      <sheetName val="_22_07_10_N_SHIFT_MECH-FAB7"/>
      <sheetName val="_22_07_10_N_SHIFT_MECH-TANK7"/>
      <sheetName val="_22_07_10_RS_&amp;_SECURITY7"/>
      <sheetName val="22_07_10_CIVIL_WET7"/>
      <sheetName val="_22_07_10_CIVIL7"/>
      <sheetName val="_22_07_10_MECH-FAB7"/>
      <sheetName val="_22_07_10_MECH-TANK7"/>
      <sheetName val="_21_07_10_N_SHIFT_MECH-FAB7"/>
      <sheetName val="_21_07_10_N_SHIFT_MECH-TANK7"/>
      <sheetName val="_21_07_10_RS_&amp;_SECURITY7"/>
      <sheetName val="21_07_10_CIVIL_WET7"/>
      <sheetName val="_21_07_10_CIVIL7"/>
      <sheetName val="_21_07_10_MECH-FAB7"/>
      <sheetName val="_21_07_10_MECH-TANK7"/>
      <sheetName val="_20_07_10_N_SHIFT_MECH-FAB7"/>
      <sheetName val="_20_07_10_N_SHIFT_MECH-TANK7"/>
      <sheetName val="_20_07_10_RS_&amp;_SECURITY7"/>
      <sheetName val="20_07_10_CIVIL_WET7"/>
      <sheetName val="_20_07_10_CIVIL7"/>
      <sheetName val="_20_07_10_MECH-FAB7"/>
      <sheetName val="_20_07_10_MECH-TANK7"/>
      <sheetName val="_19_07_10_N_SHIFT_MECH-FAB7"/>
      <sheetName val="_19_07_10_N_SHIFT_MECH-TANK7"/>
      <sheetName val="_19_07_10_RS_&amp;_SECURITY7"/>
      <sheetName val="19_07_10_CIVIL_WET7"/>
      <sheetName val="_19_07_10_CIVIL7"/>
      <sheetName val="_19_07_10_MECH-FAB7"/>
      <sheetName val="_19_07_10_MECH-TANK7"/>
      <sheetName val="_18_07_10_N_SHIFT_MECH-FAB7"/>
      <sheetName val="_18_07_10_N_SHIFT_MECH-TANK7"/>
      <sheetName val="_18_07_10_RS_&amp;_SECURITY7"/>
      <sheetName val="18_07_10_CIVIL_WET7"/>
      <sheetName val="_18_07_10_CIVIL7"/>
      <sheetName val="_18_07_10_MECH-FAB7"/>
      <sheetName val="_18_07_10_MECH-TANK7"/>
      <sheetName val="_17_07_10_N_SHIFT_MECH-FAB7"/>
      <sheetName val="_17_07_10_N_SHIFT_MECH-TANK7"/>
      <sheetName val="_17_07_10_RS_&amp;_SECURITY7"/>
      <sheetName val="17_07_10_CIVIL_WET7"/>
      <sheetName val="_17_07_10_CIVIL7"/>
      <sheetName val="_17_07_10_MECH-FAB7"/>
      <sheetName val="_17_07_10_MECH-TANK7"/>
      <sheetName val="_16_07_10_N_SHIFT_MECH-FAB6"/>
      <sheetName val="_16_07_10_N_SHIFT_MECH-TANK6"/>
      <sheetName val="_16_07_10_RS_&amp;_SECURITY6"/>
      <sheetName val="16_07_10_CIVIL_WET6"/>
      <sheetName val="_16_07_10_CIVIL6"/>
      <sheetName val="_16_07_10_MECH-FAB6"/>
      <sheetName val="_16_07_10_MECH-TANK6"/>
      <sheetName val="_15_07_10_N_SHIFT_MECH-FAB6"/>
      <sheetName val="_15_07_10_N_SHIFT_MECH-TANK6"/>
      <sheetName val="_15_07_10_RS_&amp;_SECURITY6"/>
      <sheetName val="15_07_10_CIVIL_WET6"/>
      <sheetName val="_15_07_10_CIVIL6"/>
      <sheetName val="_15_07_10_MECH-FAB6"/>
      <sheetName val="_15_07_10_MECH-TANK6"/>
      <sheetName val="_14_07_10_N_SHIFT_MECH-FAB6"/>
      <sheetName val="_14_07_10_N_SHIFT_MECH-TANK6"/>
      <sheetName val="_14_07_10_RS_&amp;_SECURITY6"/>
      <sheetName val="14_07_10_CIVIL_WET6"/>
      <sheetName val="_14_07_10_CIVIL6"/>
      <sheetName val="_14_07_10_MECH-FAB6"/>
      <sheetName val="_14_07_10_MECH-TANK6"/>
      <sheetName val="_13_07_10_N_SHIFT_MECH-FAB6"/>
      <sheetName val="_13_07_10_N_SHIFT_MECH-TANK6"/>
      <sheetName val="_13_07_10_RS_&amp;_SECURITY6"/>
      <sheetName val="13_07_10_CIVIL_WET6"/>
      <sheetName val="_13_07_10_CIVIL6"/>
      <sheetName val="_13_07_10_MECH-FAB6"/>
      <sheetName val="_13_07_10_MECH-TANK6"/>
      <sheetName val="_12_07_10_N_SHIFT_MECH-FAB6"/>
      <sheetName val="_12_07_10_N_SHIFT_MECH-TANK6"/>
      <sheetName val="_12_07_10_RS_&amp;_SECURITY6"/>
      <sheetName val="12_07_10_CIVIL_WET6"/>
      <sheetName val="_12_07_10_CIVIL6"/>
      <sheetName val="_12_07_10_MECH-FAB6"/>
      <sheetName val="_12_07_10_MECH-TANK6"/>
      <sheetName val="_11_07_10_N_SHIFT_MECH-FAB6"/>
      <sheetName val="_11_07_10_N_SHIFT_MECH-TANK6"/>
      <sheetName val="_11_07_10_RS_&amp;_SECURITY6"/>
      <sheetName val="11_07_10_CIVIL_WET6"/>
      <sheetName val="_11_07_10_CIVIL6"/>
      <sheetName val="_11_07_10_MECH-FAB6"/>
      <sheetName val="_11_07_10_MECH-TANK6"/>
      <sheetName val="_10_07_10_N_SHIFT_MECH-FAB6"/>
      <sheetName val="_10_07_10_N_SHIFT_MECH-TANK6"/>
      <sheetName val="_10_07_10_RS_&amp;_SECURITY6"/>
      <sheetName val="10_07_10_CIVIL_WET6"/>
      <sheetName val="_10_07_10_CIVIL6"/>
      <sheetName val="_10_07_10_MECH-FAB6"/>
      <sheetName val="_10_07_10_MECH-TANK6"/>
      <sheetName val="_09_07_10_N_SHIFT_MECH-FAB6"/>
      <sheetName val="_09_07_10_N_SHIFT_MECH-TANK6"/>
      <sheetName val="_09_07_10_RS_&amp;_SECURITY6"/>
      <sheetName val="09_07_10_CIVIL_WET6"/>
      <sheetName val="_09_07_10_CIVIL6"/>
      <sheetName val="_09_07_10_MECH-FAB6"/>
      <sheetName val="_09_07_10_MECH-TANK6"/>
      <sheetName val="_08_07_10_N_SHIFT_MECH-FAB6"/>
      <sheetName val="_08_07_10_N_SHIFT_MECH-TANK6"/>
      <sheetName val="_08_07_10_RS_&amp;_SECURITY6"/>
      <sheetName val="08_07_10_CIVIL_WET6"/>
      <sheetName val="_08_07_10_CIVIL6"/>
      <sheetName val="_08_07_10_MECH-FAB6"/>
      <sheetName val="_08_07_10_MECH-TANK6"/>
      <sheetName val="_07_07_10_N_SHIFT_MECH-FAB6"/>
      <sheetName val="_07_07_10_N_SHIFT_MECH-TANK6"/>
      <sheetName val="_07_07_10_RS_&amp;_SECURITY6"/>
      <sheetName val="07_07_10_CIVIL_WET6"/>
      <sheetName val="_07_07_10_CIVIL6"/>
      <sheetName val="_07_07_10_MECH-FAB6"/>
      <sheetName val="_07_07_10_MECH-TANK6"/>
      <sheetName val="_06_07_10_N_SHIFT_MECH-FAB6"/>
      <sheetName val="_06_07_10_N_SHIFT_MECH-TANK6"/>
      <sheetName val="_06_07_10_RS_&amp;_SECURITY6"/>
      <sheetName val="06_07_10_CIVIL_WET6"/>
      <sheetName val="_06_07_10_CIVIL6"/>
      <sheetName val="_06_07_10_MECH-FAB6"/>
      <sheetName val="_06_07_10_MECH-TANK6"/>
      <sheetName val="_05_07_10_N_SHIFT_MECH-FAB6"/>
      <sheetName val="_05_07_10_N_SHIFT_MECH-TANK6"/>
      <sheetName val="_05_07_10_RS_&amp;_SECURITY6"/>
      <sheetName val="05_07_10_CIVIL_WET6"/>
      <sheetName val="_05_07_10_CIVIL6"/>
      <sheetName val="_05_07_10_MECH-FAB6"/>
      <sheetName val="_05_07_10_MECH-TANK6"/>
      <sheetName val="_04_07_10_N_SHIFT_MECH-FAB6"/>
      <sheetName val="_04_07_10_N_SHIFT_MECH-TANK6"/>
      <sheetName val="_04_07_10_RS_&amp;_SECURITY6"/>
      <sheetName val="04_07_10_CIVIL_WET6"/>
      <sheetName val="_04_07_10_CIVIL6"/>
      <sheetName val="_04_07_10_MECH-FAB6"/>
      <sheetName val="_04_07_10_MECH-TANK6"/>
      <sheetName val="_03_07_10_N_SHIFT_MECH-FAB6"/>
      <sheetName val="_03_07_10_N_SHIFT_MECH-TANK6"/>
      <sheetName val="_03_07_10_RS_&amp;_SECURITY_6"/>
      <sheetName val="03_07_10_CIVIL_WET_6"/>
      <sheetName val="_03_07_10_CIVIL_6"/>
      <sheetName val="_03_07_10_MECH-FAB_6"/>
      <sheetName val="_03_07_10_MECH-TANK_6"/>
      <sheetName val="_02_07_10_N_SHIFT_MECH-FAB_6"/>
      <sheetName val="_02_07_10_N_SHIFT_MECH-TANK_6"/>
      <sheetName val="_02_07_10_RS_&amp;_SECURITY6"/>
      <sheetName val="02_07_10_CIVIL_WET6"/>
      <sheetName val="_02_07_10_CIVIL6"/>
      <sheetName val="_02_07_10_MECH-FAB6"/>
      <sheetName val="_02_07_10_MECH-TANK6"/>
      <sheetName val="_01_07_10_N_SHIFT_MECH-FAB6"/>
      <sheetName val="_01_07_10_N_SHIFT_MECH-TANK6"/>
      <sheetName val="_01_07_10_RS_&amp;_SECURITY6"/>
      <sheetName val="01_07_10_CIVIL_WET6"/>
      <sheetName val="_01_07_10_CIVIL6"/>
      <sheetName val="_01_07_10_MECH-FAB6"/>
      <sheetName val="_01_07_10_MECH-TANK6"/>
      <sheetName val="_30_06_10_N_SHIFT_MECH-FAB6"/>
      <sheetName val="_30_06_10_N_SHIFT_MECH-TANK6"/>
      <sheetName val="scurve_calc_(2)6"/>
      <sheetName val="Meas_-Hotel_Part7"/>
      <sheetName val="BOQ_Direct_selling_cost6"/>
      <sheetName val="Direct_cost_shed_A-2_6"/>
      <sheetName val="Contract_Night_Staff6"/>
      <sheetName val="Contract_Day_Staff6"/>
      <sheetName val="Day_Shift6"/>
      <sheetName val="Night_Shift6"/>
      <sheetName val="Ave_wtd_rates6"/>
      <sheetName val="Material_6"/>
      <sheetName val="Labour_&amp;_Plant6"/>
      <sheetName val="22_12_20117"/>
      <sheetName val="BOQ_(2)7"/>
      <sheetName val="Cashflow_projection6"/>
      <sheetName val="PA-_Consutant_6"/>
      <sheetName val="Civil_Boq6"/>
      <sheetName val="Fee_Rate_Summary6"/>
      <sheetName val="Item-_Compact6"/>
      <sheetName val="final_abstract6"/>
      <sheetName val="TBAL9697__group_wise__sdpl6"/>
      <sheetName val="St_co_91_5lvl6"/>
      <sheetName val="Civil_Works6"/>
      <sheetName val="IO_List6"/>
      <sheetName val="Fill_this_out_first___6"/>
      <sheetName val="Meas__Hotel_Part6"/>
      <sheetName val="INPUT_SHEET6"/>
      <sheetName val="DI_Rate_Analysis7"/>
      <sheetName val="Economic_RisingMain__Ph-I7"/>
      <sheetName val="SP_Break_Up6"/>
      <sheetName val="Labour_productivity6"/>
      <sheetName val="_09_07_10_M顅ᎆ뤀ᨇ԰?缀?6"/>
      <sheetName val="Sales_&amp;_Prod6"/>
      <sheetName val="Cost_Index6"/>
      <sheetName val="cash_in_flow_Summary_JV_6"/>
      <sheetName val="water_prop_6"/>
      <sheetName val="GR_slab-reinft6"/>
      <sheetName val="Staff_Acco_6"/>
      <sheetName val="Rate_analysis-_BOQ_1_6"/>
      <sheetName val="MN_T_B_6"/>
      <sheetName val="Project_Details__6"/>
      <sheetName val="F20_Risk_Analysis6"/>
      <sheetName val="Change_Order_Log6"/>
      <sheetName val="2000_MOR6"/>
      <sheetName val="Driveway_Beams6"/>
      <sheetName val="Structure_Bills_Qty6"/>
      <sheetName val="Prelims_Breakup7"/>
      <sheetName val="INDIGINEOUS_ITEMS_6"/>
      <sheetName val="3cd_Annexure6"/>
      <sheetName val="Rate_Analysis6"/>
      <sheetName val="Fin__Assumpt__-_Sensitivities6"/>
      <sheetName val="Bill_16"/>
      <sheetName val="Bill_26"/>
      <sheetName val="Bill_36"/>
      <sheetName val="Bill_46"/>
      <sheetName val="Bill_56"/>
      <sheetName val="Bill_66"/>
      <sheetName val="Bill_76"/>
      <sheetName val="_09_07_10_M顅ᎆ뤀ᨇ԰6"/>
      <sheetName val="_09_07_10_M顅ᎆ뤀ᨇ԰_缀_6"/>
      <sheetName val="1_Civil-RA6"/>
      <sheetName val="Assumption_Inputs6"/>
      <sheetName val="Phase_16"/>
      <sheetName val="Pacakges_split6"/>
      <sheetName val="DEINKING(ANNEX_1)6"/>
      <sheetName val="AutoOpen_Stub_Data6"/>
      <sheetName val="Eqpmnt_Plng6"/>
      <sheetName val="Debits_as_on_12_04_085"/>
      <sheetName val="Data_Sheet5"/>
      <sheetName val="T-P1,_FINISHES_WORKING_6"/>
      <sheetName val="Assumption_&amp;_Exclusion6"/>
      <sheetName val="External_Doors6"/>
      <sheetName val="STAFFSCHED_5"/>
      <sheetName val="LABOUR_RATE6"/>
      <sheetName val="Material_Rate6"/>
      <sheetName val="Switch_V166"/>
      <sheetName val="India_F&amp;S_Template5"/>
      <sheetName val="_bus_bay5"/>
      <sheetName val="doq_45"/>
      <sheetName val="doq_25"/>
      <sheetName val="Grade_Slab_-16"/>
      <sheetName val="Grade_Slab_-26"/>
      <sheetName val="Grade_slab-36"/>
      <sheetName val="Grade_slab_-46"/>
      <sheetName val="Grade_slab_-56"/>
      <sheetName val="Grade_slab_-66"/>
      <sheetName val="Cat_A_Change_Control6"/>
      <sheetName val="Factor_Sheet6"/>
      <sheetName val="Theo_Cons-June'105"/>
      <sheetName val="11B_5"/>
      <sheetName val="ACAD_Finishes5"/>
      <sheetName val="Site_Details5"/>
      <sheetName val="Site_Area_Statement5"/>
      <sheetName val="Summary_WG5"/>
      <sheetName val="BOQ_LT5"/>
      <sheetName val="14_07_10_CIVIL_W [5"/>
      <sheetName val="AFAS_5"/>
      <sheetName val="RDS_&amp;_WLD5"/>
      <sheetName val="PA_System5"/>
      <sheetName val="Server_&amp;_PAC_Room5"/>
      <sheetName val="HVAC_BOQ5"/>
      <sheetName val="Invoice_Tracker5"/>
      <sheetName val="Income_Statement5"/>
      <sheetName val="Load_Details(B2)5"/>
      <sheetName val="Works_-_Quote_Sheet5"/>
      <sheetName val="BLOCK-A_(MEA_SHEET)5"/>
      <sheetName val="Cost_Basis4"/>
      <sheetName val="Top_Sheet5"/>
      <sheetName val="Col_NUM5"/>
      <sheetName val="COLUMN_RC_5"/>
      <sheetName val="STILT_Floor_Slab_NUM5"/>
      <sheetName val="First_Floor_Slab_RC5"/>
      <sheetName val="FIRST_FLOOR_SLAB_WT_SUMMARY5"/>
      <sheetName val="Stilt_Floor_Beam_NUM5"/>
      <sheetName val="STILT_BEAM_NUM5"/>
      <sheetName val="STILT_BEAM_RC5"/>
      <sheetName val="Stilt_wall_Num5"/>
      <sheetName val="STILT_WALL_RC5"/>
      <sheetName val="Z-DETAILS_ABOVE_RAFT_UPTO_+0_06"/>
      <sheetName val="Z-DETAILS_ABOVE_RAFT_UPTO_+_(25"/>
      <sheetName val="TOTAL_CHECK5"/>
      <sheetName val="TYP___wall_Num5"/>
      <sheetName val="Z-DETAILS_TYP__+2_85_TO_+8_855"/>
      <sheetName val="d-safe_specs4"/>
      <sheetName val="Deduction_of_assets4"/>
      <sheetName val="Blr_hire4"/>
      <sheetName val="PRECAST_lig(tconc_II4"/>
      <sheetName val="VF_Full_Recon4"/>
      <sheetName val="PITP3_COPY4"/>
      <sheetName val="Meas_4"/>
      <sheetName val="Expenses_Actual_Vs__Budgeted4"/>
      <sheetName val="Col_up_to_plinth4"/>
      <sheetName val="MASTER_RATE_ANALYSIS4"/>
      <sheetName val="RMG_-ABS4"/>
      <sheetName val="T_P_-ABS4"/>
      <sheetName val="T_P_-MB4"/>
      <sheetName val="E_P_R-ABS4"/>
      <sheetName val="E__R-MB4"/>
      <sheetName val="Bldg_6-ABS4"/>
      <sheetName val="Bldg_6-MB4"/>
      <sheetName val="Kz_Grid_Press_foundation_ABS4"/>
      <sheetName val="Kz_Grid_Press_foundation_meas4"/>
      <sheetName val="600-1200T__ABS4"/>
      <sheetName val="600-1200T_Meas4"/>
      <sheetName val="BSR-II_ABS4"/>
      <sheetName val="BSR-II_meas4"/>
      <sheetName val="Misc_ABS4"/>
      <sheetName val="Misc_MB4"/>
      <sheetName val="This_Bill4"/>
      <sheetName val="Upto_Previous4"/>
      <sheetName val="Up_to_date4"/>
      <sheetName val="Grand_Abstract4"/>
      <sheetName val="Blank_MB4"/>
      <sheetName val="cement_summary4"/>
      <sheetName val="Reinforcement_Steel4"/>
      <sheetName val="P-I_CEMENT_RECONCILIATION_4"/>
      <sheetName val="Ra-38_area_wise_summary4"/>
      <sheetName val="P-II_Cement_Reconciliation4"/>
      <sheetName val="Ra-16_P-II4"/>
      <sheetName val="RA_16-_GH4"/>
      <sheetName val="Quote_Sheet4"/>
      <sheetName val="RCC,Ret__Wall4"/>
      <sheetName val="Name_List4"/>
      <sheetName val="Intro_4"/>
      <sheetName val="Gate_24"/>
      <sheetName val="Project_Ignite4"/>
      <sheetName val="E_&amp;_R4"/>
      <sheetName val="Customize_Your_Invoice4"/>
      <sheetName val="Misc__Data4"/>
      <sheetName val="beam-reinft-machine_rm4"/>
      <sheetName val="Cash_Flow_Input_Data_ISC4"/>
      <sheetName val="Fin__Assumpt__-_SensitivitieH4"/>
      <sheetName val="PRECAST_lightconc-II10"/>
      <sheetName val="Cleaning_&amp;_Grubbing10"/>
      <sheetName val="PRECAST_lightconc_II10"/>
      <sheetName val="College_Details10"/>
      <sheetName val="Personal_10"/>
      <sheetName val="jidal_dam10"/>
      <sheetName val="fran_temp10"/>
      <sheetName val="kona_swit10"/>
      <sheetName val="template_(8)10"/>
      <sheetName val="template_(9)10"/>
      <sheetName val="OVER_HEADS10"/>
      <sheetName val="Cover_Sheet10"/>
      <sheetName val="BOQ_REV_A10"/>
      <sheetName val="PTB_(IO)10"/>
      <sheetName val="BMS_10"/>
      <sheetName val="SPT_vs_PHI10"/>
      <sheetName val="TBAL9697_-group_wise__sdpl10"/>
      <sheetName val="Quantity_Schedule9"/>
      <sheetName val="Revenue__Schedule_9"/>
      <sheetName val="Balance_works_-_Direct_Cost9"/>
      <sheetName val="Balance_works_-_Indirect_Cost9"/>
      <sheetName val="Fund_Plan9"/>
      <sheetName val="Bill_of_Resources9"/>
      <sheetName val="SITE_OVERHEADS8"/>
      <sheetName val="labour_coeff8"/>
      <sheetName val="Expenditure_plan8"/>
      <sheetName val="ORDER_BOOKING8"/>
      <sheetName val="Site_Dev_BOQ8"/>
      <sheetName val="beam-reinft-IIInd_floor8"/>
      <sheetName val="M-Book_for_Conc8"/>
      <sheetName val="M-Book_for_FW8"/>
      <sheetName val="Costing_Upto_Mar'11_(2)8"/>
      <sheetName val="Tender_Summary8"/>
      <sheetName val="TAX_BILLS8"/>
      <sheetName val="CASH_BILLS8"/>
      <sheetName val="LABOUR_BILLS8"/>
      <sheetName val="puch_order8"/>
      <sheetName val="Sheet1_(2)8"/>
      <sheetName val="Boq_Block_A8"/>
      <sheetName val="_24_07_10_RS_&amp;_SECURITY8"/>
      <sheetName val="24_07_10_CIVIL_WET8"/>
      <sheetName val="_24_07_10_CIVIL8"/>
      <sheetName val="_24_07_10_MECH-FAB8"/>
      <sheetName val="_24_07_10_MECH-TANK8"/>
      <sheetName val="_23_07_10_N_SHIFT_MECH-FAB8"/>
      <sheetName val="_23_07_10_N_SHIFT_MECH-TANK8"/>
      <sheetName val="_23_07_10_RS_&amp;_SECURITY8"/>
      <sheetName val="23_07_10_CIVIL_WET8"/>
      <sheetName val="_23_07_10_CIVIL8"/>
      <sheetName val="_23_07_10_MECH-FAB8"/>
      <sheetName val="_23_07_10_MECH-TANK8"/>
      <sheetName val="_22_07_10_N_SHIFT_MECH-FAB8"/>
      <sheetName val="_22_07_10_N_SHIFT_MECH-TANK8"/>
      <sheetName val="_22_07_10_RS_&amp;_SECURITY8"/>
      <sheetName val="22_07_10_CIVIL_WET8"/>
      <sheetName val="_22_07_10_CIVIL8"/>
      <sheetName val="_22_07_10_MECH-FAB8"/>
      <sheetName val="_22_07_10_MECH-TANK8"/>
      <sheetName val="_21_07_10_N_SHIFT_MECH-FAB8"/>
      <sheetName val="_21_07_10_N_SHIFT_MECH-TANK8"/>
      <sheetName val="_21_07_10_RS_&amp;_SECURITY8"/>
      <sheetName val="21_07_10_CIVIL_WET8"/>
      <sheetName val="_21_07_10_CIVIL8"/>
      <sheetName val="_21_07_10_MECH-FAB8"/>
      <sheetName val="_21_07_10_MECH-TANK8"/>
      <sheetName val="_20_07_10_N_SHIFT_MECH-FAB8"/>
      <sheetName val="_20_07_10_N_SHIFT_MECH-TANK8"/>
      <sheetName val="_20_07_10_RS_&amp;_SECURITY8"/>
      <sheetName val="20_07_10_CIVIL_WET8"/>
      <sheetName val="_20_07_10_CIVIL8"/>
      <sheetName val="_20_07_10_MECH-FAB8"/>
      <sheetName val="_20_07_10_MECH-TANK8"/>
      <sheetName val="_19_07_10_N_SHIFT_MECH-FAB8"/>
      <sheetName val="_19_07_10_N_SHIFT_MECH-TANK8"/>
      <sheetName val="_19_07_10_RS_&amp;_SECURITY8"/>
      <sheetName val="19_07_10_CIVIL_WET8"/>
      <sheetName val="_19_07_10_CIVIL8"/>
      <sheetName val="_19_07_10_MECH-FAB8"/>
      <sheetName val="_19_07_10_MECH-TANK8"/>
      <sheetName val="_18_07_10_N_SHIFT_MECH-FAB8"/>
      <sheetName val="_18_07_10_N_SHIFT_MECH-TANK8"/>
      <sheetName val="_18_07_10_RS_&amp;_SECURITY8"/>
      <sheetName val="18_07_10_CIVIL_WET8"/>
      <sheetName val="_18_07_10_CIVIL8"/>
      <sheetName val="_18_07_10_MECH-FAB8"/>
      <sheetName val="_18_07_10_MECH-TANK8"/>
      <sheetName val="_17_07_10_N_SHIFT_MECH-FAB8"/>
      <sheetName val="_17_07_10_N_SHIFT_MECH-TANK8"/>
      <sheetName val="_17_07_10_RS_&amp;_SECURITY8"/>
      <sheetName val="17_07_10_CIVIL_WET8"/>
      <sheetName val="_17_07_10_CIVIL8"/>
      <sheetName val="_17_07_10_MECH-FAB8"/>
      <sheetName val="_17_07_10_MECH-TANK8"/>
      <sheetName val="_16_07_10_N_SHIFT_MECH-FAB7"/>
      <sheetName val="_16_07_10_N_SHIFT_MECH-TANK7"/>
      <sheetName val="_16_07_10_RS_&amp;_SECURITY7"/>
      <sheetName val="16_07_10_CIVIL_WET7"/>
      <sheetName val="_16_07_10_CIVIL7"/>
      <sheetName val="_16_07_10_MECH-FAB7"/>
      <sheetName val="_16_07_10_MECH-TANK7"/>
      <sheetName val="_15_07_10_N_SHIFT_MECH-FAB7"/>
      <sheetName val="_15_07_10_N_SHIFT_MECH-TANK7"/>
      <sheetName val="_15_07_10_RS_&amp;_SECURITY7"/>
      <sheetName val="15_07_10_CIVIL_WET7"/>
      <sheetName val="_15_07_10_CIVIL7"/>
      <sheetName val="_15_07_10_MECH-FAB7"/>
      <sheetName val="_15_07_10_MECH-TANK7"/>
      <sheetName val="_14_07_10_N_SHIFT_MECH-FAB7"/>
      <sheetName val="_14_07_10_N_SHIFT_MECH-TANK7"/>
      <sheetName val="_14_07_10_RS_&amp;_SECURITY7"/>
      <sheetName val="14_07_10_CIVIL_WET7"/>
      <sheetName val="_14_07_10_CIVIL7"/>
      <sheetName val="_14_07_10_MECH-FAB7"/>
      <sheetName val="_14_07_10_MECH-TANK7"/>
      <sheetName val="_13_07_10_N_SHIFT_MECH-FAB7"/>
      <sheetName val="_13_07_10_N_SHIFT_MECH-TANK7"/>
      <sheetName val="_13_07_10_RS_&amp;_SECURITY7"/>
      <sheetName val="13_07_10_CIVIL_WET7"/>
      <sheetName val="_13_07_10_CIVIL7"/>
      <sheetName val="_13_07_10_MECH-FAB7"/>
      <sheetName val="_13_07_10_MECH-TANK7"/>
      <sheetName val="_12_07_10_N_SHIFT_MECH-FAB7"/>
      <sheetName val="_12_07_10_N_SHIFT_MECH-TANK7"/>
      <sheetName val="_12_07_10_RS_&amp;_SECURITY7"/>
      <sheetName val="12_07_10_CIVIL_WET7"/>
      <sheetName val="_12_07_10_CIVIL7"/>
      <sheetName val="_12_07_10_MECH-FAB7"/>
      <sheetName val="_12_07_10_MECH-TANK7"/>
      <sheetName val="_11_07_10_N_SHIFT_MECH-FAB7"/>
      <sheetName val="_11_07_10_N_SHIFT_MECH-TANK7"/>
      <sheetName val="_11_07_10_RS_&amp;_SECURITY7"/>
      <sheetName val="11_07_10_CIVIL_WET7"/>
      <sheetName val="_11_07_10_CIVIL7"/>
      <sheetName val="_11_07_10_MECH-FAB7"/>
      <sheetName val="_11_07_10_MECH-TANK7"/>
      <sheetName val="_10_07_10_N_SHIFT_MECH-FAB7"/>
      <sheetName val="_10_07_10_N_SHIFT_MECH-TANK7"/>
      <sheetName val="_10_07_10_RS_&amp;_SECURITY7"/>
      <sheetName val="10_07_10_CIVIL_WET7"/>
      <sheetName val="_10_07_10_CIVIL7"/>
      <sheetName val="_10_07_10_MECH-FAB7"/>
      <sheetName val="_10_07_10_MECH-TANK7"/>
      <sheetName val="_09_07_10_N_SHIFT_MECH-FAB7"/>
      <sheetName val="_09_07_10_N_SHIFT_MECH-TANK7"/>
      <sheetName val="_09_07_10_RS_&amp;_SECURITY7"/>
      <sheetName val="09_07_10_CIVIL_WET7"/>
      <sheetName val="_09_07_10_CIVIL7"/>
      <sheetName val="_09_07_10_MECH-FAB7"/>
      <sheetName val="_09_07_10_MECH-TANK7"/>
      <sheetName val="_08_07_10_N_SHIFT_MECH-FAB7"/>
      <sheetName val="_08_07_10_N_SHIFT_MECH-TANK7"/>
      <sheetName val="_08_07_10_RS_&amp;_SECURITY7"/>
      <sheetName val="08_07_10_CIVIL_WET7"/>
      <sheetName val="_08_07_10_CIVIL7"/>
      <sheetName val="_08_07_10_MECH-FAB7"/>
      <sheetName val="_08_07_10_MECH-TANK7"/>
      <sheetName val="_07_07_10_N_SHIFT_MECH-FAB7"/>
      <sheetName val="_07_07_10_N_SHIFT_MECH-TANK7"/>
      <sheetName val="_07_07_10_RS_&amp;_SECURITY7"/>
      <sheetName val="07_07_10_CIVIL_WET7"/>
      <sheetName val="_07_07_10_CIVIL7"/>
      <sheetName val="_07_07_10_MECH-FAB7"/>
      <sheetName val="_07_07_10_MECH-TANK7"/>
      <sheetName val="_06_07_10_N_SHIFT_MECH-FAB7"/>
      <sheetName val="_06_07_10_N_SHIFT_MECH-TANK7"/>
      <sheetName val="_06_07_10_RS_&amp;_SECURITY7"/>
      <sheetName val="06_07_10_CIVIL_WET7"/>
      <sheetName val="_06_07_10_CIVIL7"/>
      <sheetName val="_06_07_10_MECH-FAB7"/>
      <sheetName val="_06_07_10_MECH-TANK7"/>
      <sheetName val="_05_07_10_N_SHIFT_MECH-FAB7"/>
      <sheetName val="_05_07_10_N_SHIFT_MECH-TANK7"/>
      <sheetName val="_05_07_10_RS_&amp;_SECURITY7"/>
      <sheetName val="05_07_10_CIVIL_WET7"/>
      <sheetName val="_05_07_10_CIVIL7"/>
      <sheetName val="_05_07_10_MECH-FAB7"/>
      <sheetName val="_05_07_10_MECH-TANK7"/>
      <sheetName val="_04_07_10_N_SHIFT_MECH-FAB7"/>
      <sheetName val="_04_07_10_N_SHIFT_MECH-TANK7"/>
      <sheetName val="_04_07_10_RS_&amp;_SECURITY7"/>
      <sheetName val="04_07_10_CIVIL_WET7"/>
      <sheetName val="_04_07_10_CIVIL7"/>
      <sheetName val="_04_07_10_MECH-FAB7"/>
      <sheetName val="_04_07_10_MECH-TANK7"/>
      <sheetName val="_03_07_10_N_SHIFT_MECH-FAB7"/>
      <sheetName val="_03_07_10_N_SHIFT_MECH-TANK7"/>
      <sheetName val="_03_07_10_RS_&amp;_SECURITY_7"/>
      <sheetName val="03_07_10_CIVIL_WET_7"/>
      <sheetName val="_03_07_10_CIVIL_7"/>
      <sheetName val="_03_07_10_MECH-FAB_7"/>
      <sheetName val="_03_07_10_MECH-TANK_7"/>
      <sheetName val="_02_07_10_N_SHIFT_MECH-FAB_7"/>
      <sheetName val="_02_07_10_N_SHIFT_MECH-TANK_7"/>
      <sheetName val="_02_07_10_RS_&amp;_SECURITY7"/>
      <sheetName val="02_07_10_CIVIL_WET7"/>
      <sheetName val="_02_07_10_CIVIL7"/>
      <sheetName val="_02_07_10_MECH-FAB7"/>
      <sheetName val="_02_07_10_MECH-TANK7"/>
      <sheetName val="_01_07_10_N_SHIFT_MECH-FAB7"/>
      <sheetName val="_01_07_10_N_SHIFT_MECH-TANK7"/>
      <sheetName val="_01_07_10_RS_&amp;_SECURITY7"/>
      <sheetName val="01_07_10_CIVIL_WET7"/>
      <sheetName val="_01_07_10_CIVIL7"/>
      <sheetName val="_01_07_10_MECH-FAB7"/>
      <sheetName val="_01_07_10_MECH-TANK7"/>
      <sheetName val="_30_06_10_N_SHIFT_MECH-FAB7"/>
      <sheetName val="_30_06_10_N_SHIFT_MECH-TANK7"/>
      <sheetName val="scurve_calc_(2)7"/>
      <sheetName val="Meas_-Hotel_Part8"/>
      <sheetName val="BOQ_Direct_selling_cost7"/>
      <sheetName val="Direct_cost_shed_A-2_7"/>
      <sheetName val="Contract_Night_Staff7"/>
      <sheetName val="Contract_Day_Staff7"/>
      <sheetName val="Day_Shift7"/>
      <sheetName val="Night_Shift7"/>
      <sheetName val="Ave_wtd_rates7"/>
      <sheetName val="Material_7"/>
      <sheetName val="Labour_&amp;_Plant7"/>
      <sheetName val="22_12_20118"/>
      <sheetName val="BOQ_(2)8"/>
      <sheetName val="Cashflow_projection7"/>
      <sheetName val="PA-_Consutant_7"/>
      <sheetName val="Civil_Boq7"/>
      <sheetName val="Fee_Rate_Summary7"/>
      <sheetName val="Item-_Compact7"/>
      <sheetName val="final_abstract7"/>
      <sheetName val="TBAL9697__group_wise__sdpl7"/>
      <sheetName val="St_co_91_5lvl7"/>
      <sheetName val="Civil_Works7"/>
      <sheetName val="IO_List7"/>
      <sheetName val="Fill_this_out_first___7"/>
      <sheetName val="Meas__Hotel_Part7"/>
      <sheetName val="INPUT_SHEET7"/>
      <sheetName val="DI_Rate_Analysis8"/>
      <sheetName val="Economic_RisingMain__Ph-I8"/>
      <sheetName val="SP_Break_Up7"/>
      <sheetName val="Labour_productivity7"/>
      <sheetName val="_09_07_10_M顅ᎆ뤀ᨇ԰?缀?7"/>
      <sheetName val="Sales_&amp;_Prod7"/>
      <sheetName val="Cost_Index7"/>
      <sheetName val="cash_in_flow_Summary_JV_7"/>
      <sheetName val="water_prop_7"/>
      <sheetName val="GR_slab-reinft7"/>
      <sheetName val="Staff_Acco_7"/>
      <sheetName val="Rate_analysis-_BOQ_1_7"/>
      <sheetName val="MN_T_B_7"/>
      <sheetName val="Project_Details__7"/>
      <sheetName val="F20_Risk_Analysis7"/>
      <sheetName val="Change_Order_Log7"/>
      <sheetName val="2000_MOR7"/>
      <sheetName val="Driveway_Beams7"/>
      <sheetName val="Structure_Bills_Qty7"/>
      <sheetName val="Prelims_Breakup8"/>
      <sheetName val="INDIGINEOUS_ITEMS_7"/>
      <sheetName val="3cd_Annexure7"/>
      <sheetName val="Rate_Analysis7"/>
      <sheetName val="Fin__Assumpt__-_Sensitivities7"/>
      <sheetName val="Bill_17"/>
      <sheetName val="Bill_27"/>
      <sheetName val="Bill_37"/>
      <sheetName val="Bill_47"/>
      <sheetName val="Bill_57"/>
      <sheetName val="Bill_67"/>
      <sheetName val="Bill_77"/>
      <sheetName val="_09_07_10_M顅ᎆ뤀ᨇ԰7"/>
      <sheetName val="_09_07_10_M顅ᎆ뤀ᨇ԰_缀_7"/>
      <sheetName val="1_Civil-RA7"/>
      <sheetName val="Assumption_Inputs7"/>
      <sheetName val="Phase_17"/>
      <sheetName val="Pacakges_split7"/>
      <sheetName val="DEINKING(ANNEX_1)7"/>
      <sheetName val="AutoOpen_Stub_Data7"/>
      <sheetName val="Eqpmnt_Plng7"/>
      <sheetName val="Debits_as_on_12_04_086"/>
      <sheetName val="Data_Sheet6"/>
      <sheetName val="T-P1,_FINISHES_WORKING_7"/>
      <sheetName val="Assumption_&amp;_Exclusion7"/>
      <sheetName val="External_Doors7"/>
      <sheetName val="STAFFSCHED_6"/>
      <sheetName val="LABOUR_RATE7"/>
      <sheetName val="Material_Rate7"/>
      <sheetName val="Switch_V167"/>
      <sheetName val="India_F&amp;S_Template6"/>
      <sheetName val="_bus_bay6"/>
      <sheetName val="doq_46"/>
      <sheetName val="doq_26"/>
      <sheetName val="Grade_Slab_-17"/>
      <sheetName val="Grade_Slab_-27"/>
      <sheetName val="Grade_slab-37"/>
      <sheetName val="Grade_slab_-47"/>
      <sheetName val="Grade_slab_-57"/>
      <sheetName val="Grade_slab_-67"/>
      <sheetName val="Cat_A_Change_Control7"/>
      <sheetName val="Factor_Sheet7"/>
      <sheetName val="Theo_Cons-June'106"/>
      <sheetName val="11B_6"/>
      <sheetName val="ACAD_Finishes6"/>
      <sheetName val="Site_Details6"/>
      <sheetName val="Site_Area_Statement6"/>
      <sheetName val="Summary_WG6"/>
      <sheetName val="BOQ_LT6"/>
      <sheetName val="14_07_10_CIVIL_W [6"/>
      <sheetName val="AFAS_6"/>
      <sheetName val="RDS_&amp;_WLD6"/>
      <sheetName val="PA_System6"/>
      <sheetName val="Server_&amp;_PAC_Room6"/>
      <sheetName val="HVAC_BOQ6"/>
      <sheetName val="Invoice_Tracker6"/>
      <sheetName val="Income_Statement6"/>
      <sheetName val="Load_Details(B2)6"/>
      <sheetName val="Works_-_Quote_Sheet6"/>
      <sheetName val="BLOCK-A_(MEA_SHEET)6"/>
      <sheetName val="Cost_Basis5"/>
      <sheetName val="Top_Sheet6"/>
      <sheetName val="Col_NUM6"/>
      <sheetName val="COLUMN_RC_6"/>
      <sheetName val="STILT_Floor_Slab_NUM6"/>
      <sheetName val="First_Floor_Slab_RC6"/>
      <sheetName val="FIRST_FLOOR_SLAB_WT_SUMMARY6"/>
      <sheetName val="Stilt_Floor_Beam_NUM6"/>
      <sheetName val="STILT_BEAM_NUM6"/>
      <sheetName val="STILT_BEAM_RC6"/>
      <sheetName val="Stilt_wall_Num6"/>
      <sheetName val="STILT_WALL_RC6"/>
      <sheetName val="Z-DETAILS_ABOVE_RAFT_UPTO_+0_07"/>
      <sheetName val="Z-DETAILS_ABOVE_RAFT_UPTO_+_(26"/>
      <sheetName val="TOTAL_CHECK6"/>
      <sheetName val="TYP___wall_Num6"/>
      <sheetName val="Z-DETAILS_TYP__+2_85_TO_+8_856"/>
      <sheetName val="d-safe_specs5"/>
      <sheetName val="Deduction_of_assets5"/>
      <sheetName val="Blr_hire5"/>
      <sheetName val="PRECAST_lig(tconc_II5"/>
      <sheetName val="VF_Full_Recon5"/>
      <sheetName val="PITP3_COPY5"/>
      <sheetName val="Meas_5"/>
      <sheetName val="Expenses_Actual_Vs__Budgeted5"/>
      <sheetName val="Col_up_to_plinth5"/>
      <sheetName val="MASTER_RATE_ANALYSIS5"/>
      <sheetName val="RMG_-ABS5"/>
      <sheetName val="T_P_-ABS5"/>
      <sheetName val="T_P_-MB5"/>
      <sheetName val="E_P_R-ABS5"/>
      <sheetName val="E__R-MB5"/>
      <sheetName val="Bldg_6-ABS5"/>
      <sheetName val="Bldg_6-MB5"/>
      <sheetName val="Kz_Grid_Press_foundation_ABS5"/>
      <sheetName val="Kz_Grid_Press_foundation_meas5"/>
      <sheetName val="600-1200T__ABS5"/>
      <sheetName val="600-1200T_Meas5"/>
      <sheetName val="BSR-II_ABS5"/>
      <sheetName val="BSR-II_meas5"/>
      <sheetName val="Misc_ABS5"/>
      <sheetName val="Misc_MB5"/>
      <sheetName val="This_Bill5"/>
      <sheetName val="Upto_Previous5"/>
      <sheetName val="Up_to_date5"/>
      <sheetName val="Grand_Abstract5"/>
      <sheetName val="Blank_MB5"/>
      <sheetName val="cement_summary5"/>
      <sheetName val="Reinforcement_Steel5"/>
      <sheetName val="P-I_CEMENT_RECONCILIATION_5"/>
      <sheetName val="Ra-38_area_wise_summary5"/>
      <sheetName val="P-II_Cement_Reconciliation5"/>
      <sheetName val="Ra-16_P-II5"/>
      <sheetName val="RA_16-_GH5"/>
      <sheetName val="Quote_Sheet5"/>
      <sheetName val="RCC,Ret__Wall5"/>
      <sheetName val="Name_List5"/>
      <sheetName val="Intro_5"/>
      <sheetName val="Gate_25"/>
      <sheetName val="Project_Ignite5"/>
      <sheetName val="E_&amp;_R5"/>
      <sheetName val="Customize_Your_Invoice5"/>
      <sheetName val="Misc__Data5"/>
      <sheetName val="beam-reinft-machine_rm5"/>
      <sheetName val="Cash_Flow_Input_Data_ISC5"/>
      <sheetName val="Fin__Assumpt__-_SensitivitieH5"/>
      <sheetName val="PRECAST_lightconc-II11"/>
      <sheetName val="Cleaning_&amp;_Grubbing11"/>
      <sheetName val="PRECAST_lightconc_II11"/>
      <sheetName val="College_Details11"/>
      <sheetName val="Personal_11"/>
      <sheetName val="jidal_dam11"/>
      <sheetName val="fran_temp11"/>
      <sheetName val="kona_swit11"/>
      <sheetName val="template_(8)11"/>
      <sheetName val="template_(9)11"/>
      <sheetName val="OVER_HEADS11"/>
      <sheetName val="Cover_Sheet11"/>
      <sheetName val="BOQ_REV_A11"/>
      <sheetName val="PTB_(IO)11"/>
      <sheetName val="BMS_11"/>
      <sheetName val="SPT_vs_PHI11"/>
      <sheetName val="TBAL9697_-group_wise__sdpl11"/>
      <sheetName val="Quantity_Schedule10"/>
      <sheetName val="Revenue__Schedule_10"/>
      <sheetName val="Balance_works_-_Direct_Cost10"/>
      <sheetName val="Balance_works_-_Indirect_Cost10"/>
      <sheetName val="Fund_Plan10"/>
      <sheetName val="Bill_of_Resources10"/>
      <sheetName val="SITE_OVERHEADS9"/>
      <sheetName val="labour_coeff9"/>
      <sheetName val="Expenditure_plan9"/>
      <sheetName val="ORDER_BOOKING9"/>
      <sheetName val="Site_Dev_BOQ9"/>
      <sheetName val="beam-reinft-IIInd_floor9"/>
      <sheetName val="M-Book_for_Conc9"/>
      <sheetName val="M-Book_for_FW9"/>
      <sheetName val="Costing_Upto_Mar'11_(2)9"/>
      <sheetName val="Tender_Summary9"/>
      <sheetName val="TAX_BILLS9"/>
      <sheetName val="CASH_BILLS9"/>
      <sheetName val="LABOUR_BILLS9"/>
      <sheetName val="puch_order9"/>
      <sheetName val="Sheet1_(2)9"/>
      <sheetName val="Boq_Block_A9"/>
      <sheetName val="_24_07_10_RS_&amp;_SECURITY9"/>
      <sheetName val="24_07_10_CIVIL_WET9"/>
      <sheetName val="_24_07_10_CIVIL9"/>
      <sheetName val="_24_07_10_MECH-FAB9"/>
      <sheetName val="_24_07_10_MECH-TANK9"/>
      <sheetName val="_23_07_10_N_SHIFT_MECH-FAB9"/>
      <sheetName val="_23_07_10_N_SHIFT_MECH-TANK9"/>
      <sheetName val="_23_07_10_RS_&amp;_SECURITY9"/>
      <sheetName val="23_07_10_CIVIL_WET9"/>
      <sheetName val="_23_07_10_CIVIL9"/>
      <sheetName val="_23_07_10_MECH-FAB9"/>
      <sheetName val="_23_07_10_MECH-TANK9"/>
      <sheetName val="_22_07_10_N_SHIFT_MECH-FAB9"/>
      <sheetName val="_22_07_10_N_SHIFT_MECH-TANK9"/>
      <sheetName val="_22_07_10_RS_&amp;_SECURITY9"/>
      <sheetName val="22_07_10_CIVIL_WET9"/>
      <sheetName val="_22_07_10_CIVIL9"/>
      <sheetName val="_22_07_10_MECH-FAB9"/>
      <sheetName val="_22_07_10_MECH-TANK9"/>
      <sheetName val="_21_07_10_N_SHIFT_MECH-FAB9"/>
      <sheetName val="_21_07_10_N_SHIFT_MECH-TANK9"/>
      <sheetName val="_21_07_10_RS_&amp;_SECURITY9"/>
      <sheetName val="21_07_10_CIVIL_WET9"/>
      <sheetName val="_21_07_10_CIVIL9"/>
      <sheetName val="_21_07_10_MECH-FAB9"/>
      <sheetName val="_21_07_10_MECH-TANK9"/>
      <sheetName val="_20_07_10_N_SHIFT_MECH-FAB9"/>
      <sheetName val="_20_07_10_N_SHIFT_MECH-TANK9"/>
      <sheetName val="_20_07_10_RS_&amp;_SECURITY9"/>
      <sheetName val="20_07_10_CIVIL_WET9"/>
      <sheetName val="_20_07_10_CIVIL9"/>
      <sheetName val="_20_07_10_MECH-FAB9"/>
      <sheetName val="_20_07_10_MECH-TANK9"/>
      <sheetName val="_19_07_10_N_SHIFT_MECH-FAB9"/>
      <sheetName val="_19_07_10_N_SHIFT_MECH-TANK9"/>
      <sheetName val="_19_07_10_RS_&amp;_SECURITY9"/>
      <sheetName val="19_07_10_CIVIL_WET9"/>
      <sheetName val="_19_07_10_CIVIL9"/>
      <sheetName val="_19_07_10_MECH-FAB9"/>
      <sheetName val="_19_07_10_MECH-TANK9"/>
      <sheetName val="_18_07_10_N_SHIFT_MECH-FAB9"/>
      <sheetName val="_18_07_10_N_SHIFT_MECH-TANK9"/>
      <sheetName val="_18_07_10_RS_&amp;_SECURITY9"/>
      <sheetName val="18_07_10_CIVIL_WET9"/>
      <sheetName val="_18_07_10_CIVIL9"/>
      <sheetName val="_18_07_10_MECH-FAB9"/>
      <sheetName val="_18_07_10_MECH-TANK9"/>
      <sheetName val="_17_07_10_N_SHIFT_MECH-FAB9"/>
      <sheetName val="_17_07_10_N_SHIFT_MECH-TANK9"/>
      <sheetName val="_17_07_10_RS_&amp;_SECURITY9"/>
      <sheetName val="17_07_10_CIVIL_WET9"/>
      <sheetName val="_17_07_10_CIVIL9"/>
      <sheetName val="_17_07_10_MECH-FAB9"/>
      <sheetName val="_17_07_10_MECH-TANK9"/>
      <sheetName val="_16_07_10_N_SHIFT_MECH-FAB8"/>
      <sheetName val="_16_07_10_N_SHIFT_MECH-TANK8"/>
      <sheetName val="_16_07_10_RS_&amp;_SECURITY8"/>
      <sheetName val="16_07_10_CIVIL_WET8"/>
      <sheetName val="_16_07_10_CIVIL8"/>
      <sheetName val="_16_07_10_MECH-FAB8"/>
      <sheetName val="_16_07_10_MECH-TANK8"/>
      <sheetName val="_15_07_10_N_SHIFT_MECH-FAB8"/>
      <sheetName val="_15_07_10_N_SHIFT_MECH-TANK8"/>
      <sheetName val="_15_07_10_RS_&amp;_SECURITY8"/>
      <sheetName val="15_07_10_CIVIL_WET8"/>
      <sheetName val="_15_07_10_CIVIL8"/>
      <sheetName val="_15_07_10_MECH-FAB8"/>
      <sheetName val="_15_07_10_MECH-TANK8"/>
      <sheetName val="_14_07_10_N_SHIFT_MECH-FAB8"/>
      <sheetName val="_14_07_10_N_SHIFT_MECH-TANK8"/>
      <sheetName val="_14_07_10_RS_&amp;_SECURITY8"/>
      <sheetName val="14_07_10_CIVIL_WET8"/>
      <sheetName val="_14_07_10_CIVIL8"/>
      <sheetName val="_14_07_10_MECH-FAB8"/>
      <sheetName val="_14_07_10_MECH-TANK8"/>
      <sheetName val="_13_07_10_N_SHIFT_MECH-FAB8"/>
      <sheetName val="_13_07_10_N_SHIFT_MECH-TANK8"/>
      <sheetName val="_13_07_10_RS_&amp;_SECURITY8"/>
      <sheetName val="13_07_10_CIVIL_WET8"/>
      <sheetName val="_13_07_10_CIVIL8"/>
      <sheetName val="_13_07_10_MECH-FAB8"/>
      <sheetName val="_13_07_10_MECH-TANK8"/>
      <sheetName val="_12_07_10_N_SHIFT_MECH-FAB8"/>
      <sheetName val="_12_07_10_N_SHIFT_MECH-TANK8"/>
      <sheetName val="_12_07_10_RS_&amp;_SECURITY8"/>
      <sheetName val="12_07_10_CIVIL_WET8"/>
      <sheetName val="_12_07_10_CIVIL8"/>
      <sheetName val="_12_07_10_MECH-FAB8"/>
      <sheetName val="_12_07_10_MECH-TANK8"/>
      <sheetName val="_11_07_10_N_SHIFT_MECH-FAB8"/>
      <sheetName val="_11_07_10_N_SHIFT_MECH-TANK8"/>
      <sheetName val="_11_07_10_RS_&amp;_SECURITY8"/>
      <sheetName val="11_07_10_CIVIL_WET8"/>
      <sheetName val="_11_07_10_CIVIL8"/>
      <sheetName val="_11_07_10_MECH-FAB8"/>
      <sheetName val="_11_07_10_MECH-TANK8"/>
      <sheetName val="_10_07_10_N_SHIFT_MECH-FAB8"/>
      <sheetName val="_10_07_10_N_SHIFT_MECH-TANK8"/>
      <sheetName val="_10_07_10_RS_&amp;_SECURITY8"/>
      <sheetName val="10_07_10_CIVIL_WET8"/>
      <sheetName val="_10_07_10_CIVIL8"/>
      <sheetName val="_10_07_10_MECH-FAB8"/>
      <sheetName val="_10_07_10_MECH-TANK8"/>
      <sheetName val="_09_07_10_N_SHIFT_MECH-FAB8"/>
      <sheetName val="_09_07_10_N_SHIFT_MECH-TANK8"/>
      <sheetName val="_09_07_10_RS_&amp;_SECURITY8"/>
      <sheetName val="09_07_10_CIVIL_WET8"/>
      <sheetName val="_09_07_10_CIVIL8"/>
      <sheetName val="_09_07_10_MECH-FAB8"/>
      <sheetName val="_09_07_10_MECH-TANK8"/>
      <sheetName val="_08_07_10_N_SHIFT_MECH-FAB8"/>
      <sheetName val="_08_07_10_N_SHIFT_MECH-TANK8"/>
      <sheetName val="_08_07_10_RS_&amp;_SECURITY8"/>
      <sheetName val="08_07_10_CIVIL_WET8"/>
      <sheetName val="_08_07_10_CIVIL8"/>
      <sheetName val="_08_07_10_MECH-FAB8"/>
      <sheetName val="_08_07_10_MECH-TANK8"/>
      <sheetName val="_07_07_10_N_SHIFT_MECH-FAB8"/>
      <sheetName val="_07_07_10_N_SHIFT_MECH-TANK8"/>
      <sheetName val="_07_07_10_RS_&amp;_SECURITY8"/>
      <sheetName val="07_07_10_CIVIL_WET8"/>
      <sheetName val="_07_07_10_CIVIL8"/>
      <sheetName val="_07_07_10_MECH-FAB8"/>
      <sheetName val="_07_07_10_MECH-TANK8"/>
      <sheetName val="_06_07_10_N_SHIFT_MECH-FAB8"/>
      <sheetName val="_06_07_10_N_SHIFT_MECH-TANK8"/>
      <sheetName val="_06_07_10_RS_&amp;_SECURITY8"/>
      <sheetName val="06_07_10_CIVIL_WET8"/>
      <sheetName val="_06_07_10_CIVIL8"/>
      <sheetName val="_06_07_10_MECH-FAB8"/>
      <sheetName val="_06_07_10_MECH-TANK8"/>
      <sheetName val="_05_07_10_N_SHIFT_MECH-FAB8"/>
      <sheetName val="_05_07_10_N_SHIFT_MECH-TANK8"/>
      <sheetName val="_05_07_10_RS_&amp;_SECURITY8"/>
      <sheetName val="05_07_10_CIVIL_WET8"/>
      <sheetName val="_05_07_10_CIVIL8"/>
      <sheetName val="_05_07_10_MECH-FAB8"/>
      <sheetName val="_05_07_10_MECH-TANK8"/>
      <sheetName val="_04_07_10_N_SHIFT_MECH-FAB8"/>
      <sheetName val="_04_07_10_N_SHIFT_MECH-TANK8"/>
      <sheetName val="_04_07_10_RS_&amp;_SECURITY8"/>
      <sheetName val="04_07_10_CIVIL_WET8"/>
      <sheetName val="_04_07_10_CIVIL8"/>
      <sheetName val="_04_07_10_MECH-FAB8"/>
      <sheetName val="_04_07_10_MECH-TANK8"/>
      <sheetName val="_03_07_10_N_SHIFT_MECH-FAB8"/>
      <sheetName val="_03_07_10_N_SHIFT_MECH-TANK8"/>
      <sheetName val="_03_07_10_RS_&amp;_SECURITY_8"/>
      <sheetName val="03_07_10_CIVIL_WET_8"/>
      <sheetName val="_03_07_10_CIVIL_8"/>
      <sheetName val="_03_07_10_MECH-FAB_8"/>
      <sheetName val="_03_07_10_MECH-TANK_8"/>
      <sheetName val="_02_07_10_N_SHIFT_MECH-FAB_8"/>
      <sheetName val="_02_07_10_N_SHIFT_MECH-TANK_8"/>
      <sheetName val="_02_07_10_RS_&amp;_SECURITY8"/>
      <sheetName val="02_07_10_CIVIL_WET8"/>
      <sheetName val="_02_07_10_CIVIL8"/>
      <sheetName val="_02_07_10_MECH-FAB8"/>
      <sheetName val="_02_07_10_MECH-TANK8"/>
      <sheetName val="_01_07_10_N_SHIFT_MECH-FAB8"/>
      <sheetName val="_01_07_10_N_SHIFT_MECH-TANK8"/>
      <sheetName val="_01_07_10_RS_&amp;_SECURITY8"/>
      <sheetName val="01_07_10_CIVIL_WET8"/>
      <sheetName val="_01_07_10_CIVIL8"/>
      <sheetName val="_01_07_10_MECH-FAB8"/>
      <sheetName val="_01_07_10_MECH-TANK8"/>
      <sheetName val="_30_06_10_N_SHIFT_MECH-FAB8"/>
      <sheetName val="_30_06_10_N_SHIFT_MECH-TANK8"/>
      <sheetName val="scurve_calc_(2)8"/>
      <sheetName val="Meas_-Hotel_Part9"/>
      <sheetName val="BOQ_Direct_selling_cost8"/>
      <sheetName val="Direct_cost_shed_A-2_8"/>
      <sheetName val="Contract_Night_Staff8"/>
      <sheetName val="Contract_Day_Staff8"/>
      <sheetName val="Day_Shift8"/>
      <sheetName val="Night_Shift8"/>
      <sheetName val="Ave_wtd_rates8"/>
      <sheetName val="Material_8"/>
      <sheetName val="Labour_&amp;_Plant8"/>
      <sheetName val="22_12_20119"/>
      <sheetName val="BOQ_(2)9"/>
      <sheetName val="Cashflow_projection8"/>
      <sheetName val="PA-_Consutant_8"/>
      <sheetName val="Civil_Boq8"/>
      <sheetName val="Fee_Rate_Summary8"/>
      <sheetName val="Item-_Compact8"/>
      <sheetName val="final_abstract8"/>
      <sheetName val="TBAL9697__group_wise__sdpl8"/>
      <sheetName val="St_co_91_5lvl8"/>
      <sheetName val="Civil_Works8"/>
      <sheetName val="IO_List8"/>
      <sheetName val="Fill_this_out_first___8"/>
      <sheetName val="Meas__Hotel_Part8"/>
      <sheetName val="INPUT_SHEET8"/>
      <sheetName val="DI_Rate_Analysis9"/>
      <sheetName val="Economic_RisingMain__Ph-I9"/>
      <sheetName val="SP_Break_Up8"/>
      <sheetName val="Labour_productivity8"/>
      <sheetName val="_09_07_10_M顅ᎆ뤀ᨇ԰?缀?8"/>
      <sheetName val="Sales_&amp;_Prod8"/>
      <sheetName val="Cost_Index8"/>
      <sheetName val="cash_in_flow_Summary_JV_8"/>
      <sheetName val="water_prop_8"/>
      <sheetName val="GR_slab-reinft8"/>
      <sheetName val="Staff_Acco_8"/>
      <sheetName val="Rate_analysis-_BOQ_1_8"/>
      <sheetName val="MN_T_B_8"/>
      <sheetName val="Project_Details__8"/>
      <sheetName val="F20_Risk_Analysis8"/>
      <sheetName val="Change_Order_Log8"/>
      <sheetName val="2000_MOR8"/>
      <sheetName val="Driveway_Beams8"/>
      <sheetName val="Structure_Bills_Qty8"/>
      <sheetName val="Prelims_Breakup9"/>
      <sheetName val="INDIGINEOUS_ITEMS_8"/>
      <sheetName val="3cd_Annexure8"/>
      <sheetName val="Rate_Analysis8"/>
      <sheetName val="Fin__Assumpt__-_Sensitivities8"/>
      <sheetName val="Bill_18"/>
      <sheetName val="Bill_28"/>
      <sheetName val="Bill_38"/>
      <sheetName val="Bill_48"/>
      <sheetName val="Bill_58"/>
      <sheetName val="Bill_68"/>
      <sheetName val="Bill_78"/>
      <sheetName val="_09_07_10_M顅ᎆ뤀ᨇ԰8"/>
      <sheetName val="_09_07_10_M顅ᎆ뤀ᨇ԰_缀_8"/>
      <sheetName val="1_Civil-RA8"/>
      <sheetName val="Assumption_Inputs8"/>
      <sheetName val="Phase_18"/>
      <sheetName val="Pacakges_split8"/>
      <sheetName val="DEINKING(ANNEX_1)8"/>
      <sheetName val="AutoOpen_Stub_Data8"/>
      <sheetName val="Eqpmnt_Plng8"/>
      <sheetName val="Debits_as_on_12_04_087"/>
      <sheetName val="Data_Sheet7"/>
      <sheetName val="T-P1,_FINISHES_WORKING_8"/>
      <sheetName val="Assumption_&amp;_Exclusion8"/>
      <sheetName val="External_Doors8"/>
      <sheetName val="STAFFSCHED_7"/>
      <sheetName val="LABOUR_RATE8"/>
      <sheetName val="Material_Rate8"/>
      <sheetName val="Switch_V168"/>
      <sheetName val="India_F&amp;S_Template7"/>
      <sheetName val="_bus_bay7"/>
      <sheetName val="doq_47"/>
      <sheetName val="doq_27"/>
      <sheetName val="Grade_Slab_-18"/>
      <sheetName val="Grade_Slab_-28"/>
      <sheetName val="Grade_slab-38"/>
      <sheetName val="Grade_slab_-48"/>
      <sheetName val="Grade_slab_-58"/>
      <sheetName val="Grade_slab_-68"/>
      <sheetName val="Cat_A_Change_Control8"/>
      <sheetName val="Factor_Sheet8"/>
      <sheetName val="Theo_Cons-June'107"/>
      <sheetName val="11B_7"/>
      <sheetName val="ACAD_Finishes7"/>
      <sheetName val="Site_Details7"/>
      <sheetName val="Site_Area_Statement7"/>
      <sheetName val="Summary_WG7"/>
      <sheetName val="BOQ_LT7"/>
      <sheetName val="14_07_10_CIVIL_W [7"/>
      <sheetName val="AFAS_7"/>
      <sheetName val="RDS_&amp;_WLD7"/>
      <sheetName val="PA_System7"/>
      <sheetName val="Server_&amp;_PAC_Room7"/>
      <sheetName val="HVAC_BOQ7"/>
      <sheetName val="Invoice_Tracker7"/>
      <sheetName val="Income_Statement7"/>
      <sheetName val="Load_Details(B2)7"/>
      <sheetName val="Works_-_Quote_Sheet7"/>
      <sheetName val="BLOCK-A_(MEA_SHEET)7"/>
      <sheetName val="Cost_Basis6"/>
      <sheetName val="Top_Sheet7"/>
      <sheetName val="Col_NUM7"/>
      <sheetName val="COLUMN_RC_7"/>
      <sheetName val="STILT_Floor_Slab_NUM7"/>
      <sheetName val="First_Floor_Slab_RC7"/>
      <sheetName val="FIRST_FLOOR_SLAB_WT_SUMMARY7"/>
      <sheetName val="Stilt_Floor_Beam_NUM7"/>
      <sheetName val="STILT_BEAM_NUM7"/>
      <sheetName val="STILT_BEAM_RC7"/>
      <sheetName val="Stilt_wall_Num7"/>
      <sheetName val="STILT_WALL_RC7"/>
      <sheetName val="Z-DETAILS_ABOVE_RAFT_UPTO_+0_08"/>
      <sheetName val="Z-DETAILS_ABOVE_RAFT_UPTO_+_(27"/>
      <sheetName val="TOTAL_CHECK7"/>
      <sheetName val="TYP___wall_Num7"/>
      <sheetName val="Z-DETAILS_TYP__+2_85_TO_+8_857"/>
      <sheetName val="d-safe_specs6"/>
      <sheetName val="Deduction_of_assets6"/>
      <sheetName val="Blr_hire6"/>
      <sheetName val="PRECAST_lig(tconc_II6"/>
      <sheetName val="VF_Full_Recon6"/>
      <sheetName val="PITP3_COPY6"/>
      <sheetName val="Meas_6"/>
      <sheetName val="Expenses_Actual_Vs__Budgeted6"/>
      <sheetName val="Col_up_to_plinth6"/>
      <sheetName val="MASTER_RATE_ANALYSIS6"/>
      <sheetName val="RMG_-ABS6"/>
      <sheetName val="T_P_-ABS6"/>
      <sheetName val="T_P_-MB6"/>
      <sheetName val="E_P_R-ABS6"/>
      <sheetName val="E__R-MB6"/>
      <sheetName val="Bldg_6-ABS6"/>
      <sheetName val="Bldg_6-MB6"/>
      <sheetName val="Kz_Grid_Press_foundation_ABS6"/>
      <sheetName val="Kz_Grid_Press_foundation_meas6"/>
      <sheetName val="600-1200T__ABS6"/>
      <sheetName val="600-1200T_Meas6"/>
      <sheetName val="BSR-II_ABS6"/>
      <sheetName val="BSR-II_meas6"/>
      <sheetName val="Misc_ABS6"/>
      <sheetName val="Misc_MB6"/>
      <sheetName val="This_Bill6"/>
      <sheetName val="Upto_Previous6"/>
      <sheetName val="Up_to_date6"/>
      <sheetName val="Grand_Abstract6"/>
      <sheetName val="Blank_MB6"/>
      <sheetName val="cement_summary6"/>
      <sheetName val="Reinforcement_Steel6"/>
      <sheetName val="P-I_CEMENT_RECONCILIATION_6"/>
      <sheetName val="Ra-38_area_wise_summary6"/>
      <sheetName val="P-II_Cement_Reconciliation6"/>
      <sheetName val="Ra-16_P-II6"/>
      <sheetName val="RA_16-_GH6"/>
      <sheetName val="Quote_Sheet6"/>
      <sheetName val="RCC,Ret__Wall6"/>
      <sheetName val="Name_List6"/>
      <sheetName val="Intro_6"/>
      <sheetName val="Gate_26"/>
      <sheetName val="Project_Ignite6"/>
      <sheetName val="E_&amp;_R6"/>
      <sheetName val="Customize_Your_Invoice6"/>
      <sheetName val="Misc__Data6"/>
      <sheetName val="beam-reinft-machine_rm6"/>
      <sheetName val="Cash_Flow_Input_Data_ISC6"/>
      <sheetName val="Fin__Assumpt__-_SensitivitieH6"/>
      <sheetName val="PRECAST_lightconc-II12"/>
      <sheetName val="Cleaning_&amp;_Grubbing12"/>
      <sheetName val="PRECAST_lightconc_II12"/>
      <sheetName val="College_Details12"/>
      <sheetName val="Personal_12"/>
      <sheetName val="jidal_dam12"/>
      <sheetName val="fran_temp12"/>
      <sheetName val="kona_swit12"/>
      <sheetName val="template_(8)12"/>
      <sheetName val="template_(9)12"/>
      <sheetName val="OVER_HEADS12"/>
      <sheetName val="Cover_Sheet12"/>
      <sheetName val="BOQ_REV_A12"/>
      <sheetName val="PTB_(IO)12"/>
      <sheetName val="BMS_12"/>
      <sheetName val="SPT_vs_PHI12"/>
      <sheetName val="TBAL9697_-group_wise__sdpl12"/>
      <sheetName val="Quantity_Schedule11"/>
      <sheetName val="Revenue__Schedule_11"/>
      <sheetName val="Balance_works_-_Direct_Cost11"/>
      <sheetName val="Balance_works_-_Indirect_Cost11"/>
      <sheetName val="Fund_Plan11"/>
      <sheetName val="Bill_of_Resources11"/>
      <sheetName val="SITE_OVERHEADS10"/>
      <sheetName val="labour_coeff10"/>
      <sheetName val="Expenditure_plan10"/>
      <sheetName val="ORDER_BOOKING10"/>
      <sheetName val="Site_Dev_BOQ10"/>
      <sheetName val="beam-reinft-IIInd_floor10"/>
      <sheetName val="M-Book_for_Conc10"/>
      <sheetName val="M-Book_for_FW10"/>
      <sheetName val="Costing_Upto_Mar'11_(2)10"/>
      <sheetName val="Tender_Summary10"/>
      <sheetName val="TAX_BILLS10"/>
      <sheetName val="CASH_BILLS10"/>
      <sheetName val="LABOUR_BILLS10"/>
      <sheetName val="puch_order10"/>
      <sheetName val="Sheet1_(2)10"/>
      <sheetName val="Boq_Block_A10"/>
      <sheetName val="_24_07_10_RS_&amp;_SECURITY10"/>
      <sheetName val="24_07_10_CIVIL_WET10"/>
      <sheetName val="_24_07_10_CIVIL10"/>
      <sheetName val="_24_07_10_MECH-FAB10"/>
      <sheetName val="_24_07_10_MECH-TANK10"/>
      <sheetName val="_23_07_10_N_SHIFT_MECH-FAB10"/>
      <sheetName val="_23_07_10_N_SHIFT_MECH-TANK10"/>
      <sheetName val="_23_07_10_RS_&amp;_SECURITY10"/>
      <sheetName val="23_07_10_CIVIL_WET10"/>
      <sheetName val="_23_07_10_CIVIL10"/>
      <sheetName val="_23_07_10_MECH-FAB10"/>
      <sheetName val="_23_07_10_MECH-TANK10"/>
      <sheetName val="_22_07_10_N_SHIFT_MECH-FAB10"/>
      <sheetName val="_22_07_10_N_SHIFT_MECH-TANK10"/>
      <sheetName val="_22_07_10_RS_&amp;_SECURITY10"/>
      <sheetName val="22_07_10_CIVIL_WET10"/>
      <sheetName val="_22_07_10_CIVIL10"/>
      <sheetName val="_22_07_10_MECH-FAB10"/>
      <sheetName val="_22_07_10_MECH-TANK10"/>
      <sheetName val="_21_07_10_N_SHIFT_MECH-FAB10"/>
      <sheetName val="_21_07_10_N_SHIFT_MECH-TANK10"/>
      <sheetName val="_21_07_10_RS_&amp;_SECURITY10"/>
      <sheetName val="21_07_10_CIVIL_WET10"/>
      <sheetName val="_21_07_10_CIVIL10"/>
      <sheetName val="_21_07_10_MECH-FAB10"/>
      <sheetName val="_21_07_10_MECH-TANK10"/>
      <sheetName val="_20_07_10_N_SHIFT_MECH-FAB10"/>
      <sheetName val="_20_07_10_N_SHIFT_MECH-TANK10"/>
      <sheetName val="_20_07_10_RS_&amp;_SECURITY10"/>
      <sheetName val="20_07_10_CIVIL_WET10"/>
      <sheetName val="_20_07_10_CIVIL10"/>
      <sheetName val="_20_07_10_MECH-FAB10"/>
      <sheetName val="_20_07_10_MECH-TANK10"/>
      <sheetName val="_19_07_10_N_SHIFT_MECH-FAB10"/>
      <sheetName val="_19_07_10_N_SHIFT_MECH-TANK10"/>
      <sheetName val="_19_07_10_RS_&amp;_SECURITY10"/>
      <sheetName val="19_07_10_CIVIL_WET10"/>
      <sheetName val="_19_07_10_CIVIL10"/>
      <sheetName val="_19_07_10_MECH-FAB10"/>
      <sheetName val="_19_07_10_MECH-TANK10"/>
      <sheetName val="_18_07_10_N_SHIFT_MECH-FAB10"/>
      <sheetName val="_18_07_10_N_SHIFT_MECH-TANK10"/>
      <sheetName val="_18_07_10_RS_&amp;_SECURITY10"/>
      <sheetName val="18_07_10_CIVIL_WET10"/>
      <sheetName val="_18_07_10_CIVIL10"/>
      <sheetName val="_18_07_10_MECH-FAB10"/>
      <sheetName val="_18_07_10_MECH-TANK10"/>
      <sheetName val="_17_07_10_N_SHIFT_MECH-FAB10"/>
      <sheetName val="_17_07_10_N_SHIFT_MECH-TANK10"/>
      <sheetName val="_17_07_10_RS_&amp;_SECURITY10"/>
      <sheetName val="17_07_10_CIVIL_WET10"/>
      <sheetName val="_17_07_10_CIVIL10"/>
      <sheetName val="_17_07_10_MECH-FAB10"/>
      <sheetName val="_17_07_10_MECH-TANK10"/>
      <sheetName val="_16_07_10_N_SHIFT_MECH-FAB9"/>
      <sheetName val="_16_07_10_N_SHIFT_MECH-TANK9"/>
      <sheetName val="_16_07_10_RS_&amp;_SECURITY9"/>
      <sheetName val="16_07_10_CIVIL_WET9"/>
      <sheetName val="_16_07_10_CIVIL9"/>
      <sheetName val="_16_07_10_MECH-FAB9"/>
      <sheetName val="_16_07_10_MECH-TANK9"/>
      <sheetName val="_15_07_10_N_SHIFT_MECH-FAB9"/>
      <sheetName val="_15_07_10_N_SHIFT_MECH-TANK9"/>
      <sheetName val="_15_07_10_RS_&amp;_SECURITY9"/>
      <sheetName val="15_07_10_CIVIL_WET9"/>
      <sheetName val="_15_07_10_CIVIL9"/>
      <sheetName val="_15_07_10_MECH-FAB9"/>
      <sheetName val="_15_07_10_MECH-TANK9"/>
      <sheetName val="_14_07_10_N_SHIFT_MECH-FAB9"/>
      <sheetName val="_14_07_10_N_SHIFT_MECH-TANK9"/>
      <sheetName val="_14_07_10_RS_&amp;_SECURITY9"/>
      <sheetName val="14_07_10_CIVIL_WET9"/>
      <sheetName val="_14_07_10_CIVIL9"/>
      <sheetName val="_14_07_10_MECH-FAB9"/>
      <sheetName val="_14_07_10_MECH-TANK9"/>
      <sheetName val="_13_07_10_N_SHIFT_MECH-FAB9"/>
      <sheetName val="_13_07_10_N_SHIFT_MECH-TANK9"/>
      <sheetName val="_13_07_10_RS_&amp;_SECURITY9"/>
      <sheetName val="13_07_10_CIVIL_WET9"/>
      <sheetName val="_13_07_10_CIVIL9"/>
      <sheetName val="_13_07_10_MECH-FAB9"/>
      <sheetName val="_13_07_10_MECH-TANK9"/>
      <sheetName val="_12_07_10_N_SHIFT_MECH-FAB9"/>
      <sheetName val="_12_07_10_N_SHIFT_MECH-TANK9"/>
      <sheetName val="_12_07_10_RS_&amp;_SECURITY9"/>
      <sheetName val="12_07_10_CIVIL_WET9"/>
      <sheetName val="_12_07_10_CIVIL9"/>
      <sheetName val="_12_07_10_MECH-FAB9"/>
      <sheetName val="_12_07_10_MECH-TANK9"/>
      <sheetName val="_11_07_10_N_SHIFT_MECH-FAB9"/>
      <sheetName val="_11_07_10_N_SHIFT_MECH-TANK9"/>
      <sheetName val="_11_07_10_RS_&amp;_SECURITY9"/>
      <sheetName val="11_07_10_CIVIL_WET9"/>
      <sheetName val="_11_07_10_CIVIL9"/>
      <sheetName val="_11_07_10_MECH-FAB9"/>
      <sheetName val="_11_07_10_MECH-TANK9"/>
      <sheetName val="_10_07_10_N_SHIFT_MECH-FAB9"/>
      <sheetName val="_10_07_10_N_SHIFT_MECH-TANK9"/>
      <sheetName val="_10_07_10_RS_&amp;_SECURITY9"/>
      <sheetName val="10_07_10_CIVIL_WET9"/>
      <sheetName val="_10_07_10_CIVIL9"/>
      <sheetName val="_10_07_10_MECH-FAB9"/>
      <sheetName val="_10_07_10_MECH-TANK9"/>
      <sheetName val="_09_07_10_N_SHIFT_MECH-FAB9"/>
      <sheetName val="_09_07_10_N_SHIFT_MECH-TANK9"/>
      <sheetName val="_09_07_10_RS_&amp;_SECURITY9"/>
      <sheetName val="09_07_10_CIVIL_WET9"/>
      <sheetName val="_09_07_10_CIVIL9"/>
      <sheetName val="_09_07_10_MECH-FAB9"/>
      <sheetName val="_09_07_10_MECH-TANK9"/>
      <sheetName val="_08_07_10_N_SHIFT_MECH-FAB9"/>
      <sheetName val="_08_07_10_N_SHIFT_MECH-TANK9"/>
      <sheetName val="_08_07_10_RS_&amp;_SECURITY9"/>
      <sheetName val="08_07_10_CIVIL_WET9"/>
      <sheetName val="_08_07_10_CIVIL9"/>
      <sheetName val="_08_07_10_MECH-FAB9"/>
      <sheetName val="_08_07_10_MECH-TANK9"/>
      <sheetName val="_07_07_10_N_SHIFT_MECH-FAB9"/>
      <sheetName val="_07_07_10_N_SHIFT_MECH-TANK9"/>
      <sheetName val="_07_07_10_RS_&amp;_SECURITY9"/>
      <sheetName val="07_07_10_CIVIL_WET9"/>
      <sheetName val="_07_07_10_CIVIL9"/>
      <sheetName val="_07_07_10_MECH-FAB9"/>
      <sheetName val="_07_07_10_MECH-TANK9"/>
      <sheetName val="_06_07_10_N_SHIFT_MECH-FAB9"/>
      <sheetName val="_06_07_10_N_SHIFT_MECH-TANK9"/>
      <sheetName val="_06_07_10_RS_&amp;_SECURITY9"/>
      <sheetName val="06_07_10_CIVIL_WET9"/>
      <sheetName val="_06_07_10_CIVIL9"/>
      <sheetName val="_06_07_10_MECH-FAB9"/>
      <sheetName val="_06_07_10_MECH-TANK9"/>
      <sheetName val="_05_07_10_N_SHIFT_MECH-FAB9"/>
      <sheetName val="_05_07_10_N_SHIFT_MECH-TANK9"/>
      <sheetName val="_05_07_10_RS_&amp;_SECURITY9"/>
      <sheetName val="05_07_10_CIVIL_WET9"/>
      <sheetName val="_05_07_10_CIVIL9"/>
      <sheetName val="_05_07_10_MECH-FAB9"/>
      <sheetName val="_05_07_10_MECH-TANK9"/>
      <sheetName val="_04_07_10_N_SHIFT_MECH-FAB9"/>
      <sheetName val="_04_07_10_N_SHIFT_MECH-TANK9"/>
      <sheetName val="_04_07_10_RS_&amp;_SECURITY9"/>
      <sheetName val="04_07_10_CIVIL_WET9"/>
      <sheetName val="_04_07_10_CIVIL9"/>
      <sheetName val="_04_07_10_MECH-FAB9"/>
      <sheetName val="_04_07_10_MECH-TANK9"/>
      <sheetName val="_03_07_10_N_SHIFT_MECH-FAB9"/>
      <sheetName val="_03_07_10_N_SHIFT_MECH-TANK9"/>
      <sheetName val="_03_07_10_RS_&amp;_SECURITY_9"/>
      <sheetName val="03_07_10_CIVIL_WET_9"/>
      <sheetName val="_03_07_10_CIVIL_9"/>
      <sheetName val="_03_07_10_MECH-FAB_9"/>
      <sheetName val="_03_07_10_MECH-TANK_9"/>
      <sheetName val="_02_07_10_N_SHIFT_MECH-FAB_9"/>
      <sheetName val="_02_07_10_N_SHIFT_MECH-TANK_9"/>
      <sheetName val="_02_07_10_RS_&amp;_SECURITY9"/>
      <sheetName val="02_07_10_CIVIL_WET9"/>
      <sheetName val="_02_07_10_CIVIL9"/>
      <sheetName val="_02_07_10_MECH-FAB9"/>
      <sheetName val="_02_07_10_MECH-TANK9"/>
      <sheetName val="_01_07_10_N_SHIFT_MECH-FAB9"/>
      <sheetName val="_01_07_10_N_SHIFT_MECH-TANK9"/>
      <sheetName val="_01_07_10_RS_&amp;_SECURITY9"/>
      <sheetName val="01_07_10_CIVIL_WET9"/>
      <sheetName val="_01_07_10_CIVIL9"/>
      <sheetName val="_01_07_10_MECH-FAB9"/>
      <sheetName val="_01_07_10_MECH-TANK9"/>
      <sheetName val="_30_06_10_N_SHIFT_MECH-FAB9"/>
      <sheetName val="_30_06_10_N_SHIFT_MECH-TANK9"/>
      <sheetName val="scurve_calc_(2)9"/>
      <sheetName val="Meas_-Hotel_Part10"/>
      <sheetName val="BOQ_Direct_selling_cost9"/>
      <sheetName val="Direct_cost_shed_A-2_9"/>
      <sheetName val="Contract_Night_Staff9"/>
      <sheetName val="Contract_Day_Staff9"/>
      <sheetName val="Day_Shift9"/>
      <sheetName val="Night_Shift9"/>
      <sheetName val="Ave_wtd_rates9"/>
      <sheetName val="Material_9"/>
      <sheetName val="Labour_&amp;_Plant9"/>
      <sheetName val="22_12_201110"/>
      <sheetName val="BOQ_(2)10"/>
      <sheetName val="Cashflow_projection9"/>
      <sheetName val="PA-_Consutant_9"/>
      <sheetName val="Civil_Boq9"/>
      <sheetName val="Fee_Rate_Summary9"/>
      <sheetName val="Item-_Compact9"/>
      <sheetName val="final_abstract9"/>
      <sheetName val="TBAL9697__group_wise__sdpl9"/>
      <sheetName val="St_co_91_5lvl9"/>
      <sheetName val="Civil_Works9"/>
      <sheetName val="IO_List9"/>
      <sheetName val="Fill_this_out_first___9"/>
      <sheetName val="Meas__Hotel_Part9"/>
      <sheetName val="INPUT_SHEET9"/>
      <sheetName val="DI_Rate_Analysis10"/>
      <sheetName val="Economic_RisingMain__Ph-I10"/>
      <sheetName val="SP_Break_Up9"/>
      <sheetName val="Labour_productivity9"/>
      <sheetName val="_09_07_10_M顅ᎆ뤀ᨇ԰?缀?9"/>
      <sheetName val="Sales_&amp;_Prod9"/>
      <sheetName val="Cost_Index9"/>
      <sheetName val="cash_in_flow_Summary_JV_9"/>
      <sheetName val="water_prop_9"/>
      <sheetName val="GR_slab-reinft9"/>
      <sheetName val="Staff_Acco_9"/>
      <sheetName val="Rate_analysis-_BOQ_1_9"/>
      <sheetName val="MN_T_B_9"/>
      <sheetName val="Project_Details__9"/>
      <sheetName val="F20_Risk_Analysis9"/>
      <sheetName val="Change_Order_Log9"/>
      <sheetName val="2000_MOR9"/>
      <sheetName val="Driveway_Beams9"/>
      <sheetName val="Structure_Bills_Qty9"/>
      <sheetName val="Prelims_Breakup10"/>
      <sheetName val="INDIGINEOUS_ITEMS_9"/>
      <sheetName val="3cd_Annexure9"/>
      <sheetName val="Rate_Analysis9"/>
      <sheetName val="Fin__Assumpt__-_Sensitivities9"/>
      <sheetName val="Bill_19"/>
      <sheetName val="Bill_29"/>
      <sheetName val="Bill_39"/>
      <sheetName val="Bill_49"/>
      <sheetName val="Bill_59"/>
      <sheetName val="Bill_69"/>
      <sheetName val="Bill_79"/>
      <sheetName val="_09_07_10_M顅ᎆ뤀ᨇ԰9"/>
      <sheetName val="_09_07_10_M顅ᎆ뤀ᨇ԰_缀_9"/>
      <sheetName val="1_Civil-RA9"/>
      <sheetName val="Assumption_Inputs9"/>
      <sheetName val="Phase_19"/>
      <sheetName val="Pacakges_split9"/>
      <sheetName val="DEINKING(ANNEX_1)9"/>
      <sheetName val="AutoOpen_Stub_Data9"/>
      <sheetName val="Eqpmnt_Plng9"/>
      <sheetName val="Debits_as_on_12_04_088"/>
      <sheetName val="Data_Sheet8"/>
      <sheetName val="T-P1,_FINISHES_WORKING_9"/>
      <sheetName val="Assumption_&amp;_Exclusion9"/>
      <sheetName val="External_Doors9"/>
      <sheetName val="STAFFSCHED_8"/>
      <sheetName val="LABOUR_RATE9"/>
      <sheetName val="Material_Rate9"/>
      <sheetName val="Switch_V169"/>
      <sheetName val="India_F&amp;S_Template8"/>
      <sheetName val="_bus_bay8"/>
      <sheetName val="doq_48"/>
      <sheetName val="doq_28"/>
      <sheetName val="Grade_Slab_-19"/>
      <sheetName val="Grade_Slab_-29"/>
      <sheetName val="Grade_slab-39"/>
      <sheetName val="Grade_slab_-49"/>
      <sheetName val="Grade_slab_-59"/>
      <sheetName val="Grade_slab_-69"/>
      <sheetName val="Cat_A_Change_Control9"/>
      <sheetName val="Factor_Sheet9"/>
      <sheetName val="Theo_Cons-June'108"/>
      <sheetName val="11B_8"/>
      <sheetName val="ACAD_Finishes8"/>
      <sheetName val="Site_Details8"/>
      <sheetName val="Site_Area_Statement8"/>
      <sheetName val="Summary_WG8"/>
      <sheetName val="BOQ_LT8"/>
      <sheetName val="14_07_10_CIVIL_W [8"/>
      <sheetName val="AFAS_8"/>
      <sheetName val="RDS_&amp;_WLD8"/>
      <sheetName val="PA_System8"/>
      <sheetName val="Server_&amp;_PAC_Room8"/>
      <sheetName val="HVAC_BOQ8"/>
      <sheetName val="Invoice_Tracker8"/>
      <sheetName val="Income_Statement8"/>
      <sheetName val="Load_Details(B2)8"/>
      <sheetName val="Works_-_Quote_Sheet8"/>
      <sheetName val="BLOCK-A_(MEA_SHEET)8"/>
      <sheetName val="Cost_Basis7"/>
      <sheetName val="Top_Sheet8"/>
      <sheetName val="Col_NUM8"/>
      <sheetName val="COLUMN_RC_8"/>
      <sheetName val="STILT_Floor_Slab_NUM8"/>
      <sheetName val="First_Floor_Slab_RC8"/>
      <sheetName val="FIRST_FLOOR_SLAB_WT_SUMMARY8"/>
      <sheetName val="Stilt_Floor_Beam_NUM8"/>
      <sheetName val="STILT_BEAM_NUM8"/>
      <sheetName val="STILT_BEAM_RC8"/>
      <sheetName val="Stilt_wall_Num8"/>
      <sheetName val="STILT_WALL_RC8"/>
      <sheetName val="Z-DETAILS_ABOVE_RAFT_UPTO_+0_09"/>
      <sheetName val="Z-DETAILS_ABOVE_RAFT_UPTO_+_(28"/>
      <sheetName val="TOTAL_CHECK8"/>
      <sheetName val="TYP___wall_Num8"/>
      <sheetName val="Z-DETAILS_TYP__+2_85_TO_+8_858"/>
      <sheetName val="d-safe_specs7"/>
      <sheetName val="Deduction_of_assets7"/>
      <sheetName val="Blr_hire7"/>
      <sheetName val="PRECAST_lig(tconc_II7"/>
      <sheetName val="VF_Full_Recon7"/>
      <sheetName val="PITP3_COPY7"/>
      <sheetName val="Meas_7"/>
      <sheetName val="Expenses_Actual_Vs__Budgeted7"/>
      <sheetName val="Col_up_to_plinth7"/>
      <sheetName val="MASTER_RATE_ANALYSIS7"/>
      <sheetName val="RMG_-ABS7"/>
      <sheetName val="T_P_-ABS7"/>
      <sheetName val="T_P_-MB7"/>
      <sheetName val="E_P_R-ABS7"/>
      <sheetName val="E__R-MB7"/>
      <sheetName val="Bldg_6-ABS7"/>
      <sheetName val="Bldg_6-MB7"/>
      <sheetName val="Kz_Grid_Press_foundation_ABS7"/>
      <sheetName val="Kz_Grid_Press_foundation_meas7"/>
      <sheetName val="600-1200T__ABS7"/>
      <sheetName val="600-1200T_Meas7"/>
      <sheetName val="BSR-II_ABS7"/>
      <sheetName val="BSR-II_meas7"/>
      <sheetName val="Misc_ABS7"/>
      <sheetName val="Misc_MB7"/>
      <sheetName val="This_Bill7"/>
      <sheetName val="Upto_Previous7"/>
      <sheetName val="Up_to_date7"/>
      <sheetName val="Grand_Abstract7"/>
      <sheetName val="Blank_MB7"/>
      <sheetName val="cement_summary7"/>
      <sheetName val="Reinforcement_Steel7"/>
      <sheetName val="P-I_CEMENT_RECONCILIATION_7"/>
      <sheetName val="Ra-38_area_wise_summary7"/>
      <sheetName val="P-II_Cement_Reconciliation7"/>
      <sheetName val="Ra-16_P-II7"/>
      <sheetName val="RA_16-_GH7"/>
      <sheetName val="Quote_Sheet7"/>
      <sheetName val="RCC,Ret__Wall7"/>
      <sheetName val="Name_List7"/>
      <sheetName val="Intro_7"/>
      <sheetName val="Gate_27"/>
      <sheetName val="Project_Ignite7"/>
      <sheetName val="E_&amp;_R7"/>
      <sheetName val="Customize_Your_Invoice7"/>
      <sheetName val="Misc__Data7"/>
      <sheetName val="beam-reinft-machine_rm7"/>
      <sheetName val="Cash_Flow_Input_Data_ISC7"/>
      <sheetName val="Fin__Assumpt__-_SensitivitieH7"/>
      <sheetName val="PRECAST_lightconc-II13"/>
      <sheetName val="Cleaning_&amp;_Grubbing13"/>
      <sheetName val="PRECAST_lightconc_II13"/>
      <sheetName val="College_Details13"/>
      <sheetName val="Personal_13"/>
      <sheetName val="jidal_dam13"/>
      <sheetName val="fran_temp13"/>
      <sheetName val="kona_swit13"/>
      <sheetName val="template_(8)13"/>
      <sheetName val="template_(9)13"/>
      <sheetName val="OVER_HEADS13"/>
      <sheetName val="Cover_Sheet13"/>
      <sheetName val="BOQ_REV_A13"/>
      <sheetName val="PTB_(IO)13"/>
      <sheetName val="BMS_13"/>
      <sheetName val="SPT_vs_PHI13"/>
      <sheetName val="TBAL9697_-group_wise__sdpl13"/>
      <sheetName val="Quantity_Schedule12"/>
      <sheetName val="Revenue__Schedule_12"/>
      <sheetName val="Balance_works_-_Direct_Cost12"/>
      <sheetName val="Balance_works_-_Indirect_Cost12"/>
      <sheetName val="Fund_Plan12"/>
      <sheetName val="Bill_of_Resources12"/>
      <sheetName val="SITE_OVERHEADS11"/>
      <sheetName val="labour_coeff11"/>
      <sheetName val="Expenditure_plan11"/>
      <sheetName val="ORDER_BOOKING11"/>
      <sheetName val="Site_Dev_BOQ11"/>
      <sheetName val="beam-reinft-IIInd_floor11"/>
      <sheetName val="M-Book_for_Conc11"/>
      <sheetName val="M-Book_for_FW11"/>
      <sheetName val="Costing_Upto_Mar'11_(2)11"/>
      <sheetName val="Tender_Summary11"/>
      <sheetName val="TAX_BILLS11"/>
      <sheetName val="CASH_BILLS11"/>
      <sheetName val="LABOUR_BILLS11"/>
      <sheetName val="puch_order11"/>
      <sheetName val="Sheet1_(2)11"/>
      <sheetName val="Boq_Block_A11"/>
      <sheetName val="_24_07_10_RS_&amp;_SECURITY11"/>
      <sheetName val="24_07_10_CIVIL_WET11"/>
      <sheetName val="_24_07_10_CIVIL11"/>
      <sheetName val="_24_07_10_MECH-FAB11"/>
      <sheetName val="_24_07_10_MECH-TANK11"/>
      <sheetName val="_23_07_10_N_SHIFT_MECH-FAB11"/>
      <sheetName val="_23_07_10_N_SHIFT_MECH-TANK11"/>
      <sheetName val="_23_07_10_RS_&amp;_SECURITY11"/>
      <sheetName val="23_07_10_CIVIL_WET11"/>
      <sheetName val="_23_07_10_CIVIL11"/>
      <sheetName val="_23_07_10_MECH-FAB11"/>
      <sheetName val="_23_07_10_MECH-TANK11"/>
      <sheetName val="_22_07_10_N_SHIFT_MECH-FAB11"/>
      <sheetName val="_22_07_10_N_SHIFT_MECH-TANK11"/>
      <sheetName val="_22_07_10_RS_&amp;_SECURITY11"/>
      <sheetName val="22_07_10_CIVIL_WET11"/>
      <sheetName val="_22_07_10_CIVIL11"/>
      <sheetName val="_22_07_10_MECH-FAB11"/>
      <sheetName val="_22_07_10_MECH-TANK11"/>
      <sheetName val="_21_07_10_N_SHIFT_MECH-FAB11"/>
      <sheetName val="_21_07_10_N_SHIFT_MECH-TANK11"/>
      <sheetName val="_21_07_10_RS_&amp;_SECURITY11"/>
      <sheetName val="21_07_10_CIVIL_WET11"/>
      <sheetName val="_21_07_10_CIVIL11"/>
      <sheetName val="_21_07_10_MECH-FAB11"/>
      <sheetName val="_21_07_10_MECH-TANK11"/>
      <sheetName val="_20_07_10_N_SHIFT_MECH-FAB11"/>
      <sheetName val="_20_07_10_N_SHIFT_MECH-TANK11"/>
      <sheetName val="_20_07_10_RS_&amp;_SECURITY11"/>
      <sheetName val="20_07_10_CIVIL_WET11"/>
      <sheetName val="_20_07_10_CIVIL11"/>
      <sheetName val="_20_07_10_MECH-FAB11"/>
      <sheetName val="_20_07_10_MECH-TANK11"/>
      <sheetName val="_19_07_10_N_SHIFT_MECH-FAB11"/>
      <sheetName val="_19_07_10_N_SHIFT_MECH-TANK11"/>
      <sheetName val="_19_07_10_RS_&amp;_SECURITY11"/>
      <sheetName val="19_07_10_CIVIL_WET11"/>
      <sheetName val="_19_07_10_CIVIL11"/>
      <sheetName val="_19_07_10_MECH-FAB11"/>
      <sheetName val="_19_07_10_MECH-TANK11"/>
      <sheetName val="_18_07_10_N_SHIFT_MECH-FAB11"/>
      <sheetName val="_18_07_10_N_SHIFT_MECH-TANK11"/>
      <sheetName val="_18_07_10_RS_&amp;_SECURITY11"/>
      <sheetName val="18_07_10_CIVIL_WET11"/>
      <sheetName val="_18_07_10_CIVIL11"/>
      <sheetName val="_18_07_10_MECH-FAB11"/>
      <sheetName val="_18_07_10_MECH-TANK11"/>
      <sheetName val="_17_07_10_N_SHIFT_MECH-FAB11"/>
      <sheetName val="_17_07_10_N_SHIFT_MECH-TANK11"/>
      <sheetName val="_17_07_10_RS_&amp;_SECURITY11"/>
      <sheetName val="17_07_10_CIVIL_WET11"/>
      <sheetName val="_17_07_10_CIVIL11"/>
      <sheetName val="_17_07_10_MECH-FAB11"/>
      <sheetName val="_17_07_10_MECH-TANK11"/>
      <sheetName val="_16_07_10_N_SHIFT_MECH-FAB10"/>
      <sheetName val="_16_07_10_N_SHIFT_MECH-TANK10"/>
      <sheetName val="_16_07_10_RS_&amp;_SECURITY10"/>
      <sheetName val="16_07_10_CIVIL_WET10"/>
      <sheetName val="_16_07_10_CIVIL10"/>
      <sheetName val="_16_07_10_MECH-FAB10"/>
      <sheetName val="_16_07_10_MECH-TANK10"/>
      <sheetName val="_15_07_10_N_SHIFT_MECH-FAB10"/>
      <sheetName val="_15_07_10_N_SHIFT_MECH-TANK10"/>
      <sheetName val="_15_07_10_RS_&amp;_SECURITY10"/>
      <sheetName val="15_07_10_CIVIL_WET10"/>
      <sheetName val="_15_07_10_CIVIL10"/>
      <sheetName val="_15_07_10_MECH-FAB10"/>
      <sheetName val="_15_07_10_MECH-TANK10"/>
      <sheetName val="_14_07_10_N_SHIFT_MECH-FAB10"/>
      <sheetName val="_14_07_10_N_SHIFT_MECH-TANK10"/>
      <sheetName val="_14_07_10_RS_&amp;_SECURITY10"/>
      <sheetName val="14_07_10_CIVIL_WET10"/>
      <sheetName val="_14_07_10_CIVIL10"/>
      <sheetName val="_14_07_10_MECH-FAB10"/>
      <sheetName val="_14_07_10_MECH-TANK10"/>
      <sheetName val="_13_07_10_N_SHIFT_MECH-FAB10"/>
      <sheetName val="_13_07_10_N_SHIFT_MECH-TANK10"/>
      <sheetName val="_13_07_10_RS_&amp;_SECURITY10"/>
      <sheetName val="13_07_10_CIVIL_WET10"/>
      <sheetName val="_13_07_10_CIVIL10"/>
      <sheetName val="_13_07_10_MECH-FAB10"/>
      <sheetName val="_13_07_10_MECH-TANK10"/>
      <sheetName val="_12_07_10_N_SHIFT_MECH-FAB10"/>
      <sheetName val="_12_07_10_N_SHIFT_MECH-TANK10"/>
      <sheetName val="_12_07_10_RS_&amp;_SECURITY10"/>
      <sheetName val="12_07_10_CIVIL_WET10"/>
      <sheetName val="_12_07_10_CIVIL10"/>
      <sheetName val="_12_07_10_MECH-FAB10"/>
      <sheetName val="_12_07_10_MECH-TANK10"/>
      <sheetName val="_11_07_10_N_SHIFT_MECH-FAB10"/>
      <sheetName val="_11_07_10_N_SHIFT_MECH-TANK10"/>
      <sheetName val="_11_07_10_RS_&amp;_SECURITY10"/>
      <sheetName val="11_07_10_CIVIL_WET10"/>
      <sheetName val="_11_07_10_CIVIL10"/>
      <sheetName val="_11_07_10_MECH-FAB10"/>
      <sheetName val="_11_07_10_MECH-TANK10"/>
      <sheetName val="_10_07_10_N_SHIFT_MECH-FAB10"/>
      <sheetName val="_10_07_10_N_SHIFT_MECH-TANK10"/>
      <sheetName val="_10_07_10_RS_&amp;_SECURITY10"/>
      <sheetName val="10_07_10_CIVIL_WET10"/>
      <sheetName val="_10_07_10_CIVIL10"/>
      <sheetName val="_10_07_10_MECH-FAB10"/>
      <sheetName val="_10_07_10_MECH-TANK10"/>
      <sheetName val="_09_07_10_N_SHIFT_MECH-FAB10"/>
      <sheetName val="_09_07_10_N_SHIFT_MECH-TANK10"/>
      <sheetName val="_09_07_10_RS_&amp;_SECURITY10"/>
      <sheetName val="09_07_10_CIVIL_WET10"/>
      <sheetName val="_09_07_10_CIVIL10"/>
      <sheetName val="_09_07_10_MECH-FAB10"/>
      <sheetName val="_09_07_10_MECH-TANK10"/>
      <sheetName val="_08_07_10_N_SHIFT_MECH-FAB10"/>
      <sheetName val="_08_07_10_N_SHIFT_MECH-TANK10"/>
      <sheetName val="_08_07_10_RS_&amp;_SECURITY10"/>
      <sheetName val="08_07_10_CIVIL_WET10"/>
      <sheetName val="_08_07_10_CIVIL10"/>
      <sheetName val="_08_07_10_MECH-FAB10"/>
      <sheetName val="_08_07_10_MECH-TANK10"/>
      <sheetName val="_07_07_10_N_SHIFT_MECH-FAB10"/>
      <sheetName val="_07_07_10_N_SHIFT_MECH-TANK10"/>
      <sheetName val="_07_07_10_RS_&amp;_SECURITY10"/>
      <sheetName val="07_07_10_CIVIL_WET10"/>
      <sheetName val="_07_07_10_CIVIL10"/>
      <sheetName val="_07_07_10_MECH-FAB10"/>
      <sheetName val="_07_07_10_MECH-TANK10"/>
      <sheetName val="_06_07_10_N_SHIFT_MECH-FAB10"/>
      <sheetName val="_06_07_10_N_SHIFT_MECH-TANK10"/>
      <sheetName val="_06_07_10_RS_&amp;_SECURITY10"/>
      <sheetName val="06_07_10_CIVIL_WET10"/>
      <sheetName val="_06_07_10_CIVIL10"/>
      <sheetName val="_06_07_10_MECH-FAB10"/>
      <sheetName val="_06_07_10_MECH-TANK10"/>
      <sheetName val="_05_07_10_N_SHIFT_MECH-FAB10"/>
      <sheetName val="_05_07_10_N_SHIFT_MECH-TANK10"/>
      <sheetName val="_05_07_10_RS_&amp;_SECURITY10"/>
      <sheetName val="05_07_10_CIVIL_WET10"/>
      <sheetName val="_05_07_10_CIVIL10"/>
      <sheetName val="_05_07_10_MECH-FAB10"/>
      <sheetName val="_05_07_10_MECH-TANK10"/>
      <sheetName val="_04_07_10_N_SHIFT_MECH-FAB10"/>
      <sheetName val="_04_07_10_N_SHIFT_MECH-TANK10"/>
      <sheetName val="_04_07_10_RS_&amp;_SECURITY10"/>
      <sheetName val="04_07_10_CIVIL_WET10"/>
      <sheetName val="_04_07_10_CIVIL10"/>
      <sheetName val="_04_07_10_MECH-FAB10"/>
      <sheetName val="_04_07_10_MECH-TANK10"/>
      <sheetName val="_03_07_10_N_SHIFT_MECH-FAB10"/>
      <sheetName val="_03_07_10_N_SHIFT_MECH-TANK10"/>
      <sheetName val="_03_07_10_RS_&amp;_SECURITY_10"/>
      <sheetName val="03_07_10_CIVIL_WET_10"/>
      <sheetName val="_03_07_10_CIVIL_10"/>
      <sheetName val="_03_07_10_MECH-FAB_10"/>
      <sheetName val="_03_07_10_MECH-TANK_10"/>
      <sheetName val="_02_07_10_N_SHIFT_MECH-FAB_10"/>
      <sheetName val="_02_07_10_N_SHIFT_MECH-TANK_10"/>
      <sheetName val="_02_07_10_RS_&amp;_SECURITY10"/>
      <sheetName val="02_07_10_CIVIL_WET10"/>
      <sheetName val="_02_07_10_CIVIL10"/>
      <sheetName val="_02_07_10_MECH-FAB10"/>
      <sheetName val="_02_07_10_MECH-TANK10"/>
      <sheetName val="_01_07_10_N_SHIFT_MECH-FAB10"/>
      <sheetName val="_01_07_10_N_SHIFT_MECH-TANK10"/>
      <sheetName val="_01_07_10_RS_&amp;_SECURITY10"/>
      <sheetName val="01_07_10_CIVIL_WET10"/>
      <sheetName val="_01_07_10_CIVIL10"/>
      <sheetName val="_01_07_10_MECH-FAB10"/>
      <sheetName val="_01_07_10_MECH-TANK10"/>
      <sheetName val="_30_06_10_N_SHIFT_MECH-FAB10"/>
      <sheetName val="_30_06_10_N_SHIFT_MECH-TANK10"/>
      <sheetName val="scurve_calc_(2)10"/>
      <sheetName val="Meas_-Hotel_Part11"/>
      <sheetName val="BOQ_Direct_selling_cost10"/>
      <sheetName val="Direct_cost_shed_A-2_10"/>
      <sheetName val="Contract_Night_Staff10"/>
      <sheetName val="Contract_Day_Staff10"/>
      <sheetName val="Day_Shift10"/>
      <sheetName val="Night_Shift10"/>
      <sheetName val="Ave_wtd_rates10"/>
      <sheetName val="Material_10"/>
      <sheetName val="Labour_&amp;_Plant10"/>
      <sheetName val="22_12_201111"/>
      <sheetName val="BOQ_(2)11"/>
      <sheetName val="Cashflow_projection10"/>
      <sheetName val="PA-_Consutant_10"/>
      <sheetName val="Civil_Boq10"/>
      <sheetName val="Fee_Rate_Summary10"/>
      <sheetName val="Item-_Compact10"/>
      <sheetName val="final_abstract10"/>
      <sheetName val="TBAL9697__group_wise__sdpl10"/>
      <sheetName val="St_co_91_5lvl10"/>
      <sheetName val="Civil_Works10"/>
      <sheetName val="IO_List10"/>
      <sheetName val="Fill_this_out_first___10"/>
      <sheetName val="Meas__Hotel_Part10"/>
      <sheetName val="INPUT_SHEET10"/>
      <sheetName val="DI_Rate_Analysis11"/>
      <sheetName val="Economic_RisingMain__Ph-I11"/>
      <sheetName val="SP_Break_Up10"/>
      <sheetName val="Labour_productivity10"/>
      <sheetName val="_09_07_10_M顅ᎆ뤀ᨇ԰?缀?10"/>
      <sheetName val="Sales_&amp;_Prod10"/>
      <sheetName val="Cost_Index10"/>
      <sheetName val="cash_in_flow_Summary_JV_10"/>
      <sheetName val="water_prop_10"/>
      <sheetName val="GR_slab-reinft10"/>
      <sheetName val="Staff_Acco_10"/>
      <sheetName val="Rate_analysis-_BOQ_1_10"/>
      <sheetName val="MN_T_B_10"/>
      <sheetName val="Project_Details__10"/>
      <sheetName val="F20_Risk_Analysis10"/>
      <sheetName val="Change_Order_Log10"/>
      <sheetName val="2000_MOR10"/>
      <sheetName val="Driveway_Beams10"/>
      <sheetName val="Structure_Bills_Qty10"/>
      <sheetName val="Prelims_Breakup11"/>
      <sheetName val="INDIGINEOUS_ITEMS_10"/>
      <sheetName val="3cd_Annexure10"/>
      <sheetName val="Rate_Analysis10"/>
      <sheetName val="Fin__Assumpt__-_Sensitivities10"/>
      <sheetName val="Bill_110"/>
      <sheetName val="Bill_210"/>
      <sheetName val="Bill_310"/>
      <sheetName val="Bill_410"/>
      <sheetName val="Bill_510"/>
      <sheetName val="Bill_610"/>
      <sheetName val="Bill_710"/>
      <sheetName val="_09_07_10_M顅ᎆ뤀ᨇ԰10"/>
      <sheetName val="_09_07_10_M顅ᎆ뤀ᨇ԰_缀_10"/>
      <sheetName val="1_Civil-RA10"/>
      <sheetName val="Assumption_Inputs10"/>
      <sheetName val="Phase_110"/>
      <sheetName val="Pacakges_split10"/>
      <sheetName val="DEINKING(ANNEX_1)10"/>
      <sheetName val="AutoOpen_Stub_Data10"/>
      <sheetName val="Eqpmnt_Plng10"/>
      <sheetName val="Debits_as_on_12_04_089"/>
      <sheetName val="Data_Sheet9"/>
      <sheetName val="T-P1,_FINISHES_WORKING_10"/>
      <sheetName val="Assumption_&amp;_Exclusion10"/>
      <sheetName val="External_Doors10"/>
      <sheetName val="STAFFSCHED_9"/>
      <sheetName val="LABOUR_RATE10"/>
      <sheetName val="Material_Rate10"/>
      <sheetName val="Switch_V1610"/>
      <sheetName val="India_F&amp;S_Template9"/>
      <sheetName val="_bus_bay9"/>
      <sheetName val="doq_49"/>
      <sheetName val="doq_29"/>
      <sheetName val="Grade_Slab_-110"/>
      <sheetName val="Grade_Slab_-210"/>
      <sheetName val="Grade_slab-310"/>
      <sheetName val="Grade_slab_-410"/>
      <sheetName val="Grade_slab_-510"/>
      <sheetName val="Grade_slab_-610"/>
      <sheetName val="Cat_A_Change_Control10"/>
      <sheetName val="Factor_Sheet10"/>
      <sheetName val="Theo_Cons-June'109"/>
      <sheetName val="11B_9"/>
      <sheetName val="ACAD_Finishes9"/>
      <sheetName val="Site_Details9"/>
      <sheetName val="Site_Area_Statement9"/>
      <sheetName val="Summary_WG9"/>
      <sheetName val="BOQ_LT9"/>
      <sheetName val="14_07_10_CIVIL_W [9"/>
      <sheetName val="AFAS_9"/>
      <sheetName val="RDS_&amp;_WLD9"/>
      <sheetName val="PA_System9"/>
      <sheetName val="Server_&amp;_PAC_Room9"/>
      <sheetName val="HVAC_BOQ9"/>
      <sheetName val="Invoice_Tracker9"/>
      <sheetName val="Income_Statement9"/>
      <sheetName val="Load_Details(B2)9"/>
      <sheetName val="Works_-_Quote_Sheet9"/>
      <sheetName val="BLOCK-A_(MEA_SHEET)9"/>
      <sheetName val="Cost_Basis8"/>
      <sheetName val="Top_Sheet9"/>
      <sheetName val="Col_NUM9"/>
      <sheetName val="COLUMN_RC_9"/>
      <sheetName val="STILT_Floor_Slab_NUM9"/>
      <sheetName val="First_Floor_Slab_RC9"/>
      <sheetName val="FIRST_FLOOR_SLAB_WT_SUMMARY9"/>
      <sheetName val="Stilt_Floor_Beam_NUM9"/>
      <sheetName val="STILT_BEAM_NUM9"/>
      <sheetName val="STILT_BEAM_RC9"/>
      <sheetName val="Stilt_wall_Num9"/>
      <sheetName val="STILT_WALL_RC9"/>
      <sheetName val="Z-DETAILS_ABOVE_RAFT_UPTO_+0_10"/>
      <sheetName val="Z-DETAILS_ABOVE_RAFT_UPTO_+_(29"/>
      <sheetName val="TOTAL_CHECK9"/>
      <sheetName val="TYP___wall_Num9"/>
      <sheetName val="Z-DETAILS_TYP__+2_85_TO_+8_859"/>
      <sheetName val="d-safe_specs8"/>
      <sheetName val="Deduction_of_assets8"/>
      <sheetName val="Blr_hire8"/>
      <sheetName val="PRECAST_lig(tconc_II8"/>
      <sheetName val="VF_Full_Recon8"/>
      <sheetName val="PITP3_COPY8"/>
      <sheetName val="Meas_8"/>
      <sheetName val="Expenses_Actual_Vs__Budgeted8"/>
      <sheetName val="Col_up_to_plinth8"/>
      <sheetName val="MASTER_RATE_ANALYSIS8"/>
      <sheetName val="RMG_-ABS8"/>
      <sheetName val="T_P_-ABS8"/>
      <sheetName val="T_P_-MB8"/>
      <sheetName val="E_P_R-ABS8"/>
      <sheetName val="E__R-MB8"/>
      <sheetName val="Bldg_6-ABS8"/>
      <sheetName val="Bldg_6-MB8"/>
      <sheetName val="Kz_Grid_Press_foundation_ABS8"/>
      <sheetName val="Kz_Grid_Press_foundation_meas8"/>
      <sheetName val="600-1200T__ABS8"/>
      <sheetName val="600-1200T_Meas8"/>
      <sheetName val="BSR-II_ABS8"/>
      <sheetName val="BSR-II_meas8"/>
      <sheetName val="Misc_ABS8"/>
      <sheetName val="Misc_MB8"/>
      <sheetName val="This_Bill8"/>
      <sheetName val="Upto_Previous8"/>
      <sheetName val="Up_to_date8"/>
      <sheetName val="Grand_Abstract8"/>
      <sheetName val="Blank_MB8"/>
      <sheetName val="cement_summary8"/>
      <sheetName val="Reinforcement_Steel8"/>
      <sheetName val="P-I_CEMENT_RECONCILIATION_8"/>
      <sheetName val="Ra-38_area_wise_summary8"/>
      <sheetName val="P-II_Cement_Reconciliation8"/>
      <sheetName val="Ra-16_P-II8"/>
      <sheetName val="RA_16-_GH8"/>
      <sheetName val="Quote_Sheet8"/>
      <sheetName val="RCC,Ret__Wall8"/>
      <sheetName val="Name_List8"/>
      <sheetName val="Intro_8"/>
      <sheetName val="Gate_28"/>
      <sheetName val="Project_Ignite8"/>
      <sheetName val="E_&amp;_R8"/>
      <sheetName val="Customize_Your_Invoice8"/>
      <sheetName val="Misc__Data8"/>
      <sheetName val="beam-reinft-machine_rm8"/>
      <sheetName val="Cash_Flow_Input_Data_ISC8"/>
      <sheetName val="Fin__Assumpt__-_SensitivitieH8"/>
      <sheetName val="sheet6"/>
      <sheetName val="7 Other Costs"/>
      <sheetName val="Vind - BtB"/>
      <sheetName val="Basement Budget"/>
      <sheetName val="RES-PLANNING"/>
      <sheetName val="Progress"/>
      <sheetName val="Cumulative Karnatka Purchase"/>
      <sheetName val="Purchase---"/>
      <sheetName val="Reco- Project wise"/>
      <sheetName val="Purchase head Wise"/>
      <sheetName val="Reco"/>
      <sheetName val="List of Project"/>
      <sheetName val="Sheet5"/>
      <sheetName val="Cumulative Karnatka Purchas (2"/>
      <sheetName val="Pivot table"/>
      <sheetName val="MS Loan repayments"/>
      <sheetName val="ETC Plant Cost"/>
      <sheetName val="BL Staff"/>
      <sheetName val="Array"/>
      <sheetName val="Array (2)"/>
      <sheetName val="inter"/>
      <sheetName val="PRECAST_lightconc-II19"/>
      <sheetName val="Cleaning_&amp;_Grubbing19"/>
      <sheetName val="PRECAST_lightconc_II19"/>
      <sheetName val="College_Details19"/>
      <sheetName val="Personal_19"/>
      <sheetName val="jidal_dam19"/>
      <sheetName val="fran_temp19"/>
      <sheetName val="kona_swit19"/>
      <sheetName val="template_(8)19"/>
      <sheetName val="template_(9)19"/>
      <sheetName val="OVER_HEADS19"/>
      <sheetName val="Cover_Sheet19"/>
      <sheetName val="BOQ_REV_A19"/>
      <sheetName val="PTB_(IO)19"/>
      <sheetName val="BMS_19"/>
      <sheetName val="SPT_vs_PHI19"/>
      <sheetName val="TBAL9697_-group_wise__sdpl19"/>
      <sheetName val="Quantity_Schedule18"/>
      <sheetName val="Revenue__Schedule_18"/>
      <sheetName val="Balance_works_-_Direct_Cost18"/>
      <sheetName val="Balance_works_-_Indirect_Cost18"/>
      <sheetName val="Fund_Plan18"/>
      <sheetName val="Bill_of_Resources18"/>
      <sheetName val="SITE_OVERHEADS17"/>
      <sheetName val="labour_coeff17"/>
      <sheetName val="Expenditure_plan17"/>
      <sheetName val="ORDER_BOOKING17"/>
      <sheetName val="Site_Dev_BOQ17"/>
      <sheetName val="beam-reinft-IIInd_floor17"/>
      <sheetName val="M-Book_for_Conc17"/>
      <sheetName val="M-Book_for_FW17"/>
      <sheetName val="Costing_Upto_Mar'11_(2)17"/>
      <sheetName val="Tender_Summary17"/>
      <sheetName val="TAX_BILLS17"/>
      <sheetName val="CASH_BILLS17"/>
      <sheetName val="LABOUR_BILLS17"/>
      <sheetName val="puch_order17"/>
      <sheetName val="Sheet1_(2)17"/>
      <sheetName val="Boq_Block_A17"/>
      <sheetName val="_24_07_10_RS_&amp;_SECURITY17"/>
      <sheetName val="24_07_10_CIVIL_WET17"/>
      <sheetName val="_24_07_10_CIVIL17"/>
      <sheetName val="_24_07_10_MECH-FAB17"/>
      <sheetName val="_24_07_10_MECH-TANK17"/>
      <sheetName val="_23_07_10_N_SHIFT_MECH-FAB17"/>
      <sheetName val="_23_07_10_N_SHIFT_MECH-TANK17"/>
      <sheetName val="_23_07_10_RS_&amp;_SECURITY17"/>
      <sheetName val="23_07_10_CIVIL_WET17"/>
      <sheetName val="_23_07_10_CIVIL17"/>
      <sheetName val="_23_07_10_MECH-FAB17"/>
      <sheetName val="_23_07_10_MECH-TANK17"/>
      <sheetName val="_22_07_10_N_SHIFT_MECH-FAB17"/>
      <sheetName val="_22_07_10_N_SHIFT_MECH-TANK17"/>
      <sheetName val="_22_07_10_RS_&amp;_SECURITY17"/>
      <sheetName val="22_07_10_CIVIL_WET17"/>
      <sheetName val="_22_07_10_CIVIL17"/>
      <sheetName val="_22_07_10_MECH-FAB17"/>
      <sheetName val="_22_07_10_MECH-TANK17"/>
      <sheetName val="_21_07_10_N_SHIFT_MECH-FAB17"/>
      <sheetName val="_21_07_10_N_SHIFT_MECH-TANK17"/>
      <sheetName val="_21_07_10_RS_&amp;_SECURITY17"/>
      <sheetName val="21_07_10_CIVIL_WET17"/>
      <sheetName val="_21_07_10_CIVIL17"/>
      <sheetName val="_21_07_10_MECH-FAB17"/>
      <sheetName val="_21_07_10_MECH-TANK17"/>
      <sheetName val="_20_07_10_N_SHIFT_MECH-FAB17"/>
      <sheetName val="_20_07_10_N_SHIFT_MECH-TANK17"/>
      <sheetName val="_20_07_10_RS_&amp;_SECURITY17"/>
      <sheetName val="20_07_10_CIVIL_WET17"/>
      <sheetName val="_20_07_10_CIVIL17"/>
      <sheetName val="_20_07_10_MECH-FAB17"/>
      <sheetName val="_20_07_10_MECH-TANK17"/>
      <sheetName val="_19_07_10_N_SHIFT_MECH-FAB17"/>
      <sheetName val="_19_07_10_N_SHIFT_MECH-TANK17"/>
      <sheetName val="_19_07_10_RS_&amp;_SECURITY17"/>
      <sheetName val="19_07_10_CIVIL_WET17"/>
      <sheetName val="_19_07_10_CIVIL17"/>
      <sheetName val="_19_07_10_MECH-FAB17"/>
      <sheetName val="_19_07_10_MECH-TANK17"/>
      <sheetName val="_18_07_10_N_SHIFT_MECH-FAB17"/>
      <sheetName val="_18_07_10_N_SHIFT_MECH-TANK17"/>
      <sheetName val="_18_07_10_RS_&amp;_SECURITY17"/>
      <sheetName val="18_07_10_CIVIL_WET17"/>
      <sheetName val="_18_07_10_CIVIL17"/>
      <sheetName val="_18_07_10_MECH-FAB17"/>
      <sheetName val="_18_07_10_MECH-TANK17"/>
      <sheetName val="_17_07_10_N_SHIFT_MECH-FAB17"/>
      <sheetName val="_17_07_10_N_SHIFT_MECH-TANK17"/>
      <sheetName val="_17_07_10_RS_&amp;_SECURITY17"/>
      <sheetName val="17_07_10_CIVIL_WET17"/>
      <sheetName val="_17_07_10_CIVIL17"/>
      <sheetName val="_17_07_10_MECH-FAB17"/>
      <sheetName val="_17_07_10_MECH-TANK17"/>
      <sheetName val="_16_07_10_N_SHIFT_MECH-FAB16"/>
      <sheetName val="_16_07_10_N_SHIFT_MECH-TANK16"/>
      <sheetName val="_16_07_10_RS_&amp;_SECURITY16"/>
      <sheetName val="16_07_10_CIVIL_WET16"/>
      <sheetName val="_16_07_10_CIVIL16"/>
      <sheetName val="_16_07_10_MECH-FAB16"/>
      <sheetName val="_16_07_10_MECH-TANK16"/>
      <sheetName val="_15_07_10_N_SHIFT_MECH-FAB16"/>
      <sheetName val="_15_07_10_N_SHIFT_MECH-TANK16"/>
      <sheetName val="_15_07_10_RS_&amp;_SECURITY16"/>
      <sheetName val="15_07_10_CIVIL_WET16"/>
      <sheetName val="_15_07_10_CIVIL16"/>
      <sheetName val="_15_07_10_MECH-FAB16"/>
      <sheetName val="_15_07_10_MECH-TANK16"/>
      <sheetName val="_14_07_10_N_SHIFT_MECH-FAB16"/>
      <sheetName val="_14_07_10_N_SHIFT_MECH-TANK16"/>
      <sheetName val="_14_07_10_RS_&amp;_SECURITY16"/>
      <sheetName val="14_07_10_CIVIL_WET16"/>
      <sheetName val="_14_07_10_CIVIL16"/>
      <sheetName val="_14_07_10_MECH-FAB16"/>
      <sheetName val="_14_07_10_MECH-TANK16"/>
      <sheetName val="_13_07_10_N_SHIFT_MECH-FAB16"/>
      <sheetName val="_13_07_10_N_SHIFT_MECH-TANK16"/>
      <sheetName val="_13_07_10_RS_&amp;_SECURITY16"/>
      <sheetName val="13_07_10_CIVIL_WET16"/>
      <sheetName val="_13_07_10_CIVIL16"/>
      <sheetName val="_13_07_10_MECH-FAB16"/>
      <sheetName val="_13_07_10_MECH-TANK16"/>
      <sheetName val="_12_07_10_N_SHIFT_MECH-FAB16"/>
      <sheetName val="_12_07_10_N_SHIFT_MECH-TANK16"/>
      <sheetName val="_12_07_10_RS_&amp;_SECURITY16"/>
      <sheetName val="12_07_10_CIVIL_WET16"/>
      <sheetName val="_12_07_10_CIVIL16"/>
      <sheetName val="_12_07_10_MECH-FAB16"/>
      <sheetName val="_12_07_10_MECH-TANK16"/>
      <sheetName val="_11_07_10_N_SHIFT_MECH-FAB16"/>
      <sheetName val="_11_07_10_N_SHIFT_MECH-TANK16"/>
      <sheetName val="_11_07_10_RS_&amp;_SECURITY16"/>
      <sheetName val="11_07_10_CIVIL_WET16"/>
      <sheetName val="_11_07_10_CIVIL16"/>
      <sheetName val="_11_07_10_MECH-FAB16"/>
      <sheetName val="_11_07_10_MECH-TANK16"/>
      <sheetName val="_10_07_10_N_SHIFT_MECH-FAB16"/>
      <sheetName val="_10_07_10_N_SHIFT_MECH-TANK16"/>
      <sheetName val="_10_07_10_RS_&amp;_SECURITY16"/>
      <sheetName val="10_07_10_CIVIL_WET16"/>
      <sheetName val="_10_07_10_CIVIL16"/>
      <sheetName val="_10_07_10_MECH-FAB16"/>
      <sheetName val="_10_07_10_MECH-TANK16"/>
      <sheetName val="_09_07_10_N_SHIFT_MECH-FAB16"/>
      <sheetName val="_09_07_10_N_SHIFT_MECH-TANK16"/>
      <sheetName val="_09_07_10_RS_&amp;_SECURITY16"/>
      <sheetName val="09_07_10_CIVIL_WET16"/>
      <sheetName val="_09_07_10_CIVIL16"/>
      <sheetName val="_09_07_10_MECH-FAB16"/>
      <sheetName val="_09_07_10_MECH-TANK16"/>
      <sheetName val="_08_07_10_N_SHIFT_MECH-FAB16"/>
      <sheetName val="_08_07_10_N_SHIFT_MECH-TANK16"/>
      <sheetName val="_08_07_10_RS_&amp;_SECURITY16"/>
      <sheetName val="08_07_10_CIVIL_WET16"/>
      <sheetName val="_08_07_10_CIVIL16"/>
      <sheetName val="_08_07_10_MECH-FAB16"/>
      <sheetName val="_08_07_10_MECH-TANK16"/>
      <sheetName val="_07_07_10_N_SHIFT_MECH-FAB16"/>
      <sheetName val="_07_07_10_N_SHIFT_MECH-TANK16"/>
      <sheetName val="_07_07_10_RS_&amp;_SECURITY16"/>
      <sheetName val="07_07_10_CIVIL_WET16"/>
      <sheetName val="_07_07_10_CIVIL16"/>
      <sheetName val="_07_07_10_MECH-FAB16"/>
      <sheetName val="_07_07_10_MECH-TANK16"/>
      <sheetName val="_06_07_10_N_SHIFT_MECH-FAB16"/>
      <sheetName val="_06_07_10_N_SHIFT_MECH-TANK16"/>
      <sheetName val="_06_07_10_RS_&amp;_SECURITY16"/>
      <sheetName val="06_07_10_CIVIL_WET16"/>
      <sheetName val="_06_07_10_CIVIL16"/>
      <sheetName val="_06_07_10_MECH-FAB16"/>
      <sheetName val="_06_07_10_MECH-TANK16"/>
      <sheetName val="_05_07_10_N_SHIFT_MECH-FAB16"/>
      <sheetName val="_05_07_10_N_SHIFT_MECH-TANK16"/>
      <sheetName val="_05_07_10_RS_&amp;_SECURITY16"/>
      <sheetName val="05_07_10_CIVIL_WET16"/>
      <sheetName val="_05_07_10_CIVIL16"/>
      <sheetName val="_05_07_10_MECH-FAB16"/>
      <sheetName val="_05_07_10_MECH-TANK16"/>
      <sheetName val="_04_07_10_N_SHIFT_MECH-FAB16"/>
      <sheetName val="_04_07_10_N_SHIFT_MECH-TANK16"/>
      <sheetName val="_04_07_10_RS_&amp;_SECURITY16"/>
      <sheetName val="04_07_10_CIVIL_WET16"/>
      <sheetName val="_04_07_10_CIVIL16"/>
      <sheetName val="_04_07_10_MECH-FAB16"/>
      <sheetName val="_04_07_10_MECH-TANK16"/>
      <sheetName val="_03_07_10_N_SHIFT_MECH-FAB16"/>
      <sheetName val="_03_07_10_N_SHIFT_MECH-TANK16"/>
      <sheetName val="_03_07_10_RS_&amp;_SECURITY_16"/>
      <sheetName val="03_07_10_CIVIL_WET_16"/>
      <sheetName val="_03_07_10_CIVIL_16"/>
      <sheetName val="_03_07_10_MECH-FAB_16"/>
      <sheetName val="_03_07_10_MECH-TANK_16"/>
      <sheetName val="_02_07_10_N_SHIFT_MECH-FAB_16"/>
      <sheetName val="_02_07_10_N_SHIFT_MECH-TANK_16"/>
      <sheetName val="_02_07_10_RS_&amp;_SECURITY16"/>
      <sheetName val="02_07_10_CIVIL_WET16"/>
      <sheetName val="_02_07_10_CIVIL16"/>
      <sheetName val="_02_07_10_MECH-FAB16"/>
      <sheetName val="_02_07_10_MECH-TANK16"/>
      <sheetName val="_01_07_10_N_SHIFT_MECH-FAB16"/>
      <sheetName val="_01_07_10_N_SHIFT_MECH-TANK16"/>
      <sheetName val="_01_07_10_RS_&amp;_SECURITY16"/>
      <sheetName val="01_07_10_CIVIL_WET16"/>
      <sheetName val="_01_07_10_CIVIL16"/>
      <sheetName val="_01_07_10_MECH-FAB16"/>
      <sheetName val="_01_07_10_MECH-TANK16"/>
      <sheetName val="_30_06_10_N_SHIFT_MECH-FAB16"/>
      <sheetName val="_30_06_10_N_SHIFT_MECH-TANK16"/>
      <sheetName val="scurve_calc_(2)16"/>
      <sheetName val="Meas_-Hotel_Part17"/>
      <sheetName val="BOQ_Direct_selling_cost16"/>
      <sheetName val="Direct_cost_shed_A-2_16"/>
      <sheetName val="Contract_Night_Staff16"/>
      <sheetName val="Contract_Day_Staff16"/>
      <sheetName val="Day_Shift16"/>
      <sheetName val="Night_Shift16"/>
      <sheetName val="Ave_wtd_rates16"/>
      <sheetName val="Material_16"/>
      <sheetName val="Labour_&amp;_Plant16"/>
      <sheetName val="22_12_201117"/>
      <sheetName val="BOQ_(2)17"/>
      <sheetName val="Cashflow_projection16"/>
      <sheetName val="PA-_Consutant_16"/>
      <sheetName val="Civil_Boq16"/>
      <sheetName val="Fee_Rate_Summary16"/>
      <sheetName val="Item-_Compact16"/>
      <sheetName val="final_abstract16"/>
      <sheetName val="TBAL9697__group_wise__sdpl16"/>
      <sheetName val="St_co_91_5lvl16"/>
      <sheetName val="Civil_Works16"/>
      <sheetName val="IO_List16"/>
      <sheetName val="Fill_this_out_first___16"/>
      <sheetName val="Meas__Hotel_Part16"/>
      <sheetName val="INPUT_SHEET16"/>
      <sheetName val="DI_Rate_Analysis17"/>
      <sheetName val="Economic_RisingMain__Ph-I17"/>
      <sheetName val="SP_Break_Up16"/>
      <sheetName val="Labour_productivity16"/>
      <sheetName val="_09_07_10_M顅ᎆ뤀ᨇ԰?缀?16"/>
      <sheetName val="Sales_&amp;_Prod16"/>
      <sheetName val="Cost_Index16"/>
      <sheetName val="cash_in_flow_Summary_JV_16"/>
      <sheetName val="water_prop_16"/>
      <sheetName val="GR_slab-reinft16"/>
      <sheetName val="Staff_Acco_16"/>
      <sheetName val="Rate_analysis-_BOQ_1_16"/>
      <sheetName val="MN_T_B_16"/>
      <sheetName val="Project_Details__16"/>
      <sheetName val="F20_Risk_Analysis16"/>
      <sheetName val="Change_Order_Log16"/>
      <sheetName val="2000_MOR16"/>
      <sheetName val="Driveway_Beams16"/>
      <sheetName val="Structure_Bills_Qty16"/>
      <sheetName val="Prelims_Breakup17"/>
      <sheetName val="INDIGINEOUS_ITEMS_16"/>
      <sheetName val="3cd_Annexure16"/>
      <sheetName val="Rate_Analysis16"/>
      <sheetName val="Fin__Assumpt__-_Sensitivities16"/>
      <sheetName val="Bill_116"/>
      <sheetName val="Bill_216"/>
      <sheetName val="Bill_316"/>
      <sheetName val="Bill_416"/>
      <sheetName val="Bill_516"/>
      <sheetName val="Bill_616"/>
      <sheetName val="Bill_716"/>
      <sheetName val="_09_07_10_M顅ᎆ뤀ᨇ԰16"/>
      <sheetName val="_09_07_10_M顅ᎆ뤀ᨇ԰_缀_16"/>
      <sheetName val="1_Civil-RA16"/>
      <sheetName val="Assumption_Inputs16"/>
      <sheetName val="Phase_116"/>
      <sheetName val="Pacakges_split16"/>
      <sheetName val="DEINKING(ANNEX_1)16"/>
      <sheetName val="AutoOpen_Stub_Data16"/>
      <sheetName val="Eqpmnt_Plng16"/>
      <sheetName val="Debits_as_on_12_04_0815"/>
      <sheetName val="Data_Sheet15"/>
      <sheetName val="T-P1,_FINISHES_WORKING_16"/>
      <sheetName val="Assumption_&amp;_Exclusion16"/>
      <sheetName val="External_Doors16"/>
      <sheetName val="STAFFSCHED_15"/>
      <sheetName val="LABOUR_RATE16"/>
      <sheetName val="Material_Rate16"/>
      <sheetName val="Switch_V1616"/>
      <sheetName val="India_F&amp;S_Template15"/>
      <sheetName val="_bus_bay15"/>
      <sheetName val="doq_415"/>
      <sheetName val="doq_215"/>
      <sheetName val="Grade_Slab_-116"/>
      <sheetName val="Grade_Slab_-216"/>
      <sheetName val="Grade_slab-316"/>
      <sheetName val="Grade_slab_-416"/>
      <sheetName val="Grade_slab_-516"/>
      <sheetName val="Grade_slab_-616"/>
      <sheetName val="Cat_A_Change_Control16"/>
      <sheetName val="Factor_Sheet16"/>
      <sheetName val="Theo_Cons-June'1015"/>
      <sheetName val="11B_15"/>
      <sheetName val="ACAD_Finishes15"/>
      <sheetName val="Site_Details15"/>
      <sheetName val="Site_Area_Statement15"/>
      <sheetName val="Summary_WG15"/>
      <sheetName val="BOQ_LT15"/>
      <sheetName val="14_07_10_CIVIL_W [15"/>
      <sheetName val="AFAS_15"/>
      <sheetName val="RDS_&amp;_WLD15"/>
      <sheetName val="PA_System15"/>
      <sheetName val="Server_&amp;_PAC_Room15"/>
      <sheetName val="HVAC_BOQ15"/>
      <sheetName val="Invoice_Tracker15"/>
      <sheetName val="Income_Statement15"/>
      <sheetName val="Load_Details(B2)15"/>
      <sheetName val="Works_-_Quote_Sheet15"/>
      <sheetName val="BLOCK-A_(MEA_SHEET)15"/>
      <sheetName val="Cost_Basis14"/>
      <sheetName val="Top_Sheet15"/>
      <sheetName val="Col_NUM15"/>
      <sheetName val="COLUMN_RC_15"/>
      <sheetName val="STILT_Floor_Slab_NUM15"/>
      <sheetName val="First_Floor_Slab_RC15"/>
      <sheetName val="FIRST_FLOOR_SLAB_WT_SUMMARY15"/>
      <sheetName val="Stilt_Floor_Beam_NUM15"/>
      <sheetName val="STILT_BEAM_NUM15"/>
      <sheetName val="STILT_BEAM_RC15"/>
      <sheetName val="Stilt_wall_Num15"/>
      <sheetName val="STILT_WALL_RC15"/>
      <sheetName val="Z-DETAILS_ABOVE_RAFT_UPTO_+0_16"/>
      <sheetName val="Z-DETAILS_ABOVE_RAFT_UPTO_+_(15"/>
      <sheetName val="TOTAL_CHECK15"/>
      <sheetName val="TYP___wall_Num15"/>
      <sheetName val="Z-DETAILS_TYP__+2_85_TO_+8_8515"/>
      <sheetName val="d-safe_specs14"/>
      <sheetName val="Deduction_of_assets14"/>
      <sheetName val="Blr_hire14"/>
      <sheetName val="PRECAST_lig(tconc_II14"/>
      <sheetName val="VF_Full_Recon14"/>
      <sheetName val="PITP3_COPY14"/>
      <sheetName val="Meas_14"/>
      <sheetName val="Expenses_Actual_Vs__Budgeted14"/>
      <sheetName val="Col_up_to_plinth14"/>
      <sheetName val="MASTER_RATE_ANALYSIS14"/>
      <sheetName val="RMG_-ABS14"/>
      <sheetName val="T_P_-ABS14"/>
      <sheetName val="T_P_-MB14"/>
      <sheetName val="E_P_R-ABS14"/>
      <sheetName val="E__R-MB14"/>
      <sheetName val="Bldg_6-ABS14"/>
      <sheetName val="Bldg_6-MB14"/>
      <sheetName val="Kz_Grid_Press_foundation_ABS14"/>
      <sheetName val="Kz_Grid_Press_foundation_meas14"/>
      <sheetName val="600-1200T__ABS14"/>
      <sheetName val="600-1200T_Meas14"/>
      <sheetName val="BSR-II_ABS14"/>
      <sheetName val="BSR-II_meas14"/>
      <sheetName val="Misc_ABS14"/>
      <sheetName val="Misc_MB14"/>
      <sheetName val="This_Bill14"/>
      <sheetName val="Upto_Previous14"/>
      <sheetName val="Up_to_date14"/>
      <sheetName val="Grand_Abstract14"/>
      <sheetName val="Blank_MB14"/>
      <sheetName val="cement_summary14"/>
      <sheetName val="Reinforcement_Steel14"/>
      <sheetName val="P-I_CEMENT_RECONCILIATION_14"/>
      <sheetName val="Ra-38_area_wise_summary14"/>
      <sheetName val="P-II_Cement_Reconciliation14"/>
      <sheetName val="Ra-16_P-II14"/>
      <sheetName val="RA_16-_GH14"/>
      <sheetName val="Quote_Sheet14"/>
      <sheetName val="RCC,Ret__Wall14"/>
      <sheetName val="Name_List14"/>
      <sheetName val="Intro_14"/>
      <sheetName val="Gate_214"/>
      <sheetName val="Project_Ignite14"/>
      <sheetName val="E_&amp;_R14"/>
      <sheetName val="Customize_Your_Invoice14"/>
      <sheetName val="Misc__Data14"/>
      <sheetName val="beam-reinft-machine_rm14"/>
      <sheetName val="Cash_Flow_Input_Data_ISC14"/>
      <sheetName val="Fin__Assumpt__-_SensitivitieH14"/>
      <sheetName val="PRECAST_lightconc-II15"/>
      <sheetName val="Cleaning_&amp;_Grubbing15"/>
      <sheetName val="PRECAST_lightconc_II15"/>
      <sheetName val="College_Details15"/>
      <sheetName val="Personal_15"/>
      <sheetName val="jidal_dam15"/>
      <sheetName val="fran_temp15"/>
      <sheetName val="kona_swit15"/>
      <sheetName val="template_(8)15"/>
      <sheetName val="template_(9)15"/>
      <sheetName val="OVER_HEADS15"/>
      <sheetName val="Cover_Sheet15"/>
      <sheetName val="BOQ_REV_A15"/>
      <sheetName val="PTB_(IO)15"/>
      <sheetName val="BMS_15"/>
      <sheetName val="SPT_vs_PHI15"/>
      <sheetName val="TBAL9697_-group_wise__sdpl15"/>
      <sheetName val="Quantity_Schedule14"/>
      <sheetName val="Revenue__Schedule_14"/>
      <sheetName val="Balance_works_-_Direct_Cost14"/>
      <sheetName val="Balance_works_-_Indirect_Cost14"/>
      <sheetName val="Fund_Plan14"/>
      <sheetName val="Bill_of_Resources14"/>
      <sheetName val="SITE_OVERHEADS13"/>
      <sheetName val="labour_coeff13"/>
      <sheetName val="Expenditure_plan13"/>
      <sheetName val="ORDER_BOOKING13"/>
      <sheetName val="Site_Dev_BOQ13"/>
      <sheetName val="beam-reinft-IIInd_floor13"/>
      <sheetName val="M-Book_for_Conc13"/>
      <sheetName val="M-Book_for_FW13"/>
      <sheetName val="Costing_Upto_Mar'11_(2)13"/>
      <sheetName val="Tender_Summary13"/>
      <sheetName val="TAX_BILLS13"/>
      <sheetName val="CASH_BILLS13"/>
      <sheetName val="LABOUR_BILLS13"/>
      <sheetName val="puch_order13"/>
      <sheetName val="Sheet1_(2)13"/>
      <sheetName val="Boq_Block_A13"/>
      <sheetName val="_24_07_10_RS_&amp;_SECURITY13"/>
      <sheetName val="24_07_10_CIVIL_WET13"/>
      <sheetName val="_24_07_10_CIVIL13"/>
      <sheetName val="_24_07_10_MECH-FAB13"/>
      <sheetName val="_24_07_10_MECH-TANK13"/>
      <sheetName val="_23_07_10_N_SHIFT_MECH-FAB13"/>
      <sheetName val="_23_07_10_N_SHIFT_MECH-TANK13"/>
      <sheetName val="_23_07_10_RS_&amp;_SECURITY13"/>
      <sheetName val="23_07_10_CIVIL_WET13"/>
      <sheetName val="_23_07_10_CIVIL13"/>
      <sheetName val="_23_07_10_MECH-FAB13"/>
      <sheetName val="_23_07_10_MECH-TANK13"/>
      <sheetName val="_22_07_10_N_SHIFT_MECH-FAB13"/>
      <sheetName val="_22_07_10_N_SHIFT_MECH-TANK13"/>
      <sheetName val="_22_07_10_RS_&amp;_SECURITY13"/>
      <sheetName val="22_07_10_CIVIL_WET13"/>
      <sheetName val="_22_07_10_CIVIL13"/>
      <sheetName val="_22_07_10_MECH-FAB13"/>
      <sheetName val="_22_07_10_MECH-TANK13"/>
      <sheetName val="_21_07_10_N_SHIFT_MECH-FAB13"/>
      <sheetName val="_21_07_10_N_SHIFT_MECH-TANK13"/>
      <sheetName val="_21_07_10_RS_&amp;_SECURITY13"/>
      <sheetName val="21_07_10_CIVIL_WET13"/>
      <sheetName val="_21_07_10_CIVIL13"/>
      <sheetName val="_21_07_10_MECH-FAB13"/>
      <sheetName val="_21_07_10_MECH-TANK13"/>
      <sheetName val="_20_07_10_N_SHIFT_MECH-FAB13"/>
      <sheetName val="_20_07_10_N_SHIFT_MECH-TANK13"/>
      <sheetName val="_20_07_10_RS_&amp;_SECURITY13"/>
      <sheetName val="20_07_10_CIVIL_WET13"/>
      <sheetName val="_20_07_10_CIVIL13"/>
      <sheetName val="_20_07_10_MECH-FAB13"/>
      <sheetName val="_20_07_10_MECH-TANK13"/>
      <sheetName val="_19_07_10_N_SHIFT_MECH-FAB13"/>
      <sheetName val="_19_07_10_N_SHIFT_MECH-TANK13"/>
      <sheetName val="_19_07_10_RS_&amp;_SECURITY13"/>
      <sheetName val="19_07_10_CIVIL_WET13"/>
      <sheetName val="_19_07_10_CIVIL13"/>
      <sheetName val="_19_07_10_MECH-FAB13"/>
      <sheetName val="_19_07_10_MECH-TANK13"/>
      <sheetName val="_18_07_10_N_SHIFT_MECH-FAB13"/>
      <sheetName val="_18_07_10_N_SHIFT_MECH-TANK13"/>
      <sheetName val="_18_07_10_RS_&amp;_SECURITY13"/>
      <sheetName val="18_07_10_CIVIL_WET13"/>
      <sheetName val="_18_07_10_CIVIL13"/>
      <sheetName val="_18_07_10_MECH-FAB13"/>
      <sheetName val="_18_07_10_MECH-TANK13"/>
      <sheetName val="_17_07_10_N_SHIFT_MECH-FAB13"/>
      <sheetName val="_17_07_10_N_SHIFT_MECH-TANK13"/>
      <sheetName val="_17_07_10_RS_&amp;_SECURITY13"/>
      <sheetName val="17_07_10_CIVIL_WET13"/>
      <sheetName val="_17_07_10_CIVIL13"/>
      <sheetName val="_17_07_10_MECH-FAB13"/>
      <sheetName val="_17_07_10_MECH-TANK13"/>
      <sheetName val="_16_07_10_N_SHIFT_MECH-FAB12"/>
      <sheetName val="_16_07_10_N_SHIFT_MECH-TANK12"/>
      <sheetName val="_16_07_10_RS_&amp;_SECURITY12"/>
      <sheetName val="16_07_10_CIVIL_WET12"/>
      <sheetName val="_16_07_10_CIVIL12"/>
      <sheetName val="_16_07_10_MECH-FAB12"/>
      <sheetName val="_16_07_10_MECH-TANK12"/>
      <sheetName val="_15_07_10_N_SHIFT_MECH-FAB12"/>
      <sheetName val="_15_07_10_N_SHIFT_MECH-TANK12"/>
      <sheetName val="_15_07_10_RS_&amp;_SECURITY12"/>
      <sheetName val="15_07_10_CIVIL_WET12"/>
      <sheetName val="_15_07_10_CIVIL12"/>
      <sheetName val="_15_07_10_MECH-FAB12"/>
      <sheetName val="_15_07_10_MECH-TANK12"/>
      <sheetName val="_14_07_10_N_SHIFT_MECH-FAB12"/>
      <sheetName val="_14_07_10_N_SHIFT_MECH-TANK12"/>
      <sheetName val="_14_07_10_RS_&amp;_SECURITY12"/>
      <sheetName val="14_07_10_CIVIL_WET12"/>
      <sheetName val="_14_07_10_CIVIL12"/>
      <sheetName val="_14_07_10_MECH-FAB12"/>
      <sheetName val="_14_07_10_MECH-TANK12"/>
      <sheetName val="_13_07_10_N_SHIFT_MECH-FAB12"/>
      <sheetName val="_13_07_10_N_SHIFT_MECH-TANK12"/>
      <sheetName val="_13_07_10_RS_&amp;_SECURITY12"/>
      <sheetName val="13_07_10_CIVIL_WET12"/>
      <sheetName val="_13_07_10_CIVIL12"/>
      <sheetName val="_13_07_10_MECH-FAB12"/>
      <sheetName val="_13_07_10_MECH-TANK12"/>
      <sheetName val="_12_07_10_N_SHIFT_MECH-FAB12"/>
      <sheetName val="_12_07_10_N_SHIFT_MECH-TANK12"/>
      <sheetName val="_12_07_10_RS_&amp;_SECURITY12"/>
      <sheetName val="12_07_10_CIVIL_WET12"/>
      <sheetName val="_12_07_10_CIVIL12"/>
      <sheetName val="_12_07_10_MECH-FAB12"/>
      <sheetName val="_12_07_10_MECH-TANK12"/>
      <sheetName val="_11_07_10_N_SHIFT_MECH-FAB12"/>
      <sheetName val="_11_07_10_N_SHIFT_MECH-TANK12"/>
      <sheetName val="_11_07_10_RS_&amp;_SECURITY12"/>
      <sheetName val="11_07_10_CIVIL_WET12"/>
      <sheetName val="_11_07_10_CIVIL12"/>
      <sheetName val="_11_07_10_MECH-FAB12"/>
      <sheetName val="_11_07_10_MECH-TANK12"/>
      <sheetName val="_10_07_10_N_SHIFT_MECH-FAB12"/>
      <sheetName val="_10_07_10_N_SHIFT_MECH-TANK12"/>
      <sheetName val="_10_07_10_RS_&amp;_SECURITY12"/>
      <sheetName val="10_07_10_CIVIL_WET12"/>
      <sheetName val="_10_07_10_CIVIL12"/>
      <sheetName val="_10_07_10_MECH-FAB12"/>
      <sheetName val="_10_07_10_MECH-TANK12"/>
      <sheetName val="_09_07_10_N_SHIFT_MECH-FAB12"/>
      <sheetName val="_09_07_10_N_SHIFT_MECH-TANK12"/>
      <sheetName val="_09_07_10_RS_&amp;_SECURITY12"/>
      <sheetName val="09_07_10_CIVIL_WET12"/>
      <sheetName val="_09_07_10_CIVIL12"/>
      <sheetName val="_09_07_10_MECH-FAB12"/>
      <sheetName val="_09_07_10_MECH-TANK12"/>
      <sheetName val="_08_07_10_N_SHIFT_MECH-FAB12"/>
      <sheetName val="_08_07_10_N_SHIFT_MECH-TANK12"/>
      <sheetName val="_08_07_10_RS_&amp;_SECURITY12"/>
      <sheetName val="08_07_10_CIVIL_WET12"/>
      <sheetName val="_08_07_10_CIVIL12"/>
      <sheetName val="_08_07_10_MECH-FAB12"/>
      <sheetName val="_08_07_10_MECH-TANK12"/>
      <sheetName val="_07_07_10_N_SHIFT_MECH-FAB12"/>
      <sheetName val="_07_07_10_N_SHIFT_MECH-TANK12"/>
      <sheetName val="_07_07_10_RS_&amp;_SECURITY12"/>
      <sheetName val="07_07_10_CIVIL_WET12"/>
      <sheetName val="_07_07_10_CIVIL12"/>
      <sheetName val="_07_07_10_MECH-FAB12"/>
      <sheetName val="_07_07_10_MECH-TANK12"/>
      <sheetName val="_06_07_10_N_SHIFT_MECH-FAB12"/>
      <sheetName val="_06_07_10_N_SHIFT_MECH-TANK12"/>
      <sheetName val="_06_07_10_RS_&amp;_SECURITY12"/>
      <sheetName val="06_07_10_CIVIL_WET12"/>
      <sheetName val="_06_07_10_CIVIL12"/>
      <sheetName val="_06_07_10_MECH-FAB12"/>
      <sheetName val="_06_07_10_MECH-TANK12"/>
      <sheetName val="_05_07_10_N_SHIFT_MECH-FAB12"/>
      <sheetName val="_05_07_10_N_SHIFT_MECH-TANK12"/>
      <sheetName val="_05_07_10_RS_&amp;_SECURITY12"/>
      <sheetName val="05_07_10_CIVIL_WET12"/>
      <sheetName val="_05_07_10_CIVIL12"/>
      <sheetName val="_05_07_10_MECH-FAB12"/>
      <sheetName val="_05_07_10_MECH-TANK12"/>
      <sheetName val="_04_07_10_N_SHIFT_MECH-FAB12"/>
      <sheetName val="_04_07_10_N_SHIFT_MECH-TANK12"/>
      <sheetName val="_04_07_10_RS_&amp;_SECURITY12"/>
      <sheetName val="04_07_10_CIVIL_WET12"/>
      <sheetName val="_04_07_10_CIVIL12"/>
      <sheetName val="_04_07_10_MECH-FAB12"/>
      <sheetName val="_04_07_10_MECH-TANK12"/>
      <sheetName val="_03_07_10_N_SHIFT_MECH-FAB12"/>
      <sheetName val="_03_07_10_N_SHIFT_MECH-TANK12"/>
      <sheetName val="_03_07_10_RS_&amp;_SECURITY_12"/>
      <sheetName val="03_07_10_CIVIL_WET_12"/>
      <sheetName val="_03_07_10_CIVIL_12"/>
      <sheetName val="_03_07_10_MECH-FAB_12"/>
      <sheetName val="_03_07_10_MECH-TANK_12"/>
      <sheetName val="_02_07_10_N_SHIFT_MECH-FAB_12"/>
      <sheetName val="_02_07_10_N_SHIFT_MECH-TANK_12"/>
      <sheetName val="_02_07_10_RS_&amp;_SECURITY12"/>
      <sheetName val="02_07_10_CIVIL_WET12"/>
      <sheetName val="_02_07_10_CIVIL12"/>
      <sheetName val="_02_07_10_MECH-FAB12"/>
      <sheetName val="_02_07_10_MECH-TANK12"/>
      <sheetName val="_01_07_10_N_SHIFT_MECH-FAB12"/>
      <sheetName val="_01_07_10_N_SHIFT_MECH-TANK12"/>
      <sheetName val="_01_07_10_RS_&amp;_SECURITY12"/>
      <sheetName val="01_07_10_CIVIL_WET12"/>
      <sheetName val="_01_07_10_CIVIL12"/>
      <sheetName val="_01_07_10_MECH-FAB12"/>
      <sheetName val="_01_07_10_MECH-TANK12"/>
      <sheetName val="_30_06_10_N_SHIFT_MECH-FAB12"/>
      <sheetName val="_30_06_10_N_SHIFT_MECH-TANK12"/>
      <sheetName val="scurve_calc_(2)12"/>
      <sheetName val="Meas_-Hotel_Part13"/>
      <sheetName val="BOQ_Direct_selling_cost12"/>
      <sheetName val="Direct_cost_shed_A-2_12"/>
      <sheetName val="Contract_Night_Staff12"/>
      <sheetName val="Contract_Day_Staff12"/>
      <sheetName val="Day_Shift12"/>
      <sheetName val="Night_Shift12"/>
      <sheetName val="Ave_wtd_rates12"/>
      <sheetName val="Material_12"/>
      <sheetName val="Labour_&amp;_Plant12"/>
      <sheetName val="22_12_201113"/>
      <sheetName val="BOQ_(2)13"/>
      <sheetName val="Cashflow_projection12"/>
      <sheetName val="PA-_Consutant_12"/>
      <sheetName val="Civil_Boq12"/>
      <sheetName val="Fee_Rate_Summary12"/>
      <sheetName val="Item-_Compact12"/>
      <sheetName val="final_abstract12"/>
      <sheetName val="TBAL9697__group_wise__sdpl12"/>
      <sheetName val="St_co_91_5lvl12"/>
      <sheetName val="Civil_Works12"/>
      <sheetName val="IO_List12"/>
      <sheetName val="Fill_this_out_first___12"/>
      <sheetName val="Meas__Hotel_Part12"/>
      <sheetName val="INPUT_SHEET12"/>
      <sheetName val="DI_Rate_Analysis13"/>
      <sheetName val="Economic_RisingMain__Ph-I13"/>
      <sheetName val="SP_Break_Up12"/>
      <sheetName val="Labour_productivity12"/>
      <sheetName val="_09_07_10_M顅ᎆ뤀ᨇ԰?缀?12"/>
      <sheetName val="Sales_&amp;_Prod12"/>
      <sheetName val="Cost_Index12"/>
      <sheetName val="cash_in_flow_Summary_JV_12"/>
      <sheetName val="water_prop_12"/>
      <sheetName val="GR_slab-reinft12"/>
      <sheetName val="Staff_Acco_12"/>
      <sheetName val="Rate_analysis-_BOQ_1_12"/>
      <sheetName val="MN_T_B_12"/>
      <sheetName val="Project_Details__12"/>
      <sheetName val="F20_Risk_Analysis12"/>
      <sheetName val="Change_Order_Log12"/>
      <sheetName val="2000_MOR12"/>
      <sheetName val="Driveway_Beams12"/>
      <sheetName val="Structure_Bills_Qty12"/>
      <sheetName val="Prelims_Breakup13"/>
      <sheetName val="INDIGINEOUS_ITEMS_12"/>
      <sheetName val="3cd_Annexure12"/>
      <sheetName val="Rate_Analysis12"/>
      <sheetName val="Fin__Assumpt__-_Sensitivities12"/>
      <sheetName val="Bill_112"/>
      <sheetName val="Bill_212"/>
      <sheetName val="Bill_312"/>
      <sheetName val="Bill_412"/>
      <sheetName val="Bill_512"/>
      <sheetName val="Bill_612"/>
      <sheetName val="Bill_712"/>
      <sheetName val="_09_07_10_M顅ᎆ뤀ᨇ԰12"/>
      <sheetName val="_09_07_10_M顅ᎆ뤀ᨇ԰_缀_12"/>
      <sheetName val="1_Civil-RA12"/>
      <sheetName val="Assumption_Inputs12"/>
      <sheetName val="Phase_112"/>
      <sheetName val="Pacakges_split12"/>
      <sheetName val="DEINKING(ANNEX_1)12"/>
      <sheetName val="AutoOpen_Stub_Data12"/>
      <sheetName val="Eqpmnt_Plng12"/>
      <sheetName val="Debits_as_on_12_04_0811"/>
      <sheetName val="Data_Sheet11"/>
      <sheetName val="T-P1,_FINISHES_WORKING_12"/>
      <sheetName val="Assumption_&amp;_Exclusion12"/>
      <sheetName val="External_Doors12"/>
      <sheetName val="STAFFSCHED_11"/>
      <sheetName val="LABOUR_RATE12"/>
      <sheetName val="Material_Rate12"/>
      <sheetName val="Switch_V1612"/>
      <sheetName val="India_F&amp;S_Template11"/>
      <sheetName val="_bus_bay11"/>
      <sheetName val="doq_411"/>
      <sheetName val="doq_211"/>
      <sheetName val="Grade_Slab_-112"/>
      <sheetName val="Grade_Slab_-212"/>
      <sheetName val="Grade_slab-312"/>
      <sheetName val="Grade_slab_-412"/>
      <sheetName val="Grade_slab_-512"/>
      <sheetName val="Grade_slab_-612"/>
      <sheetName val="Cat_A_Change_Control12"/>
      <sheetName val="Factor_Sheet12"/>
      <sheetName val="Theo_Cons-June'1011"/>
      <sheetName val="11B_11"/>
      <sheetName val="ACAD_Finishes11"/>
      <sheetName val="Site_Details11"/>
      <sheetName val="Site_Area_Statement11"/>
      <sheetName val="Summary_WG11"/>
      <sheetName val="BOQ_LT11"/>
      <sheetName val="14_07_10_CIVIL_W [11"/>
      <sheetName val="AFAS_11"/>
      <sheetName val="RDS_&amp;_WLD11"/>
      <sheetName val="PA_System11"/>
      <sheetName val="Server_&amp;_PAC_Room11"/>
      <sheetName val="HVAC_BOQ11"/>
      <sheetName val="Invoice_Tracker11"/>
      <sheetName val="Income_Statement11"/>
      <sheetName val="Load_Details(B2)11"/>
      <sheetName val="Works_-_Quote_Sheet11"/>
      <sheetName val="BLOCK-A_(MEA_SHEET)11"/>
      <sheetName val="Cost_Basis10"/>
      <sheetName val="Top_Sheet11"/>
      <sheetName val="Col_NUM11"/>
      <sheetName val="COLUMN_RC_11"/>
      <sheetName val="STILT_Floor_Slab_NUM11"/>
      <sheetName val="First_Floor_Slab_RC11"/>
      <sheetName val="FIRST_FLOOR_SLAB_WT_SUMMARY11"/>
      <sheetName val="Stilt_Floor_Beam_NUM11"/>
      <sheetName val="STILT_BEAM_NUM11"/>
      <sheetName val="STILT_BEAM_RC11"/>
      <sheetName val="Stilt_wall_Num11"/>
      <sheetName val="STILT_WALL_RC11"/>
      <sheetName val="Z-DETAILS_ABOVE_RAFT_UPTO_+0_12"/>
      <sheetName val="Z-DETAILS_ABOVE_RAFT_UPTO_+_(11"/>
      <sheetName val="TOTAL_CHECK11"/>
      <sheetName val="TYP___wall_Num11"/>
      <sheetName val="Z-DETAILS_TYP__+2_85_TO_+8_8511"/>
      <sheetName val="d-safe_specs10"/>
      <sheetName val="Deduction_of_assets10"/>
      <sheetName val="Blr_hire10"/>
      <sheetName val="PRECAST_lig(tconc_II10"/>
      <sheetName val="VF_Full_Recon10"/>
      <sheetName val="PITP3_COPY10"/>
      <sheetName val="Meas_10"/>
      <sheetName val="Expenses_Actual_Vs__Budgeted10"/>
      <sheetName val="Col_up_to_plinth10"/>
      <sheetName val="MASTER_RATE_ANALYSIS10"/>
      <sheetName val="RMG_-ABS10"/>
      <sheetName val="T_P_-ABS10"/>
      <sheetName val="T_P_-MB10"/>
      <sheetName val="E_P_R-ABS10"/>
      <sheetName val="E__R-MB10"/>
      <sheetName val="Bldg_6-ABS10"/>
      <sheetName val="Bldg_6-MB10"/>
      <sheetName val="Kz_Grid_Press_foundation_ABS10"/>
      <sheetName val="Kz_Grid_Press_foundation_meas10"/>
      <sheetName val="600-1200T__ABS10"/>
      <sheetName val="600-1200T_Meas10"/>
      <sheetName val="BSR-II_ABS10"/>
      <sheetName val="BSR-II_meas10"/>
      <sheetName val="Misc_ABS10"/>
      <sheetName val="Misc_MB10"/>
      <sheetName val="This_Bill10"/>
      <sheetName val="Upto_Previous10"/>
      <sheetName val="Up_to_date10"/>
      <sheetName val="Grand_Abstract10"/>
      <sheetName val="Blank_MB10"/>
      <sheetName val="cement_summary10"/>
      <sheetName val="Reinforcement_Steel10"/>
      <sheetName val="P-I_CEMENT_RECONCILIATION_10"/>
      <sheetName val="Ra-38_area_wise_summary10"/>
      <sheetName val="P-II_Cement_Reconciliation10"/>
      <sheetName val="Ra-16_P-II10"/>
      <sheetName val="RA_16-_GH10"/>
      <sheetName val="Quote_Sheet10"/>
      <sheetName val="RCC,Ret__Wall10"/>
      <sheetName val="Name_List10"/>
      <sheetName val="Intro_10"/>
      <sheetName val="Gate_210"/>
      <sheetName val="Project_Ignite10"/>
      <sheetName val="E_&amp;_R10"/>
      <sheetName val="Customize_Your_Invoice10"/>
      <sheetName val="Misc__Data10"/>
      <sheetName val="beam-reinft-machine_rm10"/>
      <sheetName val="Cash_Flow_Input_Data_ISC10"/>
      <sheetName val="Fin__Assumpt__-_SensitivitieH10"/>
      <sheetName val="PRECAST_lightconc-II14"/>
      <sheetName val="Cleaning_&amp;_Grubbing14"/>
      <sheetName val="PRECAST_lightconc_II14"/>
      <sheetName val="College_Details14"/>
      <sheetName val="Personal_14"/>
      <sheetName val="jidal_dam14"/>
      <sheetName val="fran_temp14"/>
      <sheetName val="kona_swit14"/>
      <sheetName val="template_(8)14"/>
      <sheetName val="template_(9)14"/>
      <sheetName val="OVER_HEADS14"/>
      <sheetName val="Cover_Sheet14"/>
      <sheetName val="BOQ_REV_A14"/>
      <sheetName val="PTB_(IO)14"/>
      <sheetName val="BMS_14"/>
      <sheetName val="SPT_vs_PHI14"/>
      <sheetName val="TBAL9697_-group_wise__sdpl14"/>
      <sheetName val="Quantity_Schedule13"/>
      <sheetName val="Revenue__Schedule_13"/>
      <sheetName val="Balance_works_-_Direct_Cost13"/>
      <sheetName val="Balance_works_-_Indirect_Cost13"/>
      <sheetName val="Fund_Plan13"/>
      <sheetName val="Bill_of_Resources13"/>
      <sheetName val="SITE_OVERHEADS12"/>
      <sheetName val="labour_coeff12"/>
      <sheetName val="Expenditure_plan12"/>
      <sheetName val="ORDER_BOOKING12"/>
      <sheetName val="Site_Dev_BOQ12"/>
      <sheetName val="beam-reinft-IIInd_floor12"/>
      <sheetName val="M-Book_for_Conc12"/>
      <sheetName val="M-Book_for_FW12"/>
      <sheetName val="Costing_Upto_Mar'11_(2)12"/>
      <sheetName val="Tender_Summary12"/>
      <sheetName val="TAX_BILLS12"/>
      <sheetName val="CASH_BILLS12"/>
      <sheetName val="LABOUR_BILLS12"/>
      <sheetName val="puch_order12"/>
      <sheetName val="Sheet1_(2)12"/>
      <sheetName val="Boq_Block_A12"/>
      <sheetName val="_24_07_10_RS_&amp;_SECURITY12"/>
      <sheetName val="24_07_10_CIVIL_WET12"/>
      <sheetName val="_24_07_10_CIVIL12"/>
      <sheetName val="_24_07_10_MECH-FAB12"/>
      <sheetName val="_24_07_10_MECH-TANK12"/>
      <sheetName val="_23_07_10_N_SHIFT_MECH-FAB12"/>
      <sheetName val="_23_07_10_N_SHIFT_MECH-TANK12"/>
      <sheetName val="_23_07_10_RS_&amp;_SECURITY12"/>
      <sheetName val="23_07_10_CIVIL_WET12"/>
      <sheetName val="_23_07_10_CIVIL12"/>
      <sheetName val="_23_07_10_MECH-FAB12"/>
      <sheetName val="_23_07_10_MECH-TANK12"/>
      <sheetName val="_22_07_10_N_SHIFT_MECH-FAB12"/>
      <sheetName val="_22_07_10_N_SHIFT_MECH-TANK12"/>
      <sheetName val="_22_07_10_RS_&amp;_SECURITY12"/>
      <sheetName val="22_07_10_CIVIL_WET12"/>
      <sheetName val="_22_07_10_CIVIL12"/>
      <sheetName val="_22_07_10_MECH-FAB12"/>
      <sheetName val="_22_07_10_MECH-TANK12"/>
      <sheetName val="_21_07_10_N_SHIFT_MECH-FAB12"/>
      <sheetName val="_21_07_10_N_SHIFT_MECH-TANK12"/>
      <sheetName val="_21_07_10_RS_&amp;_SECURITY12"/>
      <sheetName val="21_07_10_CIVIL_WET12"/>
      <sheetName val="_21_07_10_CIVIL12"/>
      <sheetName val="_21_07_10_MECH-FAB12"/>
      <sheetName val="_21_07_10_MECH-TANK12"/>
      <sheetName val="_20_07_10_N_SHIFT_MECH-FAB12"/>
      <sheetName val="_20_07_10_N_SHIFT_MECH-TANK12"/>
      <sheetName val="_20_07_10_RS_&amp;_SECURITY12"/>
      <sheetName val="20_07_10_CIVIL_WET12"/>
      <sheetName val="_20_07_10_CIVIL12"/>
      <sheetName val="_20_07_10_MECH-FAB12"/>
      <sheetName val="_20_07_10_MECH-TANK12"/>
      <sheetName val="_19_07_10_N_SHIFT_MECH-FAB12"/>
      <sheetName val="_19_07_10_N_SHIFT_MECH-TANK12"/>
      <sheetName val="_19_07_10_RS_&amp;_SECURITY12"/>
      <sheetName val="19_07_10_CIVIL_WET12"/>
      <sheetName val="_19_07_10_CIVIL12"/>
      <sheetName val="_19_07_10_MECH-FAB12"/>
      <sheetName val="_19_07_10_MECH-TANK12"/>
      <sheetName val="_18_07_10_N_SHIFT_MECH-FAB12"/>
      <sheetName val="_18_07_10_N_SHIFT_MECH-TANK12"/>
      <sheetName val="_18_07_10_RS_&amp;_SECURITY12"/>
      <sheetName val="18_07_10_CIVIL_WET12"/>
      <sheetName val="_18_07_10_CIVIL12"/>
      <sheetName val="_18_07_10_MECH-FAB12"/>
      <sheetName val="_18_07_10_MECH-TANK12"/>
      <sheetName val="_17_07_10_N_SHIFT_MECH-FAB12"/>
      <sheetName val="_17_07_10_N_SHIFT_MECH-TANK12"/>
      <sheetName val="_17_07_10_RS_&amp;_SECURITY12"/>
      <sheetName val="17_07_10_CIVIL_WET12"/>
      <sheetName val="_17_07_10_CIVIL12"/>
      <sheetName val="_17_07_10_MECH-FAB12"/>
      <sheetName val="_17_07_10_MECH-TANK12"/>
      <sheetName val="_16_07_10_N_SHIFT_MECH-FAB11"/>
      <sheetName val="_16_07_10_N_SHIFT_MECH-TANK11"/>
      <sheetName val="_16_07_10_RS_&amp;_SECURITY11"/>
      <sheetName val="16_07_10_CIVIL_WET11"/>
      <sheetName val="_16_07_10_CIVIL11"/>
      <sheetName val="_16_07_10_MECH-FAB11"/>
      <sheetName val="_16_07_10_MECH-TANK11"/>
      <sheetName val="_15_07_10_N_SHIFT_MECH-FAB11"/>
      <sheetName val="_15_07_10_N_SHIFT_MECH-TANK11"/>
      <sheetName val="_15_07_10_RS_&amp;_SECURITY11"/>
      <sheetName val="15_07_10_CIVIL_WET11"/>
      <sheetName val="_15_07_10_CIVIL11"/>
      <sheetName val="_15_07_10_MECH-FAB11"/>
      <sheetName val="_15_07_10_MECH-TANK11"/>
      <sheetName val="_14_07_10_N_SHIFT_MECH-FAB11"/>
      <sheetName val="_14_07_10_N_SHIFT_MECH-TANK11"/>
      <sheetName val="_14_07_10_RS_&amp;_SECURITY11"/>
      <sheetName val="14_07_10_CIVIL_WET11"/>
      <sheetName val="_14_07_10_CIVIL11"/>
      <sheetName val="_14_07_10_MECH-FAB11"/>
      <sheetName val="_14_07_10_MECH-TANK11"/>
      <sheetName val="_13_07_10_N_SHIFT_MECH-FAB11"/>
      <sheetName val="_13_07_10_N_SHIFT_MECH-TANK11"/>
      <sheetName val="_13_07_10_RS_&amp;_SECURITY11"/>
      <sheetName val="13_07_10_CIVIL_WET11"/>
      <sheetName val="_13_07_10_CIVIL11"/>
      <sheetName val="_13_07_10_MECH-FAB11"/>
      <sheetName val="_13_07_10_MECH-TANK11"/>
      <sheetName val="_12_07_10_N_SHIFT_MECH-FAB11"/>
      <sheetName val="_12_07_10_N_SHIFT_MECH-TANK11"/>
      <sheetName val="_12_07_10_RS_&amp;_SECURITY11"/>
      <sheetName val="12_07_10_CIVIL_WET11"/>
      <sheetName val="_12_07_10_CIVIL11"/>
      <sheetName val="_12_07_10_MECH-FAB11"/>
      <sheetName val="_12_07_10_MECH-TANK11"/>
      <sheetName val="_11_07_10_N_SHIFT_MECH-FAB11"/>
      <sheetName val="_11_07_10_N_SHIFT_MECH-TANK11"/>
      <sheetName val="_11_07_10_RS_&amp;_SECURITY11"/>
      <sheetName val="11_07_10_CIVIL_WET11"/>
      <sheetName val="_11_07_10_CIVIL11"/>
      <sheetName val="_11_07_10_MECH-FAB11"/>
      <sheetName val="_11_07_10_MECH-TANK11"/>
      <sheetName val="_10_07_10_N_SHIFT_MECH-FAB11"/>
      <sheetName val="_10_07_10_N_SHIFT_MECH-TANK11"/>
      <sheetName val="_10_07_10_RS_&amp;_SECURITY11"/>
      <sheetName val="10_07_10_CIVIL_WET11"/>
      <sheetName val="_10_07_10_CIVIL11"/>
      <sheetName val="_10_07_10_MECH-FAB11"/>
      <sheetName val="_10_07_10_MECH-TANK11"/>
      <sheetName val="_09_07_10_N_SHIFT_MECH-FAB11"/>
      <sheetName val="_09_07_10_N_SHIFT_MECH-TANK11"/>
      <sheetName val="_09_07_10_RS_&amp;_SECURITY11"/>
      <sheetName val="09_07_10_CIVIL_WET11"/>
      <sheetName val="_09_07_10_CIVIL11"/>
      <sheetName val="_09_07_10_MECH-FAB11"/>
      <sheetName val="_09_07_10_MECH-TANK11"/>
      <sheetName val="_08_07_10_N_SHIFT_MECH-FAB11"/>
      <sheetName val="_08_07_10_N_SHIFT_MECH-TANK11"/>
      <sheetName val="_08_07_10_RS_&amp;_SECURITY11"/>
      <sheetName val="08_07_10_CIVIL_WET11"/>
      <sheetName val="_08_07_10_CIVIL11"/>
      <sheetName val="_08_07_10_MECH-FAB11"/>
      <sheetName val="_08_07_10_MECH-TANK11"/>
      <sheetName val="_07_07_10_N_SHIFT_MECH-FAB11"/>
      <sheetName val="_07_07_10_N_SHIFT_MECH-TANK11"/>
      <sheetName val="_07_07_10_RS_&amp;_SECURITY11"/>
      <sheetName val="07_07_10_CIVIL_WET11"/>
      <sheetName val="_07_07_10_CIVIL11"/>
      <sheetName val="_07_07_10_MECH-FAB11"/>
      <sheetName val="_07_07_10_MECH-TANK11"/>
      <sheetName val="_06_07_10_N_SHIFT_MECH-FAB11"/>
      <sheetName val="_06_07_10_N_SHIFT_MECH-TANK11"/>
      <sheetName val="_06_07_10_RS_&amp;_SECURITY11"/>
      <sheetName val="06_07_10_CIVIL_WET11"/>
      <sheetName val="_06_07_10_CIVIL11"/>
      <sheetName val="_06_07_10_MECH-FAB11"/>
      <sheetName val="_06_07_10_MECH-TANK11"/>
      <sheetName val="_05_07_10_N_SHIFT_MECH-FAB11"/>
      <sheetName val="_05_07_10_N_SHIFT_MECH-TANK11"/>
      <sheetName val="_05_07_10_RS_&amp;_SECURITY11"/>
      <sheetName val="05_07_10_CIVIL_WET11"/>
      <sheetName val="_05_07_10_CIVIL11"/>
      <sheetName val="_05_07_10_MECH-FAB11"/>
      <sheetName val="_05_07_10_MECH-TANK11"/>
      <sheetName val="_04_07_10_N_SHIFT_MECH-FAB11"/>
      <sheetName val="_04_07_10_N_SHIFT_MECH-TANK11"/>
      <sheetName val="_04_07_10_RS_&amp;_SECURITY11"/>
      <sheetName val="04_07_10_CIVIL_WET11"/>
      <sheetName val="_04_07_10_CIVIL11"/>
      <sheetName val="_04_07_10_MECH-FAB11"/>
      <sheetName val="_04_07_10_MECH-TANK11"/>
      <sheetName val="_03_07_10_N_SHIFT_MECH-FAB11"/>
      <sheetName val="_03_07_10_N_SHIFT_MECH-TANK11"/>
      <sheetName val="_03_07_10_RS_&amp;_SECURITY_11"/>
      <sheetName val="03_07_10_CIVIL_WET_11"/>
      <sheetName val="_03_07_10_CIVIL_11"/>
      <sheetName val="_03_07_10_MECH-FAB_11"/>
      <sheetName val="_03_07_10_MECH-TANK_11"/>
      <sheetName val="_02_07_10_N_SHIFT_MECH-FAB_11"/>
      <sheetName val="_02_07_10_N_SHIFT_MECH-TANK_11"/>
      <sheetName val="_02_07_10_RS_&amp;_SECURITY11"/>
      <sheetName val="02_07_10_CIVIL_WET11"/>
      <sheetName val="_02_07_10_CIVIL11"/>
      <sheetName val="_02_07_10_MECH-FAB11"/>
      <sheetName val="_02_07_10_MECH-TANK11"/>
      <sheetName val="_01_07_10_N_SHIFT_MECH-FAB11"/>
      <sheetName val="_01_07_10_N_SHIFT_MECH-TANK11"/>
      <sheetName val="_01_07_10_RS_&amp;_SECURITY11"/>
      <sheetName val="01_07_10_CIVIL_WET11"/>
      <sheetName val="_01_07_10_CIVIL11"/>
      <sheetName val="_01_07_10_MECH-FAB11"/>
      <sheetName val="_01_07_10_MECH-TANK11"/>
      <sheetName val="_30_06_10_N_SHIFT_MECH-FAB11"/>
      <sheetName val="_30_06_10_N_SHIFT_MECH-TANK11"/>
      <sheetName val="scurve_calc_(2)11"/>
      <sheetName val="Meas_-Hotel_Part12"/>
      <sheetName val="BOQ_Direct_selling_cost11"/>
      <sheetName val="Direct_cost_shed_A-2_11"/>
      <sheetName val="Contract_Night_Staff11"/>
      <sheetName val="Contract_Day_Staff11"/>
      <sheetName val="Day_Shift11"/>
      <sheetName val="Night_Shift11"/>
      <sheetName val="Ave_wtd_rates11"/>
      <sheetName val="Material_11"/>
      <sheetName val="Labour_&amp;_Plant11"/>
      <sheetName val="22_12_201112"/>
      <sheetName val="BOQ_(2)12"/>
      <sheetName val="Cashflow_projection11"/>
      <sheetName val="PA-_Consutant_11"/>
      <sheetName val="Civil_Boq11"/>
      <sheetName val="Fee_Rate_Summary11"/>
      <sheetName val="Item-_Compact11"/>
      <sheetName val="final_abstract11"/>
      <sheetName val="TBAL9697__group_wise__sdpl11"/>
      <sheetName val="St_co_91_5lvl11"/>
      <sheetName val="Civil_Works11"/>
      <sheetName val="IO_List11"/>
      <sheetName val="Fill_this_out_first___11"/>
      <sheetName val="Meas__Hotel_Part11"/>
      <sheetName val="INPUT_SHEET11"/>
      <sheetName val="DI_Rate_Analysis12"/>
      <sheetName val="Economic_RisingMain__Ph-I12"/>
      <sheetName val="SP_Break_Up11"/>
      <sheetName val="Labour_productivity11"/>
      <sheetName val="_09_07_10_M顅ᎆ뤀ᨇ԰?缀?11"/>
      <sheetName val="Sales_&amp;_Prod11"/>
      <sheetName val="Cost_Index11"/>
      <sheetName val="cash_in_flow_Summary_JV_11"/>
      <sheetName val="water_prop_11"/>
      <sheetName val="GR_slab-reinft11"/>
      <sheetName val="Staff_Acco_11"/>
      <sheetName val="Rate_analysis-_BOQ_1_11"/>
      <sheetName val="MN_T_B_11"/>
      <sheetName val="Project_Details__11"/>
      <sheetName val="F20_Risk_Analysis11"/>
      <sheetName val="Change_Order_Log11"/>
      <sheetName val="2000_MOR11"/>
      <sheetName val="Driveway_Beams11"/>
      <sheetName val="Structure_Bills_Qty11"/>
      <sheetName val="Prelims_Breakup12"/>
      <sheetName val="INDIGINEOUS_ITEMS_11"/>
      <sheetName val="3cd_Annexure11"/>
      <sheetName val="Rate_Analysis11"/>
      <sheetName val="Fin__Assumpt__-_Sensitivities11"/>
      <sheetName val="Bill_111"/>
      <sheetName val="Bill_211"/>
      <sheetName val="Bill_311"/>
      <sheetName val="Bill_411"/>
      <sheetName val="Bill_511"/>
      <sheetName val="Bill_611"/>
      <sheetName val="Bill_711"/>
      <sheetName val="_09_07_10_M顅ᎆ뤀ᨇ԰11"/>
      <sheetName val="_09_07_10_M顅ᎆ뤀ᨇ԰_缀_11"/>
      <sheetName val="1_Civil-RA11"/>
      <sheetName val="Assumption_Inputs11"/>
      <sheetName val="Phase_111"/>
      <sheetName val="Pacakges_split11"/>
      <sheetName val="DEINKING(ANNEX_1)11"/>
      <sheetName val="AutoOpen_Stub_Data11"/>
      <sheetName val="Eqpmnt_Plng11"/>
      <sheetName val="Debits_as_on_12_04_0810"/>
      <sheetName val="Data_Sheet10"/>
      <sheetName val="T-P1,_FINISHES_WORKING_11"/>
      <sheetName val="Assumption_&amp;_Exclusion11"/>
      <sheetName val="External_Doors11"/>
      <sheetName val="STAFFSCHED_10"/>
      <sheetName val="LABOUR_RATE11"/>
      <sheetName val="Material_Rate11"/>
      <sheetName val="Switch_V1611"/>
      <sheetName val="India_F&amp;S_Template10"/>
      <sheetName val="_bus_bay10"/>
      <sheetName val="doq_410"/>
      <sheetName val="doq_210"/>
      <sheetName val="Grade_Slab_-111"/>
      <sheetName val="Grade_Slab_-211"/>
      <sheetName val="Grade_slab-311"/>
      <sheetName val="Grade_slab_-411"/>
      <sheetName val="Grade_slab_-511"/>
      <sheetName val="Grade_slab_-611"/>
      <sheetName val="Cat_A_Change_Control11"/>
      <sheetName val="Factor_Sheet11"/>
      <sheetName val="Theo_Cons-June'1010"/>
      <sheetName val="11B_10"/>
      <sheetName val="ACAD_Finishes10"/>
      <sheetName val="Site_Details10"/>
      <sheetName val="Site_Area_Statement10"/>
      <sheetName val="Summary_WG10"/>
      <sheetName val="BOQ_LT10"/>
      <sheetName val="14_07_10_CIVIL_W [10"/>
      <sheetName val="AFAS_10"/>
      <sheetName val="RDS_&amp;_WLD10"/>
      <sheetName val="PA_System10"/>
      <sheetName val="Server_&amp;_PAC_Room10"/>
      <sheetName val="HVAC_BOQ10"/>
      <sheetName val="Invoice_Tracker10"/>
      <sheetName val="Income_Statement10"/>
      <sheetName val="Load_Details(B2)10"/>
      <sheetName val="Works_-_Quote_Sheet10"/>
      <sheetName val="BLOCK-A_(MEA_SHEET)10"/>
      <sheetName val="Cost_Basis9"/>
      <sheetName val="Top_Sheet10"/>
      <sheetName val="Col_NUM10"/>
      <sheetName val="COLUMN_RC_10"/>
      <sheetName val="STILT_Floor_Slab_NUM10"/>
      <sheetName val="First_Floor_Slab_RC10"/>
      <sheetName val="FIRST_FLOOR_SLAB_WT_SUMMARY10"/>
      <sheetName val="Stilt_Floor_Beam_NUM10"/>
      <sheetName val="STILT_BEAM_NUM10"/>
      <sheetName val="STILT_BEAM_RC10"/>
      <sheetName val="Stilt_wall_Num10"/>
      <sheetName val="STILT_WALL_RC10"/>
      <sheetName val="Z-DETAILS_ABOVE_RAFT_UPTO_+0_11"/>
      <sheetName val="Z-DETAILS_ABOVE_RAFT_UPTO_+_(10"/>
      <sheetName val="TOTAL_CHECK10"/>
      <sheetName val="TYP___wall_Num10"/>
      <sheetName val="Z-DETAILS_TYP__+2_85_TO_+8_8510"/>
      <sheetName val="d-safe_specs9"/>
      <sheetName val="Deduction_of_assets9"/>
      <sheetName val="Blr_hire9"/>
      <sheetName val="PRECAST_lig(tconc_II9"/>
      <sheetName val="VF_Full_Recon9"/>
      <sheetName val="PITP3_COPY9"/>
      <sheetName val="Meas_9"/>
      <sheetName val="Expenses_Actual_Vs__Budgeted9"/>
      <sheetName val="Col_up_to_plinth9"/>
      <sheetName val="MASTER_RATE_ANALYSIS9"/>
      <sheetName val="RMG_-ABS9"/>
      <sheetName val="T_P_-ABS9"/>
      <sheetName val="T_P_-MB9"/>
      <sheetName val="E_P_R-ABS9"/>
      <sheetName val="E__R-MB9"/>
      <sheetName val="Bldg_6-ABS9"/>
      <sheetName val="Bldg_6-MB9"/>
      <sheetName val="Kz_Grid_Press_foundation_ABS9"/>
      <sheetName val="Kz_Grid_Press_foundation_meas9"/>
      <sheetName val="600-1200T__ABS9"/>
      <sheetName val="600-1200T_Meas9"/>
      <sheetName val="BSR-II_ABS9"/>
      <sheetName val="BSR-II_meas9"/>
      <sheetName val="Misc_ABS9"/>
      <sheetName val="Misc_MB9"/>
      <sheetName val="This_Bill9"/>
      <sheetName val="Upto_Previous9"/>
      <sheetName val="Up_to_date9"/>
      <sheetName val="Grand_Abstract9"/>
      <sheetName val="Blank_MB9"/>
      <sheetName val="cement_summary9"/>
      <sheetName val="Reinforcement_Steel9"/>
      <sheetName val="P-I_CEMENT_RECONCILIATION_9"/>
      <sheetName val="Ra-38_area_wise_summary9"/>
      <sheetName val="P-II_Cement_Reconciliation9"/>
      <sheetName val="Ra-16_P-II9"/>
      <sheetName val="RA_16-_GH9"/>
      <sheetName val="Quote_Sheet9"/>
      <sheetName val="RCC,Ret__Wall9"/>
      <sheetName val="Name_List9"/>
      <sheetName val="Intro_9"/>
      <sheetName val="Gate_29"/>
      <sheetName val="Project_Ignite9"/>
      <sheetName val="E_&amp;_R9"/>
      <sheetName val="Customize_Your_Invoice9"/>
      <sheetName val="Misc__Data9"/>
      <sheetName val="beam-reinft-machine_rm9"/>
      <sheetName val="Cash_Flow_Input_Data_ISC9"/>
      <sheetName val="Fin__Assumpt__-_SensitivitieH9"/>
      <sheetName val="PRECAST_lightconc-II16"/>
      <sheetName val="Cleaning_&amp;_Grubbing16"/>
      <sheetName val="PRECAST_lightconc_II16"/>
      <sheetName val="College_Details16"/>
      <sheetName val="Personal_16"/>
      <sheetName val="jidal_dam16"/>
      <sheetName val="fran_temp16"/>
      <sheetName val="kona_swit16"/>
      <sheetName val="template_(8)16"/>
      <sheetName val="template_(9)16"/>
      <sheetName val="OVER_HEADS16"/>
      <sheetName val="Cover_Sheet16"/>
      <sheetName val="BOQ_REV_A16"/>
      <sheetName val="PTB_(IO)16"/>
      <sheetName val="BMS_16"/>
      <sheetName val="SPT_vs_PHI16"/>
      <sheetName val="TBAL9697_-group_wise__sdpl16"/>
      <sheetName val="Quantity_Schedule15"/>
      <sheetName val="Revenue__Schedule_15"/>
      <sheetName val="Balance_works_-_Direct_Cost15"/>
      <sheetName val="Balance_works_-_Indirect_Cost15"/>
      <sheetName val="Fund_Plan15"/>
      <sheetName val="Bill_of_Resources15"/>
      <sheetName val="SITE_OVERHEADS14"/>
      <sheetName val="labour_coeff14"/>
      <sheetName val="Expenditure_plan14"/>
      <sheetName val="ORDER_BOOKING14"/>
      <sheetName val="Site_Dev_BOQ14"/>
      <sheetName val="beam-reinft-IIInd_floor14"/>
      <sheetName val="M-Book_for_Conc14"/>
      <sheetName val="M-Book_for_FW14"/>
      <sheetName val="Costing_Upto_Mar'11_(2)14"/>
      <sheetName val="Tender_Summary14"/>
      <sheetName val="TAX_BILLS14"/>
      <sheetName val="CASH_BILLS14"/>
      <sheetName val="LABOUR_BILLS14"/>
      <sheetName val="puch_order14"/>
      <sheetName val="Sheet1_(2)14"/>
      <sheetName val="Boq_Block_A14"/>
      <sheetName val="_24_07_10_RS_&amp;_SECURITY14"/>
      <sheetName val="24_07_10_CIVIL_WET14"/>
      <sheetName val="_24_07_10_CIVIL14"/>
      <sheetName val="_24_07_10_MECH-FAB14"/>
      <sheetName val="_24_07_10_MECH-TANK14"/>
      <sheetName val="_23_07_10_N_SHIFT_MECH-FAB14"/>
      <sheetName val="_23_07_10_N_SHIFT_MECH-TANK14"/>
      <sheetName val="_23_07_10_RS_&amp;_SECURITY14"/>
      <sheetName val="23_07_10_CIVIL_WET14"/>
      <sheetName val="_23_07_10_CIVIL14"/>
      <sheetName val="_23_07_10_MECH-FAB14"/>
      <sheetName val="_23_07_10_MECH-TANK14"/>
      <sheetName val="_22_07_10_N_SHIFT_MECH-FAB14"/>
      <sheetName val="_22_07_10_N_SHIFT_MECH-TANK14"/>
      <sheetName val="_22_07_10_RS_&amp;_SECURITY14"/>
      <sheetName val="22_07_10_CIVIL_WET14"/>
      <sheetName val="_22_07_10_CIVIL14"/>
      <sheetName val="_22_07_10_MECH-FAB14"/>
      <sheetName val="_22_07_10_MECH-TANK14"/>
      <sheetName val="_21_07_10_N_SHIFT_MECH-FAB14"/>
      <sheetName val="_21_07_10_N_SHIFT_MECH-TANK14"/>
      <sheetName val="_21_07_10_RS_&amp;_SECURITY14"/>
      <sheetName val="21_07_10_CIVIL_WET14"/>
      <sheetName val="_21_07_10_CIVIL14"/>
      <sheetName val="_21_07_10_MECH-FAB14"/>
      <sheetName val="_21_07_10_MECH-TANK14"/>
      <sheetName val="_20_07_10_N_SHIFT_MECH-FAB14"/>
      <sheetName val="_20_07_10_N_SHIFT_MECH-TANK14"/>
      <sheetName val="_20_07_10_RS_&amp;_SECURITY14"/>
      <sheetName val="20_07_10_CIVIL_WET14"/>
      <sheetName val="_20_07_10_CIVIL14"/>
      <sheetName val="_20_07_10_MECH-FAB14"/>
      <sheetName val="_20_07_10_MECH-TANK14"/>
      <sheetName val="_19_07_10_N_SHIFT_MECH-FAB14"/>
      <sheetName val="_19_07_10_N_SHIFT_MECH-TANK14"/>
      <sheetName val="_19_07_10_RS_&amp;_SECURITY14"/>
      <sheetName val="19_07_10_CIVIL_WET14"/>
      <sheetName val="_19_07_10_CIVIL14"/>
      <sheetName val="_19_07_10_MECH-FAB14"/>
      <sheetName val="_19_07_10_MECH-TANK14"/>
      <sheetName val="_18_07_10_N_SHIFT_MECH-FAB14"/>
      <sheetName val="_18_07_10_N_SHIFT_MECH-TANK14"/>
      <sheetName val="_18_07_10_RS_&amp;_SECURITY14"/>
      <sheetName val="18_07_10_CIVIL_WET14"/>
      <sheetName val="_18_07_10_CIVIL14"/>
      <sheetName val="_18_07_10_MECH-FAB14"/>
      <sheetName val="_18_07_10_MECH-TANK14"/>
      <sheetName val="_17_07_10_N_SHIFT_MECH-FAB14"/>
      <sheetName val="_17_07_10_N_SHIFT_MECH-TANK14"/>
      <sheetName val="_17_07_10_RS_&amp;_SECURITY14"/>
      <sheetName val="17_07_10_CIVIL_WET14"/>
      <sheetName val="_17_07_10_CIVIL14"/>
      <sheetName val="_17_07_10_MECH-FAB14"/>
      <sheetName val="_17_07_10_MECH-TANK14"/>
      <sheetName val="_16_07_10_N_SHIFT_MECH-FAB13"/>
      <sheetName val="_16_07_10_N_SHIFT_MECH-TANK13"/>
      <sheetName val="_16_07_10_RS_&amp;_SECURITY13"/>
      <sheetName val="16_07_10_CIVIL_WET13"/>
      <sheetName val="_16_07_10_CIVIL13"/>
      <sheetName val="_16_07_10_MECH-FAB13"/>
      <sheetName val="_16_07_10_MECH-TANK13"/>
      <sheetName val="_15_07_10_N_SHIFT_MECH-FAB13"/>
      <sheetName val="_15_07_10_N_SHIFT_MECH-TANK13"/>
      <sheetName val="_15_07_10_RS_&amp;_SECURITY13"/>
      <sheetName val="15_07_10_CIVIL_WET13"/>
      <sheetName val="_15_07_10_CIVIL13"/>
      <sheetName val="_15_07_10_MECH-FAB13"/>
      <sheetName val="_15_07_10_MECH-TANK13"/>
      <sheetName val="_14_07_10_N_SHIFT_MECH-FAB13"/>
      <sheetName val="_14_07_10_N_SHIFT_MECH-TANK13"/>
      <sheetName val="_14_07_10_RS_&amp;_SECURITY13"/>
      <sheetName val="14_07_10_CIVIL_WET13"/>
      <sheetName val="_14_07_10_CIVIL13"/>
      <sheetName val="_14_07_10_MECH-FAB13"/>
      <sheetName val="_14_07_10_MECH-TANK13"/>
      <sheetName val="_13_07_10_N_SHIFT_MECH-FAB13"/>
      <sheetName val="_13_07_10_N_SHIFT_MECH-TANK13"/>
      <sheetName val="_13_07_10_RS_&amp;_SECURITY13"/>
      <sheetName val="13_07_10_CIVIL_WET13"/>
      <sheetName val="_13_07_10_CIVIL13"/>
      <sheetName val="_13_07_10_MECH-FAB13"/>
      <sheetName val="_13_07_10_MECH-TANK13"/>
      <sheetName val="_12_07_10_N_SHIFT_MECH-FAB13"/>
      <sheetName val="_12_07_10_N_SHIFT_MECH-TANK13"/>
      <sheetName val="_12_07_10_RS_&amp;_SECURITY13"/>
      <sheetName val="12_07_10_CIVIL_WET13"/>
      <sheetName val="_12_07_10_CIVIL13"/>
      <sheetName val="_12_07_10_MECH-FAB13"/>
      <sheetName val="_12_07_10_MECH-TANK13"/>
      <sheetName val="_11_07_10_N_SHIFT_MECH-FAB13"/>
      <sheetName val="_11_07_10_N_SHIFT_MECH-TANK13"/>
      <sheetName val="_11_07_10_RS_&amp;_SECURITY13"/>
      <sheetName val="11_07_10_CIVIL_WET13"/>
      <sheetName val="_11_07_10_CIVIL13"/>
      <sheetName val="_11_07_10_MECH-FAB13"/>
      <sheetName val="_11_07_10_MECH-TANK13"/>
      <sheetName val="_10_07_10_N_SHIFT_MECH-FAB13"/>
      <sheetName val="_10_07_10_N_SHIFT_MECH-TANK13"/>
      <sheetName val="_10_07_10_RS_&amp;_SECURITY13"/>
      <sheetName val="10_07_10_CIVIL_WET13"/>
      <sheetName val="_10_07_10_CIVIL13"/>
      <sheetName val="_10_07_10_MECH-FAB13"/>
      <sheetName val="_10_07_10_MECH-TANK13"/>
      <sheetName val="_09_07_10_N_SHIFT_MECH-FAB13"/>
      <sheetName val="_09_07_10_N_SHIFT_MECH-TANK13"/>
      <sheetName val="_09_07_10_RS_&amp;_SECURITY13"/>
      <sheetName val="09_07_10_CIVIL_WET13"/>
      <sheetName val="_09_07_10_CIVIL13"/>
      <sheetName val="_09_07_10_MECH-FAB13"/>
      <sheetName val="_09_07_10_MECH-TANK13"/>
      <sheetName val="_08_07_10_N_SHIFT_MECH-FAB13"/>
      <sheetName val="_08_07_10_N_SHIFT_MECH-TANK13"/>
      <sheetName val="_08_07_10_RS_&amp;_SECURITY13"/>
      <sheetName val="08_07_10_CIVIL_WET13"/>
      <sheetName val="_08_07_10_CIVIL13"/>
      <sheetName val="_08_07_10_MECH-FAB13"/>
      <sheetName val="_08_07_10_MECH-TANK13"/>
      <sheetName val="_07_07_10_N_SHIFT_MECH-FAB13"/>
      <sheetName val="_07_07_10_N_SHIFT_MECH-TANK13"/>
      <sheetName val="_07_07_10_RS_&amp;_SECURITY13"/>
      <sheetName val="07_07_10_CIVIL_WET13"/>
      <sheetName val="_07_07_10_CIVIL13"/>
      <sheetName val="_07_07_10_MECH-FAB13"/>
      <sheetName val="_07_07_10_MECH-TANK13"/>
      <sheetName val="_06_07_10_N_SHIFT_MECH-FAB13"/>
      <sheetName val="_06_07_10_N_SHIFT_MECH-TANK13"/>
      <sheetName val="_06_07_10_RS_&amp;_SECURITY13"/>
      <sheetName val="06_07_10_CIVIL_WET13"/>
      <sheetName val="_06_07_10_CIVIL13"/>
      <sheetName val="_06_07_10_MECH-FAB13"/>
      <sheetName val="_06_07_10_MECH-TANK13"/>
      <sheetName val="_05_07_10_N_SHIFT_MECH-FAB13"/>
      <sheetName val="_05_07_10_N_SHIFT_MECH-TANK13"/>
      <sheetName val="_05_07_10_RS_&amp;_SECURITY13"/>
      <sheetName val="05_07_10_CIVIL_WET13"/>
      <sheetName val="_05_07_10_CIVIL13"/>
      <sheetName val="_05_07_10_MECH-FAB13"/>
      <sheetName val="_05_07_10_MECH-TANK13"/>
      <sheetName val="_04_07_10_N_SHIFT_MECH-FAB13"/>
      <sheetName val="_04_07_10_N_SHIFT_MECH-TANK13"/>
      <sheetName val="_04_07_10_RS_&amp;_SECURITY13"/>
      <sheetName val="04_07_10_CIVIL_WET13"/>
      <sheetName val="_04_07_10_CIVIL13"/>
      <sheetName val="_04_07_10_MECH-FAB13"/>
      <sheetName val="_04_07_10_MECH-TANK13"/>
      <sheetName val="_03_07_10_N_SHIFT_MECH-FAB13"/>
      <sheetName val="_03_07_10_N_SHIFT_MECH-TANK13"/>
      <sheetName val="_03_07_10_RS_&amp;_SECURITY_13"/>
      <sheetName val="03_07_10_CIVIL_WET_13"/>
      <sheetName val="_03_07_10_CIVIL_13"/>
      <sheetName val="_03_07_10_MECH-FAB_13"/>
      <sheetName val="_03_07_10_MECH-TANK_13"/>
      <sheetName val="_02_07_10_N_SHIFT_MECH-FAB_13"/>
      <sheetName val="_02_07_10_N_SHIFT_MECH-TANK_13"/>
      <sheetName val="_02_07_10_RS_&amp;_SECURITY13"/>
      <sheetName val="02_07_10_CIVIL_WET13"/>
      <sheetName val="_02_07_10_CIVIL13"/>
      <sheetName val="_02_07_10_MECH-FAB13"/>
      <sheetName val="_02_07_10_MECH-TANK13"/>
      <sheetName val="_01_07_10_N_SHIFT_MECH-FAB13"/>
      <sheetName val="_01_07_10_N_SHIFT_MECH-TANK13"/>
      <sheetName val="_01_07_10_RS_&amp;_SECURITY13"/>
      <sheetName val="01_07_10_CIVIL_WET13"/>
      <sheetName val="_01_07_10_CIVIL13"/>
      <sheetName val="_01_07_10_MECH-FAB13"/>
      <sheetName val="_01_07_10_MECH-TANK13"/>
      <sheetName val="_30_06_10_N_SHIFT_MECH-FAB13"/>
      <sheetName val="_30_06_10_N_SHIFT_MECH-TANK13"/>
      <sheetName val="scurve_calc_(2)13"/>
      <sheetName val="Meas_-Hotel_Part14"/>
      <sheetName val="BOQ_Direct_selling_cost13"/>
      <sheetName val="Direct_cost_shed_A-2_13"/>
      <sheetName val="Contract_Night_Staff13"/>
      <sheetName val="Contract_Day_Staff13"/>
      <sheetName val="Day_Shift13"/>
      <sheetName val="Night_Shift13"/>
      <sheetName val="Ave_wtd_rates13"/>
      <sheetName val="Material_13"/>
      <sheetName val="Labour_&amp;_Plant13"/>
      <sheetName val="22_12_201114"/>
      <sheetName val="BOQ_(2)14"/>
      <sheetName val="Cashflow_projection13"/>
      <sheetName val="PA-_Consutant_13"/>
      <sheetName val="Civil_Boq13"/>
      <sheetName val="Fee_Rate_Summary13"/>
      <sheetName val="Item-_Compact13"/>
      <sheetName val="final_abstract13"/>
      <sheetName val="TBAL9697__group_wise__sdpl13"/>
      <sheetName val="St_co_91_5lvl13"/>
      <sheetName val="Civil_Works13"/>
      <sheetName val="IO_List13"/>
      <sheetName val="Fill_this_out_first___13"/>
      <sheetName val="Meas__Hotel_Part13"/>
      <sheetName val="INPUT_SHEET13"/>
      <sheetName val="DI_Rate_Analysis14"/>
      <sheetName val="Economic_RisingMain__Ph-I14"/>
      <sheetName val="SP_Break_Up13"/>
      <sheetName val="Labour_productivity13"/>
      <sheetName val="_09_07_10_M顅ᎆ뤀ᨇ԰?缀?13"/>
      <sheetName val="Sales_&amp;_Prod13"/>
      <sheetName val="Cost_Index13"/>
      <sheetName val="cash_in_flow_Summary_JV_13"/>
      <sheetName val="water_prop_13"/>
      <sheetName val="GR_slab-reinft13"/>
      <sheetName val="Staff_Acco_13"/>
      <sheetName val="Rate_analysis-_BOQ_1_13"/>
      <sheetName val="MN_T_B_13"/>
      <sheetName val="Project_Details__13"/>
      <sheetName val="F20_Risk_Analysis13"/>
      <sheetName val="Change_Order_Log13"/>
      <sheetName val="2000_MOR13"/>
      <sheetName val="Driveway_Beams13"/>
      <sheetName val="Structure_Bills_Qty13"/>
      <sheetName val="Prelims_Breakup14"/>
      <sheetName val="INDIGINEOUS_ITEMS_13"/>
      <sheetName val="3cd_Annexure13"/>
      <sheetName val="Rate_Analysis13"/>
      <sheetName val="Fin__Assumpt__-_Sensitivities13"/>
      <sheetName val="Bill_113"/>
      <sheetName val="Bill_213"/>
      <sheetName val="Bill_313"/>
      <sheetName val="Bill_413"/>
      <sheetName val="Bill_513"/>
      <sheetName val="Bill_613"/>
      <sheetName val="Bill_713"/>
      <sheetName val="_09_07_10_M顅ᎆ뤀ᨇ԰13"/>
      <sheetName val="_09_07_10_M顅ᎆ뤀ᨇ԰_缀_13"/>
      <sheetName val="1_Civil-RA13"/>
      <sheetName val="Assumption_Inputs13"/>
      <sheetName val="Phase_113"/>
      <sheetName val="Pacakges_split13"/>
      <sheetName val="DEINKING(ANNEX_1)13"/>
      <sheetName val="AutoOpen_Stub_Data13"/>
      <sheetName val="Eqpmnt_Plng13"/>
      <sheetName val="Debits_as_on_12_04_0812"/>
      <sheetName val="Data_Sheet12"/>
      <sheetName val="T-P1,_FINISHES_WORKING_13"/>
      <sheetName val="Assumption_&amp;_Exclusion13"/>
      <sheetName val="External_Doors13"/>
      <sheetName val="STAFFSCHED_12"/>
      <sheetName val="LABOUR_RATE13"/>
      <sheetName val="Material_Rate13"/>
      <sheetName val="Switch_V1613"/>
      <sheetName val="India_F&amp;S_Template12"/>
      <sheetName val="_bus_bay12"/>
      <sheetName val="doq_412"/>
      <sheetName val="doq_212"/>
      <sheetName val="Grade_Slab_-113"/>
      <sheetName val="Grade_Slab_-213"/>
      <sheetName val="Grade_slab-313"/>
      <sheetName val="Grade_slab_-413"/>
      <sheetName val="Grade_slab_-513"/>
      <sheetName val="Grade_slab_-613"/>
      <sheetName val="Cat_A_Change_Control13"/>
      <sheetName val="Factor_Sheet13"/>
      <sheetName val="Theo_Cons-June'1012"/>
      <sheetName val="11B_12"/>
      <sheetName val="ACAD_Finishes12"/>
      <sheetName val="Site_Details12"/>
      <sheetName val="Site_Area_Statement12"/>
      <sheetName val="Summary_WG12"/>
      <sheetName val="BOQ_LT12"/>
      <sheetName val="14_07_10_CIVIL_W [12"/>
      <sheetName val="AFAS_12"/>
      <sheetName val="RDS_&amp;_WLD12"/>
      <sheetName val="PA_System12"/>
      <sheetName val="Server_&amp;_PAC_Room12"/>
      <sheetName val="HVAC_BOQ12"/>
      <sheetName val="Invoice_Tracker12"/>
      <sheetName val="Income_Statement12"/>
      <sheetName val="Load_Details(B2)12"/>
      <sheetName val="Works_-_Quote_Sheet12"/>
      <sheetName val="BLOCK-A_(MEA_SHEET)12"/>
      <sheetName val="Cost_Basis11"/>
      <sheetName val="Top_Sheet12"/>
      <sheetName val="Col_NUM12"/>
      <sheetName val="COLUMN_RC_12"/>
      <sheetName val="STILT_Floor_Slab_NUM12"/>
      <sheetName val="First_Floor_Slab_RC12"/>
      <sheetName val="FIRST_FLOOR_SLAB_WT_SUMMARY12"/>
      <sheetName val="Stilt_Floor_Beam_NUM12"/>
      <sheetName val="STILT_BEAM_NUM12"/>
      <sheetName val="STILT_BEAM_RC12"/>
      <sheetName val="Stilt_wall_Num12"/>
      <sheetName val="STILT_WALL_RC12"/>
      <sheetName val="Z-DETAILS_ABOVE_RAFT_UPTO_+0_13"/>
      <sheetName val="Z-DETAILS_ABOVE_RAFT_UPTO_+_(12"/>
      <sheetName val="TOTAL_CHECK12"/>
      <sheetName val="TYP___wall_Num12"/>
      <sheetName val="Z-DETAILS_TYP__+2_85_TO_+8_8512"/>
      <sheetName val="d-safe_specs11"/>
      <sheetName val="Deduction_of_assets11"/>
      <sheetName val="Blr_hire11"/>
      <sheetName val="PRECAST_lig(tconc_II11"/>
      <sheetName val="VF_Full_Recon11"/>
      <sheetName val="PITP3_COPY11"/>
      <sheetName val="Meas_11"/>
      <sheetName val="Expenses_Actual_Vs__Budgeted11"/>
      <sheetName val="Col_up_to_plinth11"/>
      <sheetName val="MASTER_RATE_ANALYSIS11"/>
      <sheetName val="RMG_-ABS11"/>
      <sheetName val="T_P_-ABS11"/>
      <sheetName val="T_P_-MB11"/>
      <sheetName val="E_P_R-ABS11"/>
      <sheetName val="E__R-MB11"/>
      <sheetName val="Bldg_6-ABS11"/>
      <sheetName val="Bldg_6-MB11"/>
      <sheetName val="Kz_Grid_Press_foundation_ABS11"/>
      <sheetName val="Kz_Grid_Press_foundation_meas11"/>
      <sheetName val="600-1200T__ABS11"/>
      <sheetName val="600-1200T_Meas11"/>
      <sheetName val="BSR-II_ABS11"/>
      <sheetName val="BSR-II_meas11"/>
      <sheetName val="Misc_ABS11"/>
      <sheetName val="Misc_MB11"/>
      <sheetName val="This_Bill11"/>
      <sheetName val="Upto_Previous11"/>
      <sheetName val="Up_to_date11"/>
      <sheetName val="Grand_Abstract11"/>
      <sheetName val="Blank_MB11"/>
      <sheetName val="cement_summary11"/>
      <sheetName val="Reinforcement_Steel11"/>
      <sheetName val="P-I_CEMENT_RECONCILIATION_11"/>
      <sheetName val="Ra-38_area_wise_summary11"/>
      <sheetName val="P-II_Cement_Reconciliation11"/>
      <sheetName val="Ra-16_P-II11"/>
      <sheetName val="RA_16-_GH11"/>
      <sheetName val="Quote_Sheet11"/>
      <sheetName val="RCC,Ret__Wall11"/>
      <sheetName val="Name_List11"/>
      <sheetName val="Intro_11"/>
      <sheetName val="Gate_211"/>
      <sheetName val="Project_Ignite11"/>
      <sheetName val="E_&amp;_R11"/>
      <sheetName val="Customize_Your_Invoice11"/>
      <sheetName val="Misc__Data11"/>
      <sheetName val="beam-reinft-machine_rm11"/>
      <sheetName val="Cash_Flow_Input_Data_ISC11"/>
      <sheetName val="Fin__Assumpt__-_SensitivitieH11"/>
      <sheetName val="PRECAST_lightconc-II17"/>
      <sheetName val="Cleaning_&amp;_Grubbing17"/>
      <sheetName val="PRECAST_lightconc_II17"/>
      <sheetName val="College_Details17"/>
      <sheetName val="Personal_17"/>
      <sheetName val="jidal_dam17"/>
      <sheetName val="fran_temp17"/>
      <sheetName val="kona_swit17"/>
      <sheetName val="template_(8)17"/>
      <sheetName val="template_(9)17"/>
      <sheetName val="OVER_HEADS17"/>
      <sheetName val="Cover_Sheet17"/>
      <sheetName val="BOQ_REV_A17"/>
      <sheetName val="PTB_(IO)17"/>
      <sheetName val="BMS_17"/>
      <sheetName val="SPT_vs_PHI17"/>
      <sheetName val="TBAL9697_-group_wise__sdpl17"/>
      <sheetName val="Quantity_Schedule16"/>
      <sheetName val="Revenue__Schedule_16"/>
      <sheetName val="Balance_works_-_Direct_Cost16"/>
      <sheetName val="Balance_works_-_Indirect_Cost16"/>
      <sheetName val="Fund_Plan16"/>
      <sheetName val="Bill_of_Resources16"/>
      <sheetName val="SITE_OVERHEADS15"/>
      <sheetName val="labour_coeff15"/>
      <sheetName val="Expenditure_plan15"/>
      <sheetName val="ORDER_BOOKING15"/>
      <sheetName val="Site_Dev_BOQ15"/>
      <sheetName val="beam-reinft-IIInd_floor15"/>
      <sheetName val="M-Book_for_Conc15"/>
      <sheetName val="M-Book_for_FW15"/>
      <sheetName val="Costing_Upto_Mar'11_(2)15"/>
      <sheetName val="Tender_Summary15"/>
      <sheetName val="TAX_BILLS15"/>
      <sheetName val="CASH_BILLS15"/>
      <sheetName val="LABOUR_BILLS15"/>
      <sheetName val="puch_order15"/>
      <sheetName val="Sheet1_(2)15"/>
      <sheetName val="Boq_Block_A15"/>
      <sheetName val="_24_07_10_RS_&amp;_SECURITY15"/>
      <sheetName val="24_07_10_CIVIL_WET15"/>
      <sheetName val="_24_07_10_CIVIL15"/>
      <sheetName val="_24_07_10_MECH-FAB15"/>
      <sheetName val="_24_07_10_MECH-TANK15"/>
      <sheetName val="_23_07_10_N_SHIFT_MECH-FAB15"/>
      <sheetName val="_23_07_10_N_SHIFT_MECH-TANK15"/>
      <sheetName val="_23_07_10_RS_&amp;_SECURITY15"/>
      <sheetName val="23_07_10_CIVIL_WET15"/>
      <sheetName val="_23_07_10_CIVIL15"/>
      <sheetName val="_23_07_10_MECH-FAB15"/>
      <sheetName val="_23_07_10_MECH-TANK15"/>
      <sheetName val="_22_07_10_N_SHIFT_MECH-FAB15"/>
      <sheetName val="_22_07_10_N_SHIFT_MECH-TANK15"/>
      <sheetName val="_22_07_10_RS_&amp;_SECURITY15"/>
      <sheetName val="22_07_10_CIVIL_WET15"/>
      <sheetName val="_22_07_10_CIVIL15"/>
      <sheetName val="_22_07_10_MECH-FAB15"/>
      <sheetName val="_22_07_10_MECH-TANK15"/>
      <sheetName val="_21_07_10_N_SHIFT_MECH-FAB15"/>
      <sheetName val="_21_07_10_N_SHIFT_MECH-TANK15"/>
      <sheetName val="_21_07_10_RS_&amp;_SECURITY15"/>
      <sheetName val="21_07_10_CIVIL_WET15"/>
      <sheetName val="_21_07_10_CIVIL15"/>
      <sheetName val="_21_07_10_MECH-FAB15"/>
      <sheetName val="_21_07_10_MECH-TANK15"/>
      <sheetName val="_20_07_10_N_SHIFT_MECH-FAB15"/>
      <sheetName val="_20_07_10_N_SHIFT_MECH-TANK15"/>
      <sheetName val="_20_07_10_RS_&amp;_SECURITY15"/>
      <sheetName val="20_07_10_CIVIL_WET15"/>
      <sheetName val="_20_07_10_CIVIL15"/>
      <sheetName val="_20_07_10_MECH-FAB15"/>
      <sheetName val="_20_07_10_MECH-TANK15"/>
      <sheetName val="_19_07_10_N_SHIFT_MECH-FAB15"/>
      <sheetName val="_19_07_10_N_SHIFT_MECH-TANK15"/>
      <sheetName val="_19_07_10_RS_&amp;_SECURITY15"/>
      <sheetName val="19_07_10_CIVIL_WET15"/>
      <sheetName val="_19_07_10_CIVIL15"/>
      <sheetName val="_19_07_10_MECH-FAB15"/>
      <sheetName val="_19_07_10_MECH-TANK15"/>
      <sheetName val="_18_07_10_N_SHIFT_MECH-FAB15"/>
      <sheetName val="_18_07_10_N_SHIFT_MECH-TANK15"/>
      <sheetName val="_18_07_10_RS_&amp;_SECURITY15"/>
      <sheetName val="18_07_10_CIVIL_WET15"/>
      <sheetName val="_18_07_10_CIVIL15"/>
      <sheetName val="_18_07_10_MECH-FAB15"/>
      <sheetName val="_18_07_10_MECH-TANK15"/>
      <sheetName val="_17_07_10_N_SHIFT_MECH-FAB15"/>
      <sheetName val="_17_07_10_N_SHIFT_MECH-TANK15"/>
      <sheetName val="_17_07_10_RS_&amp;_SECURITY15"/>
      <sheetName val="17_07_10_CIVIL_WET15"/>
      <sheetName val="_17_07_10_CIVIL15"/>
      <sheetName val="_17_07_10_MECH-FAB15"/>
      <sheetName val="_17_07_10_MECH-TANK15"/>
      <sheetName val="_16_07_10_N_SHIFT_MECH-FAB14"/>
      <sheetName val="_16_07_10_N_SHIFT_MECH-TANK14"/>
      <sheetName val="_16_07_10_RS_&amp;_SECURITY14"/>
      <sheetName val="16_07_10_CIVIL_WET14"/>
      <sheetName val="_16_07_10_CIVIL14"/>
      <sheetName val="_16_07_10_MECH-FAB14"/>
      <sheetName val="_16_07_10_MECH-TANK14"/>
      <sheetName val="_15_07_10_N_SHIFT_MECH-FAB14"/>
      <sheetName val="_15_07_10_N_SHIFT_MECH-TANK14"/>
      <sheetName val="_15_07_10_RS_&amp;_SECURITY14"/>
      <sheetName val="15_07_10_CIVIL_WET14"/>
      <sheetName val="_15_07_10_CIVIL14"/>
      <sheetName val="_15_07_10_MECH-FAB14"/>
      <sheetName val="_15_07_10_MECH-TANK14"/>
      <sheetName val="_14_07_10_N_SHIFT_MECH-FAB14"/>
      <sheetName val="_14_07_10_N_SHIFT_MECH-TANK14"/>
      <sheetName val="_14_07_10_RS_&amp;_SECURITY14"/>
      <sheetName val="14_07_10_CIVIL_WET14"/>
      <sheetName val="_14_07_10_CIVIL14"/>
      <sheetName val="_14_07_10_MECH-FAB14"/>
      <sheetName val="_14_07_10_MECH-TANK14"/>
      <sheetName val="_13_07_10_N_SHIFT_MECH-FAB14"/>
      <sheetName val="_13_07_10_N_SHIFT_MECH-TANK14"/>
      <sheetName val="_13_07_10_RS_&amp;_SECURITY14"/>
      <sheetName val="13_07_10_CIVIL_WET14"/>
      <sheetName val="_13_07_10_CIVIL14"/>
      <sheetName val="_13_07_10_MECH-FAB14"/>
      <sheetName val="_13_07_10_MECH-TANK14"/>
      <sheetName val="_12_07_10_N_SHIFT_MECH-FAB14"/>
      <sheetName val="_12_07_10_N_SHIFT_MECH-TANK14"/>
      <sheetName val="_12_07_10_RS_&amp;_SECURITY14"/>
      <sheetName val="12_07_10_CIVIL_WET14"/>
      <sheetName val="_12_07_10_CIVIL14"/>
      <sheetName val="_12_07_10_MECH-FAB14"/>
      <sheetName val="_12_07_10_MECH-TANK14"/>
      <sheetName val="_11_07_10_N_SHIFT_MECH-FAB14"/>
      <sheetName val="_11_07_10_N_SHIFT_MECH-TANK14"/>
      <sheetName val="_11_07_10_RS_&amp;_SECURITY14"/>
      <sheetName val="11_07_10_CIVIL_WET14"/>
      <sheetName val="_11_07_10_CIVIL14"/>
      <sheetName val="_11_07_10_MECH-FAB14"/>
      <sheetName val="_11_07_10_MECH-TANK14"/>
      <sheetName val="_10_07_10_N_SHIFT_MECH-FAB14"/>
      <sheetName val="_10_07_10_N_SHIFT_MECH-TANK14"/>
      <sheetName val="_10_07_10_RS_&amp;_SECURITY14"/>
      <sheetName val="10_07_10_CIVIL_WET14"/>
      <sheetName val="_10_07_10_CIVIL14"/>
      <sheetName val="_10_07_10_MECH-FAB14"/>
      <sheetName val="_10_07_10_MECH-TANK14"/>
      <sheetName val="_09_07_10_N_SHIFT_MECH-FAB14"/>
      <sheetName val="_09_07_10_N_SHIFT_MECH-TANK14"/>
      <sheetName val="_09_07_10_RS_&amp;_SECURITY14"/>
      <sheetName val="09_07_10_CIVIL_WET14"/>
      <sheetName val="_09_07_10_CIVIL14"/>
      <sheetName val="_09_07_10_MECH-FAB14"/>
      <sheetName val="_09_07_10_MECH-TANK14"/>
      <sheetName val="_08_07_10_N_SHIFT_MECH-FAB14"/>
      <sheetName val="_08_07_10_N_SHIFT_MECH-TANK14"/>
      <sheetName val="_08_07_10_RS_&amp;_SECURITY14"/>
      <sheetName val="08_07_10_CIVIL_WET14"/>
      <sheetName val="_08_07_10_CIVIL14"/>
      <sheetName val="_08_07_10_MECH-FAB14"/>
      <sheetName val="_08_07_10_MECH-TANK14"/>
      <sheetName val="_07_07_10_N_SHIFT_MECH-FAB14"/>
      <sheetName val="_07_07_10_N_SHIFT_MECH-TANK14"/>
      <sheetName val="_07_07_10_RS_&amp;_SECURITY14"/>
      <sheetName val="07_07_10_CIVIL_WET14"/>
      <sheetName val="_07_07_10_CIVIL14"/>
      <sheetName val="_07_07_10_MECH-FAB14"/>
      <sheetName val="_07_07_10_MECH-TANK14"/>
      <sheetName val="_06_07_10_N_SHIFT_MECH-FAB14"/>
      <sheetName val="_06_07_10_N_SHIFT_MECH-TANK14"/>
      <sheetName val="_06_07_10_RS_&amp;_SECURITY14"/>
      <sheetName val="06_07_10_CIVIL_WET14"/>
      <sheetName val="_06_07_10_CIVIL14"/>
      <sheetName val="_06_07_10_MECH-FAB14"/>
      <sheetName val="_06_07_10_MECH-TANK14"/>
      <sheetName val="_05_07_10_N_SHIFT_MECH-FAB14"/>
      <sheetName val="_05_07_10_N_SHIFT_MECH-TANK14"/>
      <sheetName val="_05_07_10_RS_&amp;_SECURITY14"/>
      <sheetName val="05_07_10_CIVIL_WET14"/>
      <sheetName val="_05_07_10_CIVIL14"/>
      <sheetName val="_05_07_10_MECH-FAB14"/>
      <sheetName val="_05_07_10_MECH-TANK14"/>
      <sheetName val="_04_07_10_N_SHIFT_MECH-FAB14"/>
      <sheetName val="_04_07_10_N_SHIFT_MECH-TANK14"/>
      <sheetName val="_04_07_10_RS_&amp;_SECURITY14"/>
      <sheetName val="04_07_10_CIVIL_WET14"/>
      <sheetName val="_04_07_10_CIVIL14"/>
      <sheetName val="_04_07_10_MECH-FAB14"/>
      <sheetName val="_04_07_10_MECH-TANK14"/>
      <sheetName val="_03_07_10_N_SHIFT_MECH-FAB14"/>
      <sheetName val="_03_07_10_N_SHIFT_MECH-TANK14"/>
      <sheetName val="_03_07_10_RS_&amp;_SECURITY_14"/>
      <sheetName val="03_07_10_CIVIL_WET_14"/>
      <sheetName val="_03_07_10_CIVIL_14"/>
      <sheetName val="_03_07_10_MECH-FAB_14"/>
      <sheetName val="_03_07_10_MECH-TANK_14"/>
      <sheetName val="_02_07_10_N_SHIFT_MECH-FAB_14"/>
      <sheetName val="_02_07_10_N_SHIFT_MECH-TANK_14"/>
      <sheetName val="_02_07_10_RS_&amp;_SECURITY14"/>
      <sheetName val="02_07_10_CIVIL_WET14"/>
      <sheetName val="_02_07_10_CIVIL14"/>
      <sheetName val="_02_07_10_MECH-FAB14"/>
      <sheetName val="_02_07_10_MECH-TANK14"/>
      <sheetName val="_01_07_10_N_SHIFT_MECH-FAB14"/>
      <sheetName val="_01_07_10_N_SHIFT_MECH-TANK14"/>
      <sheetName val="_01_07_10_RS_&amp;_SECURITY14"/>
      <sheetName val="01_07_10_CIVIL_WET14"/>
      <sheetName val="_01_07_10_CIVIL14"/>
      <sheetName val="_01_07_10_MECH-FAB14"/>
      <sheetName val="_01_07_10_MECH-TANK14"/>
      <sheetName val="_30_06_10_N_SHIFT_MECH-FAB14"/>
      <sheetName val="_30_06_10_N_SHIFT_MECH-TANK14"/>
      <sheetName val="scurve_calc_(2)14"/>
      <sheetName val="Meas_-Hotel_Part15"/>
      <sheetName val="BOQ_Direct_selling_cost14"/>
      <sheetName val="Direct_cost_shed_A-2_14"/>
      <sheetName val="Contract_Night_Staff14"/>
      <sheetName val="Contract_Day_Staff14"/>
      <sheetName val="Day_Shift14"/>
      <sheetName val="Night_Shift14"/>
      <sheetName val="Ave_wtd_rates14"/>
      <sheetName val="Material_14"/>
      <sheetName val="Labour_&amp;_Plant14"/>
      <sheetName val="22_12_201115"/>
      <sheetName val="BOQ_(2)15"/>
      <sheetName val="Cashflow_projection14"/>
      <sheetName val="PA-_Consutant_14"/>
      <sheetName val="Civil_Boq14"/>
      <sheetName val="Fee_Rate_Summary14"/>
      <sheetName val="Item-_Compact14"/>
      <sheetName val="final_abstract14"/>
      <sheetName val="TBAL9697__group_wise__sdpl14"/>
      <sheetName val="St_co_91_5lvl14"/>
      <sheetName val="Civil_Works14"/>
      <sheetName val="IO_List14"/>
      <sheetName val="Fill_this_out_first___14"/>
      <sheetName val="Meas__Hotel_Part14"/>
      <sheetName val="INPUT_SHEET14"/>
      <sheetName val="DI_Rate_Analysis15"/>
      <sheetName val="Economic_RisingMain__Ph-I15"/>
      <sheetName val="SP_Break_Up14"/>
      <sheetName val="Labour_productivity14"/>
      <sheetName val="_09_07_10_M顅ᎆ뤀ᨇ԰?缀?14"/>
      <sheetName val="Sales_&amp;_Prod14"/>
      <sheetName val="Cost_Index14"/>
      <sheetName val="cash_in_flow_Summary_JV_14"/>
      <sheetName val="water_prop_14"/>
      <sheetName val="GR_slab-reinft14"/>
      <sheetName val="Staff_Acco_14"/>
      <sheetName val="Rate_analysis-_BOQ_1_14"/>
      <sheetName val="MN_T_B_14"/>
      <sheetName val="Project_Details__14"/>
      <sheetName val="F20_Risk_Analysis14"/>
      <sheetName val="Change_Order_Log14"/>
      <sheetName val="2000_MOR14"/>
      <sheetName val="Driveway_Beams14"/>
      <sheetName val="Structure_Bills_Qty14"/>
      <sheetName val="Prelims_Breakup15"/>
      <sheetName val="INDIGINEOUS_ITEMS_14"/>
      <sheetName val="3cd_Annexure14"/>
      <sheetName val="Rate_Analysis14"/>
      <sheetName val="Fin__Assumpt__-_Sensitivities14"/>
      <sheetName val="Bill_114"/>
      <sheetName val="Bill_214"/>
      <sheetName val="Bill_314"/>
      <sheetName val="Bill_414"/>
      <sheetName val="Bill_514"/>
      <sheetName val="Bill_614"/>
      <sheetName val="Bill_714"/>
      <sheetName val="_09_07_10_M顅ᎆ뤀ᨇ԰14"/>
      <sheetName val="_09_07_10_M顅ᎆ뤀ᨇ԰_缀_14"/>
      <sheetName val="1_Civil-RA14"/>
      <sheetName val="Assumption_Inputs14"/>
      <sheetName val="Phase_114"/>
      <sheetName val="Pacakges_split14"/>
      <sheetName val="DEINKING(ANNEX_1)14"/>
      <sheetName val="AutoOpen_Stub_Data14"/>
      <sheetName val="Eqpmnt_Plng14"/>
      <sheetName val="Debits_as_on_12_04_0813"/>
      <sheetName val="Data_Sheet13"/>
      <sheetName val="T-P1,_FINISHES_WORKING_14"/>
      <sheetName val="Assumption_&amp;_Exclusion14"/>
      <sheetName val="External_Doors14"/>
      <sheetName val="STAFFSCHED_13"/>
      <sheetName val="LABOUR_RATE14"/>
      <sheetName val="Material_Rate14"/>
      <sheetName val="Switch_V1614"/>
      <sheetName val="India_F&amp;S_Template13"/>
      <sheetName val="_bus_bay13"/>
      <sheetName val="doq_413"/>
      <sheetName val="doq_213"/>
      <sheetName val="Grade_Slab_-114"/>
      <sheetName val="Grade_Slab_-214"/>
      <sheetName val="Grade_slab-314"/>
      <sheetName val="Grade_slab_-414"/>
      <sheetName val="Grade_slab_-514"/>
      <sheetName val="Grade_slab_-614"/>
      <sheetName val="Cat_A_Change_Control14"/>
      <sheetName val="Factor_Sheet14"/>
      <sheetName val="Theo_Cons-June'1013"/>
      <sheetName val="11B_13"/>
      <sheetName val="ACAD_Finishes13"/>
      <sheetName val="Site_Details13"/>
      <sheetName val="Site_Area_Statement13"/>
      <sheetName val="Summary_WG13"/>
      <sheetName val="BOQ_LT13"/>
      <sheetName val="14_07_10_CIVIL_W [13"/>
      <sheetName val="AFAS_13"/>
      <sheetName val="RDS_&amp;_WLD13"/>
      <sheetName val="PA_System13"/>
      <sheetName val="Server_&amp;_PAC_Room13"/>
      <sheetName val="HVAC_BOQ13"/>
      <sheetName val="Invoice_Tracker13"/>
      <sheetName val="Income_Statement13"/>
      <sheetName val="Load_Details(B2)13"/>
      <sheetName val="Works_-_Quote_Sheet13"/>
      <sheetName val="BLOCK-A_(MEA_SHEET)13"/>
      <sheetName val="Cost_Basis12"/>
      <sheetName val="Top_Sheet13"/>
      <sheetName val="Col_NUM13"/>
      <sheetName val="COLUMN_RC_13"/>
      <sheetName val="STILT_Floor_Slab_NUM13"/>
      <sheetName val="First_Floor_Slab_RC13"/>
      <sheetName val="FIRST_FLOOR_SLAB_WT_SUMMARY13"/>
      <sheetName val="Stilt_Floor_Beam_NUM13"/>
      <sheetName val="STILT_BEAM_NUM13"/>
      <sheetName val="STILT_BEAM_RC13"/>
      <sheetName val="Stilt_wall_Num13"/>
      <sheetName val="STILT_WALL_RC13"/>
      <sheetName val="Z-DETAILS_ABOVE_RAFT_UPTO_+0_14"/>
      <sheetName val="Z-DETAILS_ABOVE_RAFT_UPTO_+_(13"/>
      <sheetName val="TOTAL_CHECK13"/>
      <sheetName val="TYP___wall_Num13"/>
      <sheetName val="Z-DETAILS_TYP__+2_85_TO_+8_8513"/>
      <sheetName val="d-safe_specs12"/>
      <sheetName val="Deduction_of_assets12"/>
      <sheetName val="Blr_hire12"/>
      <sheetName val="PRECAST_lig(tconc_II12"/>
      <sheetName val="VF_Full_Recon12"/>
      <sheetName val="PITP3_COPY12"/>
      <sheetName val="Meas_12"/>
      <sheetName val="Expenses_Actual_Vs__Budgeted12"/>
      <sheetName val="Col_up_to_plinth12"/>
      <sheetName val="MASTER_RATE_ANALYSIS12"/>
      <sheetName val="RMG_-ABS12"/>
      <sheetName val="T_P_-ABS12"/>
      <sheetName val="T_P_-MB12"/>
      <sheetName val="E_P_R-ABS12"/>
      <sheetName val="E__R-MB12"/>
      <sheetName val="Bldg_6-ABS12"/>
      <sheetName val="Bldg_6-MB12"/>
      <sheetName val="Kz_Grid_Press_foundation_ABS12"/>
      <sheetName val="Kz_Grid_Press_foundation_meas12"/>
      <sheetName val="600-1200T__ABS12"/>
      <sheetName val="600-1200T_Meas12"/>
      <sheetName val="BSR-II_ABS12"/>
      <sheetName val="BSR-II_meas12"/>
      <sheetName val="Misc_ABS12"/>
      <sheetName val="Misc_MB12"/>
      <sheetName val="This_Bill12"/>
      <sheetName val="Upto_Previous12"/>
      <sheetName val="Up_to_date12"/>
      <sheetName val="Grand_Abstract12"/>
      <sheetName val="Blank_MB12"/>
      <sheetName val="cement_summary12"/>
      <sheetName val="Reinforcement_Steel12"/>
      <sheetName val="P-I_CEMENT_RECONCILIATION_12"/>
      <sheetName val="Ra-38_area_wise_summary12"/>
      <sheetName val="P-II_Cement_Reconciliation12"/>
      <sheetName val="Ra-16_P-II12"/>
      <sheetName val="RA_16-_GH12"/>
      <sheetName val="Quote_Sheet12"/>
      <sheetName val="RCC,Ret__Wall12"/>
      <sheetName val="Name_List12"/>
      <sheetName val="Intro_12"/>
      <sheetName val="Gate_212"/>
      <sheetName val="Project_Ignite12"/>
      <sheetName val="E_&amp;_R12"/>
      <sheetName val="Customize_Your_Invoice12"/>
      <sheetName val="Misc__Data12"/>
      <sheetName val="beam-reinft-machine_rm12"/>
      <sheetName val="Cash_Flow_Input_Data_ISC12"/>
      <sheetName val="Fin__Assumpt__-_SensitivitieH12"/>
      <sheetName val="PRECAST_lightconc-II18"/>
      <sheetName val="Cleaning_&amp;_Grubbing18"/>
      <sheetName val="PRECAST_lightconc_II18"/>
      <sheetName val="College_Details18"/>
      <sheetName val="Personal_18"/>
      <sheetName val="jidal_dam18"/>
      <sheetName val="fran_temp18"/>
      <sheetName val="kona_swit18"/>
      <sheetName val="template_(8)18"/>
      <sheetName val="template_(9)18"/>
      <sheetName val="OVER_HEADS18"/>
      <sheetName val="Cover_Sheet18"/>
      <sheetName val="BOQ_REV_A18"/>
      <sheetName val="PTB_(IO)18"/>
      <sheetName val="BMS_18"/>
      <sheetName val="SPT_vs_PHI18"/>
      <sheetName val="TBAL9697_-group_wise__sdpl18"/>
      <sheetName val="Quantity_Schedule17"/>
      <sheetName val="Revenue__Schedule_17"/>
      <sheetName val="Balance_works_-_Direct_Cost17"/>
      <sheetName val="Balance_works_-_Indirect_Cost17"/>
      <sheetName val="Fund_Plan17"/>
      <sheetName val="Bill_of_Resources17"/>
      <sheetName val="SITE_OVERHEADS16"/>
      <sheetName val="labour_coeff16"/>
      <sheetName val="Expenditure_plan16"/>
      <sheetName val="ORDER_BOOKING16"/>
      <sheetName val="Site_Dev_BOQ16"/>
      <sheetName val="beam-reinft-IIInd_floor16"/>
      <sheetName val="M-Book_for_Conc16"/>
      <sheetName val="M-Book_for_FW16"/>
      <sheetName val="Costing_Upto_Mar'11_(2)16"/>
      <sheetName val="Tender_Summary16"/>
      <sheetName val="TAX_BILLS16"/>
      <sheetName val="CASH_BILLS16"/>
      <sheetName val="LABOUR_BILLS16"/>
      <sheetName val="puch_order16"/>
      <sheetName val="Sheet1_(2)16"/>
      <sheetName val="Boq_Block_A16"/>
      <sheetName val="_24_07_10_RS_&amp;_SECURITY16"/>
      <sheetName val="24_07_10_CIVIL_WET16"/>
      <sheetName val="_24_07_10_CIVIL16"/>
      <sheetName val="_24_07_10_MECH-FAB16"/>
      <sheetName val="_24_07_10_MECH-TANK16"/>
      <sheetName val="_23_07_10_N_SHIFT_MECH-FAB16"/>
      <sheetName val="_23_07_10_N_SHIFT_MECH-TANK16"/>
      <sheetName val="_23_07_10_RS_&amp;_SECURITY16"/>
      <sheetName val="23_07_10_CIVIL_WET16"/>
      <sheetName val="_23_07_10_CIVIL16"/>
      <sheetName val="_23_07_10_MECH-FAB16"/>
      <sheetName val="_23_07_10_MECH-TANK16"/>
      <sheetName val="_22_07_10_N_SHIFT_MECH-FAB16"/>
      <sheetName val="_22_07_10_N_SHIFT_MECH-TANK16"/>
      <sheetName val="_22_07_10_RS_&amp;_SECURITY16"/>
      <sheetName val="22_07_10_CIVIL_WET16"/>
      <sheetName val="_22_07_10_CIVIL16"/>
      <sheetName val="_22_07_10_MECH-FAB16"/>
      <sheetName val="_22_07_10_MECH-TANK16"/>
      <sheetName val="_21_07_10_N_SHIFT_MECH-FAB16"/>
      <sheetName val="_21_07_10_N_SHIFT_MECH-TANK16"/>
      <sheetName val="_21_07_10_RS_&amp;_SECURITY16"/>
      <sheetName val="21_07_10_CIVIL_WET16"/>
      <sheetName val="_21_07_10_CIVIL16"/>
      <sheetName val="_21_07_10_MECH-FAB16"/>
      <sheetName val="_21_07_10_MECH-TANK16"/>
      <sheetName val="_20_07_10_N_SHIFT_MECH-FAB16"/>
      <sheetName val="_20_07_10_N_SHIFT_MECH-TANK16"/>
      <sheetName val="_20_07_10_RS_&amp;_SECURITY16"/>
      <sheetName val="20_07_10_CIVIL_WET16"/>
      <sheetName val="_20_07_10_CIVIL16"/>
      <sheetName val="_20_07_10_MECH-FAB16"/>
      <sheetName val="_20_07_10_MECH-TANK16"/>
      <sheetName val="_19_07_10_N_SHIFT_MECH-FAB16"/>
      <sheetName val="_19_07_10_N_SHIFT_MECH-TANK16"/>
      <sheetName val="_19_07_10_RS_&amp;_SECURITY16"/>
      <sheetName val="19_07_10_CIVIL_WET16"/>
      <sheetName val="_19_07_10_CIVIL16"/>
      <sheetName val="_19_07_10_MECH-FAB16"/>
      <sheetName val="_19_07_10_MECH-TANK16"/>
      <sheetName val="_18_07_10_N_SHIFT_MECH-FAB16"/>
      <sheetName val="_18_07_10_N_SHIFT_MECH-TANK16"/>
      <sheetName val="_18_07_10_RS_&amp;_SECURITY16"/>
      <sheetName val="18_07_10_CIVIL_WET16"/>
      <sheetName val="_18_07_10_CIVIL16"/>
      <sheetName val="_18_07_10_MECH-FAB16"/>
      <sheetName val="_18_07_10_MECH-TANK16"/>
      <sheetName val="_17_07_10_N_SHIFT_MECH-FAB16"/>
      <sheetName val="_17_07_10_N_SHIFT_MECH-TANK16"/>
      <sheetName val="_17_07_10_RS_&amp;_SECURITY16"/>
      <sheetName val="17_07_10_CIVIL_WET16"/>
      <sheetName val="_17_07_10_CIVIL16"/>
      <sheetName val="_17_07_10_MECH-FAB16"/>
      <sheetName val="_17_07_10_MECH-TANK16"/>
      <sheetName val="_16_07_10_N_SHIFT_MECH-FAB15"/>
      <sheetName val="_16_07_10_N_SHIFT_MECH-TANK15"/>
      <sheetName val="_16_07_10_RS_&amp;_SECURITY15"/>
      <sheetName val="16_07_10_CIVIL_WET15"/>
      <sheetName val="_16_07_10_CIVIL15"/>
      <sheetName val="_16_07_10_MECH-FAB15"/>
      <sheetName val="_16_07_10_MECH-TANK15"/>
      <sheetName val="_15_07_10_N_SHIFT_MECH-FAB15"/>
      <sheetName val="_15_07_10_N_SHIFT_MECH-TANK15"/>
      <sheetName val="_15_07_10_RS_&amp;_SECURITY15"/>
      <sheetName val="15_07_10_CIVIL_WET15"/>
      <sheetName val="_15_07_10_CIVIL15"/>
      <sheetName val="_15_07_10_MECH-FAB15"/>
      <sheetName val="_15_07_10_MECH-TANK15"/>
      <sheetName val="_14_07_10_N_SHIFT_MECH-FAB15"/>
      <sheetName val="_14_07_10_N_SHIFT_MECH-TANK15"/>
      <sheetName val="_14_07_10_RS_&amp;_SECURITY15"/>
      <sheetName val="14_07_10_CIVIL_WET15"/>
      <sheetName val="_14_07_10_CIVIL15"/>
      <sheetName val="_14_07_10_MECH-FAB15"/>
      <sheetName val="_14_07_10_MECH-TANK15"/>
      <sheetName val="_13_07_10_N_SHIFT_MECH-FAB15"/>
      <sheetName val="_13_07_10_N_SHIFT_MECH-TANK15"/>
      <sheetName val="_13_07_10_RS_&amp;_SECURITY15"/>
      <sheetName val="13_07_10_CIVIL_WET15"/>
      <sheetName val="_13_07_10_CIVIL15"/>
      <sheetName val="_13_07_10_MECH-FAB15"/>
      <sheetName val="_13_07_10_MECH-TANK15"/>
      <sheetName val="_12_07_10_N_SHIFT_MECH-FAB15"/>
      <sheetName val="_12_07_10_N_SHIFT_MECH-TANK15"/>
      <sheetName val="_12_07_10_RS_&amp;_SECURITY15"/>
      <sheetName val="12_07_10_CIVIL_WET15"/>
      <sheetName val="_12_07_10_CIVIL15"/>
      <sheetName val="_12_07_10_MECH-FAB15"/>
      <sheetName val="_12_07_10_MECH-TANK15"/>
      <sheetName val="_11_07_10_N_SHIFT_MECH-FAB15"/>
      <sheetName val="_11_07_10_N_SHIFT_MECH-TANK15"/>
      <sheetName val="_11_07_10_RS_&amp;_SECURITY15"/>
      <sheetName val="11_07_10_CIVIL_WET15"/>
      <sheetName val="_11_07_10_CIVIL15"/>
      <sheetName val="_11_07_10_MECH-FAB15"/>
      <sheetName val="_11_07_10_MECH-TANK15"/>
      <sheetName val="_10_07_10_N_SHIFT_MECH-FAB15"/>
      <sheetName val="_10_07_10_N_SHIFT_MECH-TANK15"/>
      <sheetName val="_10_07_10_RS_&amp;_SECURITY15"/>
      <sheetName val="10_07_10_CIVIL_WET15"/>
      <sheetName val="_10_07_10_CIVIL15"/>
      <sheetName val="_10_07_10_MECH-FAB15"/>
      <sheetName val="_10_07_10_MECH-TANK15"/>
      <sheetName val="_09_07_10_N_SHIFT_MECH-FAB15"/>
      <sheetName val="_09_07_10_N_SHIFT_MECH-TANK15"/>
      <sheetName val="_09_07_10_RS_&amp;_SECURITY15"/>
      <sheetName val="09_07_10_CIVIL_WET15"/>
      <sheetName val="_09_07_10_CIVIL15"/>
      <sheetName val="_09_07_10_MECH-FAB15"/>
      <sheetName val="_09_07_10_MECH-TANK15"/>
      <sheetName val="_08_07_10_N_SHIFT_MECH-FAB15"/>
      <sheetName val="_08_07_10_N_SHIFT_MECH-TANK15"/>
      <sheetName val="_08_07_10_RS_&amp;_SECURITY15"/>
      <sheetName val="08_07_10_CIVIL_WET15"/>
      <sheetName val="_08_07_10_CIVIL15"/>
      <sheetName val="_08_07_10_MECH-FAB15"/>
      <sheetName val="_08_07_10_MECH-TANK15"/>
      <sheetName val="_07_07_10_N_SHIFT_MECH-FAB15"/>
      <sheetName val="_07_07_10_N_SHIFT_MECH-TANK15"/>
      <sheetName val="_07_07_10_RS_&amp;_SECURITY15"/>
      <sheetName val="07_07_10_CIVIL_WET15"/>
      <sheetName val="_07_07_10_CIVIL15"/>
      <sheetName val="_07_07_10_MECH-FAB15"/>
      <sheetName val="_07_07_10_MECH-TANK15"/>
      <sheetName val="_06_07_10_N_SHIFT_MECH-FAB15"/>
      <sheetName val="_06_07_10_N_SHIFT_MECH-TANK15"/>
      <sheetName val="_06_07_10_RS_&amp;_SECURITY15"/>
      <sheetName val="06_07_10_CIVIL_WET15"/>
      <sheetName val="_06_07_10_CIVIL15"/>
      <sheetName val="_06_07_10_MECH-FAB15"/>
      <sheetName val="_06_07_10_MECH-TANK15"/>
      <sheetName val="_05_07_10_N_SHIFT_MECH-FAB15"/>
      <sheetName val="_05_07_10_N_SHIFT_MECH-TANK15"/>
      <sheetName val="_05_07_10_RS_&amp;_SECURITY15"/>
      <sheetName val="05_07_10_CIVIL_WET15"/>
      <sheetName val="_05_07_10_CIVIL15"/>
      <sheetName val="_05_07_10_MECH-FAB15"/>
      <sheetName val="_05_07_10_MECH-TANK15"/>
      <sheetName val="_04_07_10_N_SHIFT_MECH-FAB15"/>
      <sheetName val="_04_07_10_N_SHIFT_MECH-TANK15"/>
      <sheetName val="_04_07_10_RS_&amp;_SECURITY15"/>
      <sheetName val="04_07_10_CIVIL_WET15"/>
      <sheetName val="_04_07_10_CIVIL15"/>
      <sheetName val="_04_07_10_MECH-FAB15"/>
      <sheetName val="_04_07_10_MECH-TANK15"/>
      <sheetName val="_03_07_10_N_SHIFT_MECH-FAB15"/>
      <sheetName val="_03_07_10_N_SHIFT_MECH-TANK15"/>
      <sheetName val="_03_07_10_RS_&amp;_SECURITY_15"/>
      <sheetName val="03_07_10_CIVIL_WET_15"/>
      <sheetName val="_03_07_10_CIVIL_15"/>
      <sheetName val="_03_07_10_MECH-FAB_15"/>
      <sheetName val="_03_07_10_MECH-TANK_15"/>
      <sheetName val="_02_07_10_N_SHIFT_MECH-FAB_15"/>
      <sheetName val="_02_07_10_N_SHIFT_MECH-TANK_15"/>
      <sheetName val="_02_07_10_RS_&amp;_SECURITY15"/>
      <sheetName val="02_07_10_CIVIL_WET15"/>
      <sheetName val="_02_07_10_CIVIL15"/>
      <sheetName val="_02_07_10_MECH-FAB15"/>
      <sheetName val="_02_07_10_MECH-TANK15"/>
      <sheetName val="_01_07_10_N_SHIFT_MECH-FAB15"/>
      <sheetName val="_01_07_10_N_SHIFT_MECH-TANK15"/>
      <sheetName val="_01_07_10_RS_&amp;_SECURITY15"/>
      <sheetName val="01_07_10_CIVIL_WET15"/>
      <sheetName val="_01_07_10_CIVIL15"/>
      <sheetName val="_01_07_10_MECH-FAB15"/>
      <sheetName val="_01_07_10_MECH-TANK15"/>
      <sheetName val="_30_06_10_N_SHIFT_MECH-FAB15"/>
      <sheetName val="_30_06_10_N_SHIFT_MECH-TANK15"/>
      <sheetName val="scurve_calc_(2)15"/>
      <sheetName val="Meas_-Hotel_Part16"/>
      <sheetName val="BOQ_Direct_selling_cost15"/>
      <sheetName val="Direct_cost_shed_A-2_15"/>
      <sheetName val="Contract_Night_Staff15"/>
      <sheetName val="Contract_Day_Staff15"/>
      <sheetName val="Day_Shift15"/>
      <sheetName val="Night_Shift15"/>
      <sheetName val="Ave_wtd_rates15"/>
      <sheetName val="Material_15"/>
      <sheetName val="Labour_&amp;_Plant15"/>
      <sheetName val="22_12_201116"/>
      <sheetName val="BOQ_(2)16"/>
      <sheetName val="Cashflow_projection15"/>
      <sheetName val="PA-_Consutant_15"/>
      <sheetName val="Civil_Boq15"/>
      <sheetName val="Fee_Rate_Summary15"/>
      <sheetName val="Item-_Compact15"/>
      <sheetName val="final_abstract15"/>
      <sheetName val="TBAL9697__group_wise__sdpl15"/>
      <sheetName val="St_co_91_5lvl15"/>
      <sheetName val="Civil_Works15"/>
      <sheetName val="IO_List15"/>
      <sheetName val="Fill_this_out_first___15"/>
      <sheetName val="Meas__Hotel_Part15"/>
      <sheetName val="INPUT_SHEET15"/>
      <sheetName val="DI_Rate_Analysis16"/>
      <sheetName val="Economic_RisingMain__Ph-I16"/>
      <sheetName val="SP_Break_Up15"/>
      <sheetName val="Labour_productivity15"/>
      <sheetName val="_09_07_10_M顅ᎆ뤀ᨇ԰?缀?15"/>
      <sheetName val="Sales_&amp;_Prod15"/>
      <sheetName val="Cost_Index15"/>
      <sheetName val="cash_in_flow_Summary_JV_15"/>
      <sheetName val="water_prop_15"/>
      <sheetName val="GR_slab-reinft15"/>
      <sheetName val="Staff_Acco_15"/>
      <sheetName val="Rate_analysis-_BOQ_1_15"/>
      <sheetName val="MN_T_B_15"/>
      <sheetName val="Project_Details__15"/>
      <sheetName val="F20_Risk_Analysis15"/>
      <sheetName val="Change_Order_Log15"/>
      <sheetName val="2000_MOR15"/>
      <sheetName val="Driveway_Beams15"/>
      <sheetName val="Structure_Bills_Qty15"/>
      <sheetName val="Prelims_Breakup16"/>
      <sheetName val="INDIGINEOUS_ITEMS_15"/>
      <sheetName val="3cd_Annexure15"/>
      <sheetName val="Rate_Analysis15"/>
      <sheetName val="Fin__Assumpt__-_Sensitivities15"/>
      <sheetName val="Bill_115"/>
      <sheetName val="Bill_215"/>
      <sheetName val="Bill_315"/>
      <sheetName val="Bill_415"/>
      <sheetName val="Bill_515"/>
      <sheetName val="Bill_615"/>
      <sheetName val="Bill_715"/>
      <sheetName val="_09_07_10_M顅ᎆ뤀ᨇ԰15"/>
      <sheetName val="_09_07_10_M顅ᎆ뤀ᨇ԰_缀_15"/>
      <sheetName val="1_Civil-RA15"/>
      <sheetName val="Assumption_Inputs15"/>
      <sheetName val="Phase_115"/>
      <sheetName val="Pacakges_split15"/>
      <sheetName val="DEINKING(ANNEX_1)15"/>
      <sheetName val="AutoOpen_Stub_Data15"/>
      <sheetName val="Eqpmnt_Plng15"/>
      <sheetName val="Debits_as_on_12_04_0814"/>
      <sheetName val="Data_Sheet14"/>
      <sheetName val="T-P1,_FINISHES_WORKING_15"/>
      <sheetName val="Assumption_&amp;_Exclusion15"/>
      <sheetName val="External_Doors15"/>
      <sheetName val="STAFFSCHED_14"/>
      <sheetName val="LABOUR_RATE15"/>
      <sheetName val="Material_Rate15"/>
      <sheetName val="Switch_V1615"/>
      <sheetName val="India_F&amp;S_Template14"/>
      <sheetName val="_bus_bay14"/>
      <sheetName val="doq_414"/>
      <sheetName val="doq_214"/>
      <sheetName val="Grade_Slab_-115"/>
      <sheetName val="Grade_Slab_-215"/>
      <sheetName val="Grade_slab-315"/>
      <sheetName val="Grade_slab_-415"/>
      <sheetName val="Grade_slab_-515"/>
      <sheetName val="Grade_slab_-615"/>
      <sheetName val="Cat_A_Change_Control15"/>
      <sheetName val="Factor_Sheet15"/>
      <sheetName val="Theo_Cons-June'1014"/>
      <sheetName val="11B_14"/>
      <sheetName val="ACAD_Finishes14"/>
      <sheetName val="Site_Details14"/>
      <sheetName val="Site_Area_Statement14"/>
      <sheetName val="Summary_WG14"/>
      <sheetName val="BOQ_LT14"/>
      <sheetName val="14_07_10_CIVIL_W [14"/>
      <sheetName val="AFAS_14"/>
      <sheetName val="RDS_&amp;_WLD14"/>
      <sheetName val="PA_System14"/>
      <sheetName val="Server_&amp;_PAC_Room14"/>
      <sheetName val="HVAC_BOQ14"/>
      <sheetName val="Invoice_Tracker14"/>
      <sheetName val="Income_Statement14"/>
      <sheetName val="Load_Details(B2)14"/>
      <sheetName val="Works_-_Quote_Sheet14"/>
      <sheetName val="BLOCK-A_(MEA_SHEET)14"/>
      <sheetName val="Cost_Basis13"/>
      <sheetName val="Top_Sheet14"/>
      <sheetName val="Col_NUM14"/>
      <sheetName val="COLUMN_RC_14"/>
      <sheetName val="STILT_Floor_Slab_NUM14"/>
      <sheetName val="First_Floor_Slab_RC14"/>
      <sheetName val="FIRST_FLOOR_SLAB_WT_SUMMARY14"/>
      <sheetName val="Stilt_Floor_Beam_NUM14"/>
      <sheetName val="STILT_BEAM_NUM14"/>
      <sheetName val="STILT_BEAM_RC14"/>
      <sheetName val="Stilt_wall_Num14"/>
      <sheetName val="STILT_WALL_RC14"/>
      <sheetName val="Z-DETAILS_ABOVE_RAFT_UPTO_+0_15"/>
      <sheetName val="Z-DETAILS_ABOVE_RAFT_UPTO_+_(14"/>
      <sheetName val="TOTAL_CHECK14"/>
      <sheetName val="TYP___wall_Num14"/>
      <sheetName val="Z-DETAILS_TYP__+2_85_TO_+8_8514"/>
      <sheetName val="d-safe_specs13"/>
      <sheetName val="Deduction_of_assets13"/>
      <sheetName val="Blr_hire13"/>
      <sheetName val="PRECAST_lig(tconc_II13"/>
      <sheetName val="VF_Full_Recon13"/>
      <sheetName val="PITP3_COPY13"/>
      <sheetName val="Meas_13"/>
      <sheetName val="Expenses_Actual_Vs__Budgeted13"/>
      <sheetName val="Col_up_to_plinth13"/>
      <sheetName val="MASTER_RATE_ANALYSIS13"/>
      <sheetName val="RMG_-ABS13"/>
      <sheetName val="T_P_-ABS13"/>
      <sheetName val="T_P_-MB13"/>
      <sheetName val="E_P_R-ABS13"/>
      <sheetName val="E__R-MB13"/>
      <sheetName val="Bldg_6-ABS13"/>
      <sheetName val="Bldg_6-MB13"/>
      <sheetName val="Kz_Grid_Press_foundation_ABS13"/>
      <sheetName val="Kz_Grid_Press_foundation_meas13"/>
      <sheetName val="600-1200T__ABS13"/>
      <sheetName val="600-1200T_Meas13"/>
      <sheetName val="BSR-II_ABS13"/>
      <sheetName val="BSR-II_meas13"/>
      <sheetName val="Misc_ABS13"/>
      <sheetName val="Misc_MB13"/>
      <sheetName val="This_Bill13"/>
      <sheetName val="Upto_Previous13"/>
      <sheetName val="Up_to_date13"/>
      <sheetName val="Grand_Abstract13"/>
      <sheetName val="Blank_MB13"/>
      <sheetName val="cement_summary13"/>
      <sheetName val="Reinforcement_Steel13"/>
      <sheetName val="P-I_CEMENT_RECONCILIATION_13"/>
      <sheetName val="Ra-38_area_wise_summary13"/>
      <sheetName val="P-II_Cement_Reconciliation13"/>
      <sheetName val="Ra-16_P-II13"/>
      <sheetName val="RA_16-_GH13"/>
      <sheetName val="Quote_Sheet13"/>
      <sheetName val="RCC,Ret__Wall13"/>
      <sheetName val="Name_List13"/>
      <sheetName val="Intro_13"/>
      <sheetName val="Gate_213"/>
      <sheetName val="Project_Ignite13"/>
      <sheetName val="E_&amp;_R13"/>
      <sheetName val="Customize_Your_Invoice13"/>
      <sheetName val="Misc__Data13"/>
      <sheetName val="beam-reinft-machine_rm13"/>
      <sheetName val="Cash_Flow_Input_Data_ISC13"/>
      <sheetName val="Fin__Assumpt__-_SensitivitieH13"/>
      <sheetName val="PRECAST_lightconc-II25"/>
      <sheetName val="Cleaning_&amp;_Grubbing25"/>
      <sheetName val="PRECAST_lightconc_II25"/>
      <sheetName val="College_Details25"/>
      <sheetName val="Personal_25"/>
      <sheetName val="jidal_dam25"/>
      <sheetName val="fran_temp25"/>
      <sheetName val="kona_swit25"/>
      <sheetName val="template_(8)25"/>
      <sheetName val="template_(9)25"/>
      <sheetName val="OVER_HEADS25"/>
      <sheetName val="Cover_Sheet25"/>
      <sheetName val="BOQ_REV_A25"/>
      <sheetName val="PTB_(IO)25"/>
      <sheetName val="BMS_25"/>
      <sheetName val="SPT_vs_PHI25"/>
      <sheetName val="TBAL9697_-group_wise__sdpl25"/>
      <sheetName val="Quantity_Schedule24"/>
      <sheetName val="Revenue__Schedule_24"/>
      <sheetName val="Balance_works_-_Direct_Cost24"/>
      <sheetName val="Balance_works_-_Indirect_Cost24"/>
      <sheetName val="Fund_Plan24"/>
      <sheetName val="Bill_of_Resources24"/>
      <sheetName val="SITE_OVERHEADS23"/>
      <sheetName val="labour_coeff23"/>
      <sheetName val="Expenditure_plan23"/>
      <sheetName val="ORDER_BOOKING23"/>
      <sheetName val="Site_Dev_BOQ23"/>
      <sheetName val="beam-reinft-IIInd_floor23"/>
      <sheetName val="M-Book_for_Conc23"/>
      <sheetName val="M-Book_for_FW23"/>
      <sheetName val="Costing_Upto_Mar'11_(2)23"/>
      <sheetName val="Tender_Summary23"/>
      <sheetName val="TAX_BILLS23"/>
      <sheetName val="CASH_BILLS23"/>
      <sheetName val="LABOUR_BILLS23"/>
      <sheetName val="puch_order23"/>
      <sheetName val="Sheet1_(2)23"/>
      <sheetName val="Boq_Block_A23"/>
      <sheetName val="_24_07_10_RS_&amp;_SECURITY23"/>
      <sheetName val="24_07_10_CIVIL_WET23"/>
      <sheetName val="_24_07_10_CIVIL23"/>
      <sheetName val="_24_07_10_MECH-FAB23"/>
      <sheetName val="_24_07_10_MECH-TANK23"/>
      <sheetName val="_23_07_10_N_SHIFT_MECH-FAB23"/>
      <sheetName val="_23_07_10_N_SHIFT_MECH-TANK23"/>
      <sheetName val="_23_07_10_RS_&amp;_SECURITY23"/>
      <sheetName val="23_07_10_CIVIL_WET23"/>
      <sheetName val="_23_07_10_CIVIL23"/>
      <sheetName val="_23_07_10_MECH-FAB23"/>
      <sheetName val="_23_07_10_MECH-TANK23"/>
      <sheetName val="_22_07_10_N_SHIFT_MECH-FAB23"/>
      <sheetName val="_22_07_10_N_SHIFT_MECH-TANK23"/>
      <sheetName val="_22_07_10_RS_&amp;_SECURITY23"/>
      <sheetName val="22_07_10_CIVIL_WET23"/>
      <sheetName val="_22_07_10_CIVIL23"/>
      <sheetName val="_22_07_10_MECH-FAB23"/>
      <sheetName val="_22_07_10_MECH-TANK23"/>
      <sheetName val="_21_07_10_N_SHIFT_MECH-FAB23"/>
      <sheetName val="_21_07_10_N_SHIFT_MECH-TANK23"/>
      <sheetName val="_21_07_10_RS_&amp;_SECURITY23"/>
      <sheetName val="21_07_10_CIVIL_WET23"/>
      <sheetName val="_21_07_10_CIVIL23"/>
      <sheetName val="_21_07_10_MECH-FAB23"/>
      <sheetName val="_21_07_10_MECH-TANK23"/>
      <sheetName val="_20_07_10_N_SHIFT_MECH-FAB23"/>
      <sheetName val="_20_07_10_N_SHIFT_MECH-TANK23"/>
      <sheetName val="_20_07_10_RS_&amp;_SECURITY23"/>
      <sheetName val="20_07_10_CIVIL_WET23"/>
      <sheetName val="_20_07_10_CIVIL23"/>
      <sheetName val="_20_07_10_MECH-FAB23"/>
      <sheetName val="_20_07_10_MECH-TANK23"/>
      <sheetName val="_19_07_10_N_SHIFT_MECH-FAB23"/>
      <sheetName val="_19_07_10_N_SHIFT_MECH-TANK23"/>
      <sheetName val="_19_07_10_RS_&amp;_SECURITY23"/>
      <sheetName val="19_07_10_CIVIL_WET23"/>
      <sheetName val="_19_07_10_CIVIL23"/>
      <sheetName val="_19_07_10_MECH-FAB23"/>
      <sheetName val="_19_07_10_MECH-TANK23"/>
      <sheetName val="_18_07_10_N_SHIFT_MECH-FAB23"/>
      <sheetName val="_18_07_10_N_SHIFT_MECH-TANK23"/>
      <sheetName val="_18_07_10_RS_&amp;_SECURITY23"/>
      <sheetName val="18_07_10_CIVIL_WET23"/>
      <sheetName val="_18_07_10_CIVIL23"/>
      <sheetName val="_18_07_10_MECH-FAB23"/>
      <sheetName val="_18_07_10_MECH-TANK23"/>
      <sheetName val="_17_07_10_N_SHIFT_MECH-FAB23"/>
      <sheetName val="_17_07_10_N_SHIFT_MECH-TANK23"/>
      <sheetName val="_17_07_10_RS_&amp;_SECURITY23"/>
      <sheetName val="17_07_10_CIVIL_WET23"/>
      <sheetName val="_17_07_10_CIVIL23"/>
      <sheetName val="_17_07_10_MECH-FAB23"/>
      <sheetName val="_17_07_10_MECH-TANK23"/>
      <sheetName val="_16_07_10_N_SHIFT_MECH-FAB22"/>
      <sheetName val="_16_07_10_N_SHIFT_MECH-TANK22"/>
      <sheetName val="_16_07_10_RS_&amp;_SECURITY22"/>
      <sheetName val="16_07_10_CIVIL_WET22"/>
      <sheetName val="_16_07_10_CIVIL22"/>
      <sheetName val="_16_07_10_MECH-FAB22"/>
      <sheetName val="_16_07_10_MECH-TANK22"/>
      <sheetName val="_15_07_10_N_SHIFT_MECH-FAB22"/>
      <sheetName val="_15_07_10_N_SHIFT_MECH-TANK22"/>
      <sheetName val="_15_07_10_RS_&amp;_SECURITY22"/>
      <sheetName val="15_07_10_CIVIL_WET22"/>
      <sheetName val="_15_07_10_CIVIL22"/>
      <sheetName val="_15_07_10_MECH-FAB22"/>
      <sheetName val="_15_07_10_MECH-TANK22"/>
      <sheetName val="_14_07_10_N_SHIFT_MECH-FAB22"/>
      <sheetName val="_14_07_10_N_SHIFT_MECH-TANK22"/>
      <sheetName val="_14_07_10_RS_&amp;_SECURITY22"/>
      <sheetName val="14_07_10_CIVIL_WET22"/>
      <sheetName val="_14_07_10_CIVIL22"/>
      <sheetName val="_14_07_10_MECH-FAB22"/>
      <sheetName val="_14_07_10_MECH-TANK22"/>
      <sheetName val="_13_07_10_N_SHIFT_MECH-FAB22"/>
      <sheetName val="_13_07_10_N_SHIFT_MECH-TANK22"/>
      <sheetName val="_13_07_10_RS_&amp;_SECURITY22"/>
      <sheetName val="13_07_10_CIVIL_WET22"/>
      <sheetName val="_13_07_10_CIVIL22"/>
      <sheetName val="_13_07_10_MECH-FAB22"/>
      <sheetName val="_13_07_10_MECH-TANK22"/>
      <sheetName val="_12_07_10_N_SHIFT_MECH-FAB22"/>
      <sheetName val="_12_07_10_N_SHIFT_MECH-TANK22"/>
      <sheetName val="_12_07_10_RS_&amp;_SECURITY22"/>
      <sheetName val="12_07_10_CIVIL_WET22"/>
      <sheetName val="_12_07_10_CIVIL22"/>
      <sheetName val="_12_07_10_MECH-FAB22"/>
      <sheetName val="_12_07_10_MECH-TANK22"/>
      <sheetName val="_11_07_10_N_SHIFT_MECH-FAB22"/>
      <sheetName val="_11_07_10_N_SHIFT_MECH-TANK22"/>
      <sheetName val="_11_07_10_RS_&amp;_SECURITY22"/>
      <sheetName val="11_07_10_CIVIL_WET22"/>
      <sheetName val="_11_07_10_CIVIL22"/>
      <sheetName val="_11_07_10_MECH-FAB22"/>
      <sheetName val="_11_07_10_MECH-TANK22"/>
      <sheetName val="_10_07_10_N_SHIFT_MECH-FAB22"/>
      <sheetName val="_10_07_10_N_SHIFT_MECH-TANK22"/>
      <sheetName val="_10_07_10_RS_&amp;_SECURITY22"/>
      <sheetName val="10_07_10_CIVIL_WET22"/>
      <sheetName val="_10_07_10_CIVIL22"/>
      <sheetName val="_10_07_10_MECH-FAB22"/>
      <sheetName val="_10_07_10_MECH-TANK22"/>
      <sheetName val="_09_07_10_N_SHIFT_MECH-FAB22"/>
      <sheetName val="_09_07_10_N_SHIFT_MECH-TANK22"/>
      <sheetName val="_09_07_10_RS_&amp;_SECURITY22"/>
      <sheetName val="09_07_10_CIVIL_WET22"/>
      <sheetName val="_09_07_10_CIVIL22"/>
      <sheetName val="_09_07_10_MECH-FAB22"/>
      <sheetName val="_09_07_10_MECH-TANK22"/>
      <sheetName val="_08_07_10_N_SHIFT_MECH-FAB22"/>
      <sheetName val="_08_07_10_N_SHIFT_MECH-TANK22"/>
      <sheetName val="_08_07_10_RS_&amp;_SECURITY22"/>
      <sheetName val="08_07_10_CIVIL_WET22"/>
      <sheetName val="_08_07_10_CIVIL22"/>
      <sheetName val="_08_07_10_MECH-FAB22"/>
      <sheetName val="_08_07_10_MECH-TANK22"/>
      <sheetName val="_07_07_10_N_SHIFT_MECH-FAB22"/>
      <sheetName val="_07_07_10_N_SHIFT_MECH-TANK22"/>
      <sheetName val="_07_07_10_RS_&amp;_SECURITY22"/>
      <sheetName val="07_07_10_CIVIL_WET22"/>
      <sheetName val="_07_07_10_CIVIL22"/>
      <sheetName val="_07_07_10_MECH-FAB22"/>
      <sheetName val="_07_07_10_MECH-TANK22"/>
      <sheetName val="_06_07_10_N_SHIFT_MECH-FAB22"/>
      <sheetName val="_06_07_10_N_SHIFT_MECH-TANK22"/>
      <sheetName val="_06_07_10_RS_&amp;_SECURITY22"/>
      <sheetName val="06_07_10_CIVIL_WET22"/>
      <sheetName val="_06_07_10_CIVIL22"/>
      <sheetName val="_06_07_10_MECH-FAB22"/>
      <sheetName val="_06_07_10_MECH-TANK22"/>
      <sheetName val="_05_07_10_N_SHIFT_MECH-FAB22"/>
      <sheetName val="_05_07_10_N_SHIFT_MECH-TANK22"/>
      <sheetName val="_05_07_10_RS_&amp;_SECURITY22"/>
      <sheetName val="05_07_10_CIVIL_WET22"/>
      <sheetName val="_05_07_10_CIVIL22"/>
      <sheetName val="_05_07_10_MECH-FAB22"/>
      <sheetName val="_05_07_10_MECH-TANK22"/>
      <sheetName val="_04_07_10_N_SHIFT_MECH-FAB22"/>
      <sheetName val="_04_07_10_N_SHIFT_MECH-TANK22"/>
      <sheetName val="_04_07_10_RS_&amp;_SECURITY22"/>
      <sheetName val="04_07_10_CIVIL_WET22"/>
      <sheetName val="_04_07_10_CIVIL22"/>
      <sheetName val="_04_07_10_MECH-FAB22"/>
      <sheetName val="_04_07_10_MECH-TANK22"/>
      <sheetName val="_03_07_10_N_SHIFT_MECH-FAB22"/>
      <sheetName val="_03_07_10_N_SHIFT_MECH-TANK22"/>
      <sheetName val="_03_07_10_RS_&amp;_SECURITY_22"/>
      <sheetName val="03_07_10_CIVIL_WET_22"/>
      <sheetName val="_03_07_10_CIVIL_22"/>
      <sheetName val="_03_07_10_MECH-FAB_22"/>
      <sheetName val="_03_07_10_MECH-TANK_22"/>
      <sheetName val="_02_07_10_N_SHIFT_MECH-FAB_22"/>
      <sheetName val="_02_07_10_N_SHIFT_MECH-TANK_22"/>
      <sheetName val="_02_07_10_RS_&amp;_SECURITY22"/>
      <sheetName val="02_07_10_CIVIL_WET22"/>
      <sheetName val="_02_07_10_CIVIL22"/>
      <sheetName val="_02_07_10_MECH-FAB22"/>
      <sheetName val="_02_07_10_MECH-TANK22"/>
      <sheetName val="_01_07_10_N_SHIFT_MECH-FAB22"/>
      <sheetName val="_01_07_10_N_SHIFT_MECH-TANK22"/>
      <sheetName val="_01_07_10_RS_&amp;_SECURITY22"/>
      <sheetName val="01_07_10_CIVIL_WET22"/>
      <sheetName val="_01_07_10_CIVIL22"/>
      <sheetName val="_01_07_10_MECH-FAB22"/>
      <sheetName val="_01_07_10_MECH-TANK22"/>
      <sheetName val="_30_06_10_N_SHIFT_MECH-FAB22"/>
      <sheetName val="_30_06_10_N_SHIFT_MECH-TANK22"/>
      <sheetName val="scurve_calc_(2)22"/>
      <sheetName val="Meas_-Hotel_Part23"/>
      <sheetName val="BOQ_Direct_selling_cost22"/>
      <sheetName val="Direct_cost_shed_A-2_22"/>
      <sheetName val="Contract_Night_Staff22"/>
      <sheetName val="Contract_Day_Staff22"/>
      <sheetName val="Day_Shift22"/>
      <sheetName val="Night_Shift22"/>
      <sheetName val="Ave_wtd_rates22"/>
      <sheetName val="Material_22"/>
      <sheetName val="Labour_&amp;_Plant22"/>
      <sheetName val="22_12_201123"/>
      <sheetName val="BOQ_(2)23"/>
      <sheetName val="Cashflow_projection22"/>
      <sheetName val="PA-_Consutant_22"/>
      <sheetName val="Civil_Boq22"/>
      <sheetName val="Fee_Rate_Summary22"/>
      <sheetName val="Item-_Compact22"/>
      <sheetName val="final_abstract22"/>
      <sheetName val="TBAL9697__group_wise__sdpl22"/>
      <sheetName val="St_co_91_5lvl22"/>
      <sheetName val="Civil_Works22"/>
      <sheetName val="IO_List22"/>
      <sheetName val="Fill_this_out_first___22"/>
      <sheetName val="Meas__Hotel_Part22"/>
      <sheetName val="INPUT_SHEET22"/>
      <sheetName val="DI_Rate_Analysis23"/>
      <sheetName val="Economic_RisingMain__Ph-I23"/>
      <sheetName val="SP_Break_Up22"/>
      <sheetName val="Labour_productivity22"/>
      <sheetName val="_09_07_10_M顅ᎆ뤀ᨇ԰?缀?22"/>
      <sheetName val="Sales_&amp;_Prod22"/>
      <sheetName val="Cost_Index22"/>
      <sheetName val="cash_in_flow_Summary_JV_22"/>
      <sheetName val="water_prop_22"/>
      <sheetName val="GR_slab-reinft22"/>
      <sheetName val="Staff_Acco_22"/>
      <sheetName val="Rate_analysis-_BOQ_1_22"/>
      <sheetName val="MN_T_B_22"/>
      <sheetName val="Project_Details__22"/>
      <sheetName val="F20_Risk_Analysis22"/>
      <sheetName val="Change_Order_Log22"/>
      <sheetName val="2000_MOR22"/>
      <sheetName val="Driveway_Beams22"/>
      <sheetName val="Structure_Bills_Qty22"/>
      <sheetName val="Prelims_Breakup23"/>
      <sheetName val="INDIGINEOUS_ITEMS_22"/>
      <sheetName val="3cd_Annexure22"/>
      <sheetName val="Rate_Analysis22"/>
      <sheetName val="Fin__Assumpt__-_Sensitivities22"/>
      <sheetName val="Bill_122"/>
      <sheetName val="Bill_222"/>
      <sheetName val="Bill_322"/>
      <sheetName val="Bill_422"/>
      <sheetName val="Bill_522"/>
      <sheetName val="Bill_622"/>
      <sheetName val="Bill_722"/>
      <sheetName val="_09_07_10_M顅ᎆ뤀ᨇ԰22"/>
      <sheetName val="_09_07_10_M顅ᎆ뤀ᨇ԰_缀_22"/>
      <sheetName val="1_Civil-RA22"/>
      <sheetName val="Assumption_Inputs22"/>
      <sheetName val="Phase_122"/>
      <sheetName val="Pacakges_split22"/>
      <sheetName val="DEINKING(ANNEX_1)22"/>
      <sheetName val="AutoOpen_Stub_Data22"/>
      <sheetName val="Eqpmnt_Plng22"/>
      <sheetName val="Debits_as_on_12_04_0821"/>
      <sheetName val="Data_Sheet21"/>
      <sheetName val="T-P1,_FINISHES_WORKING_22"/>
      <sheetName val="Assumption_&amp;_Exclusion22"/>
      <sheetName val="External_Doors22"/>
      <sheetName val="STAFFSCHED_21"/>
      <sheetName val="LABOUR_RATE22"/>
      <sheetName val="Material_Rate22"/>
      <sheetName val="Switch_V1622"/>
      <sheetName val="India_F&amp;S_Template21"/>
      <sheetName val="_bus_bay21"/>
      <sheetName val="doq_421"/>
      <sheetName val="doq_221"/>
      <sheetName val="Grade_Slab_-122"/>
      <sheetName val="Grade_Slab_-222"/>
      <sheetName val="Grade_slab-322"/>
      <sheetName val="Grade_slab_-422"/>
      <sheetName val="Grade_slab_-522"/>
      <sheetName val="Grade_slab_-622"/>
      <sheetName val="Cat_A_Change_Control22"/>
      <sheetName val="Factor_Sheet22"/>
      <sheetName val="Theo_Cons-June'1021"/>
      <sheetName val="11B_21"/>
      <sheetName val="ACAD_Finishes21"/>
      <sheetName val="Site_Details21"/>
      <sheetName val="Site_Area_Statement21"/>
      <sheetName val="Summary_WG21"/>
      <sheetName val="BOQ_LT21"/>
      <sheetName val="14_07_10_CIVIL_W [21"/>
      <sheetName val="AFAS_21"/>
      <sheetName val="RDS_&amp;_WLD21"/>
      <sheetName val="PA_System21"/>
      <sheetName val="Server_&amp;_PAC_Room21"/>
      <sheetName val="HVAC_BOQ21"/>
      <sheetName val="Invoice_Tracker21"/>
      <sheetName val="Income_Statement21"/>
      <sheetName val="Load_Details(B2)21"/>
      <sheetName val="Works_-_Quote_Sheet21"/>
      <sheetName val="BLOCK-A_(MEA_SHEET)21"/>
      <sheetName val="Cost_Basis20"/>
      <sheetName val="Top_Sheet21"/>
      <sheetName val="Col_NUM21"/>
      <sheetName val="COLUMN_RC_21"/>
      <sheetName val="STILT_Floor_Slab_NUM21"/>
      <sheetName val="First_Floor_Slab_RC21"/>
      <sheetName val="FIRST_FLOOR_SLAB_WT_SUMMARY21"/>
      <sheetName val="Stilt_Floor_Beam_NUM21"/>
      <sheetName val="STILT_BEAM_NUM21"/>
      <sheetName val="STILT_BEAM_RC21"/>
      <sheetName val="Stilt_wall_Num21"/>
      <sheetName val="STILT_WALL_RC21"/>
      <sheetName val="Z-DETAILS_ABOVE_RAFT_UPTO_+0_22"/>
      <sheetName val="Z-DETAILS_ABOVE_RAFT_UPTO_+_(30"/>
      <sheetName val="TOTAL_CHECK21"/>
      <sheetName val="TYP___wall_Num21"/>
      <sheetName val="Z-DETAILS_TYP__+2_85_TO_+8_8521"/>
      <sheetName val="d-safe_specs20"/>
      <sheetName val="Deduction_of_assets20"/>
      <sheetName val="Blr_hire20"/>
      <sheetName val="PRECAST_lig(tconc_II20"/>
      <sheetName val="VF_Full_Recon20"/>
      <sheetName val="PITP3_COPY20"/>
      <sheetName val="Meas_20"/>
      <sheetName val="Expenses_Actual_Vs__Budgeted20"/>
      <sheetName val="Col_up_to_plinth20"/>
      <sheetName val="MASTER_RATE_ANALYSIS20"/>
      <sheetName val="RMG_-ABS20"/>
      <sheetName val="T_P_-ABS20"/>
      <sheetName val="T_P_-MB20"/>
      <sheetName val="E_P_R-ABS20"/>
      <sheetName val="E__R-MB20"/>
      <sheetName val="Bldg_6-ABS20"/>
      <sheetName val="Bldg_6-MB20"/>
      <sheetName val="Kz_Grid_Press_foundation_ABS20"/>
      <sheetName val="Kz_Grid_Press_foundation_meas20"/>
      <sheetName val="600-1200T__ABS20"/>
      <sheetName val="600-1200T_Meas20"/>
      <sheetName val="BSR-II_ABS20"/>
      <sheetName val="BSR-II_meas20"/>
      <sheetName val="Misc_ABS20"/>
      <sheetName val="Misc_MB20"/>
      <sheetName val="This_Bill20"/>
      <sheetName val="Upto_Previous20"/>
      <sheetName val="Up_to_date20"/>
      <sheetName val="Grand_Abstract20"/>
      <sheetName val="Blank_MB20"/>
      <sheetName val="cement_summary20"/>
      <sheetName val="Reinforcement_Steel20"/>
      <sheetName val="P-I_CEMENT_RECONCILIATION_20"/>
      <sheetName val="Ra-38_area_wise_summary20"/>
      <sheetName val="P-II_Cement_Reconciliation20"/>
      <sheetName val="Ra-16_P-II20"/>
      <sheetName val="RA_16-_GH20"/>
      <sheetName val="Quote_Sheet20"/>
      <sheetName val="RCC,Ret__Wall20"/>
      <sheetName val="Name_List20"/>
      <sheetName val="Intro_20"/>
      <sheetName val="Gate_220"/>
      <sheetName val="Project_Ignite20"/>
      <sheetName val="E_&amp;_R20"/>
      <sheetName val="Customize_Your_Invoice20"/>
      <sheetName val="Misc__Data20"/>
      <sheetName val="beam-reinft-machine_rm20"/>
      <sheetName val="Cash_Flow_Input_Data_ISC20"/>
      <sheetName val="Fin__Assumpt__-_SensitivitieH20"/>
      <sheetName val="PRECAST_lightconc-II20"/>
      <sheetName val="Cleaning_&amp;_Grubbing20"/>
      <sheetName val="PRECAST_lightconc_II20"/>
      <sheetName val="College_Details20"/>
      <sheetName val="Personal_20"/>
      <sheetName val="jidal_dam20"/>
      <sheetName val="fran_temp20"/>
      <sheetName val="kona_swit20"/>
      <sheetName val="template_(8)20"/>
      <sheetName val="template_(9)20"/>
      <sheetName val="OVER_HEADS20"/>
      <sheetName val="Cover_Sheet20"/>
      <sheetName val="BOQ_REV_A20"/>
      <sheetName val="PTB_(IO)20"/>
      <sheetName val="BMS_20"/>
      <sheetName val="SPT_vs_PHI20"/>
      <sheetName val="TBAL9697_-group_wise__sdpl20"/>
      <sheetName val="Quantity_Schedule19"/>
      <sheetName val="Revenue__Schedule_19"/>
      <sheetName val="Balance_works_-_Direct_Cost19"/>
      <sheetName val="Balance_works_-_Indirect_Cost19"/>
      <sheetName val="Fund_Plan19"/>
      <sheetName val="Bill_of_Resources19"/>
      <sheetName val="SITE_OVERHEADS18"/>
      <sheetName val="labour_coeff18"/>
      <sheetName val="Expenditure_plan18"/>
      <sheetName val="ORDER_BOOKING18"/>
      <sheetName val="Site_Dev_BOQ18"/>
      <sheetName val="beam-reinft-IIInd_floor18"/>
      <sheetName val="M-Book_for_Conc18"/>
      <sheetName val="M-Book_for_FW18"/>
      <sheetName val="Costing_Upto_Mar'11_(2)18"/>
      <sheetName val="Tender_Summary18"/>
      <sheetName val="TAX_BILLS18"/>
      <sheetName val="CASH_BILLS18"/>
      <sheetName val="LABOUR_BILLS18"/>
      <sheetName val="puch_order18"/>
      <sheetName val="Sheet1_(2)18"/>
      <sheetName val="Boq_Block_A18"/>
      <sheetName val="_24_07_10_RS_&amp;_SECURITY18"/>
      <sheetName val="24_07_10_CIVIL_WET18"/>
      <sheetName val="_24_07_10_CIVIL18"/>
      <sheetName val="_24_07_10_MECH-FAB18"/>
      <sheetName val="_24_07_10_MECH-TANK18"/>
      <sheetName val="_23_07_10_N_SHIFT_MECH-FAB18"/>
      <sheetName val="_23_07_10_N_SHIFT_MECH-TANK18"/>
      <sheetName val="_23_07_10_RS_&amp;_SECURITY18"/>
      <sheetName val="23_07_10_CIVIL_WET18"/>
      <sheetName val="_23_07_10_CIVIL18"/>
      <sheetName val="_23_07_10_MECH-FAB18"/>
      <sheetName val="_23_07_10_MECH-TANK18"/>
      <sheetName val="_22_07_10_N_SHIFT_MECH-FAB18"/>
      <sheetName val="_22_07_10_N_SHIFT_MECH-TANK18"/>
      <sheetName val="_22_07_10_RS_&amp;_SECURITY18"/>
      <sheetName val="22_07_10_CIVIL_WET18"/>
      <sheetName val="_22_07_10_CIVIL18"/>
      <sheetName val="_22_07_10_MECH-FAB18"/>
      <sheetName val="_22_07_10_MECH-TANK18"/>
      <sheetName val="_21_07_10_N_SHIFT_MECH-FAB18"/>
      <sheetName val="_21_07_10_N_SHIFT_MECH-TANK18"/>
      <sheetName val="_21_07_10_RS_&amp;_SECURITY18"/>
      <sheetName val="21_07_10_CIVIL_WET18"/>
      <sheetName val="_21_07_10_CIVIL18"/>
      <sheetName val="_21_07_10_MECH-FAB18"/>
      <sheetName val="_21_07_10_MECH-TANK18"/>
      <sheetName val="_20_07_10_N_SHIFT_MECH-FAB18"/>
      <sheetName val="_20_07_10_N_SHIFT_MECH-TANK18"/>
      <sheetName val="_20_07_10_RS_&amp;_SECURITY18"/>
      <sheetName val="20_07_10_CIVIL_WET18"/>
      <sheetName val="_20_07_10_CIVIL18"/>
      <sheetName val="_20_07_10_MECH-FAB18"/>
      <sheetName val="_20_07_10_MECH-TANK18"/>
      <sheetName val="_19_07_10_N_SHIFT_MECH-FAB18"/>
      <sheetName val="_19_07_10_N_SHIFT_MECH-TANK18"/>
      <sheetName val="_19_07_10_RS_&amp;_SECURITY18"/>
      <sheetName val="19_07_10_CIVIL_WET18"/>
      <sheetName val="_19_07_10_CIVIL18"/>
      <sheetName val="_19_07_10_MECH-FAB18"/>
      <sheetName val="_19_07_10_MECH-TANK18"/>
      <sheetName val="_18_07_10_N_SHIFT_MECH-FAB18"/>
      <sheetName val="_18_07_10_N_SHIFT_MECH-TANK18"/>
      <sheetName val="_18_07_10_RS_&amp;_SECURITY18"/>
      <sheetName val="18_07_10_CIVIL_WET18"/>
      <sheetName val="_18_07_10_CIVIL18"/>
      <sheetName val="_18_07_10_MECH-FAB18"/>
      <sheetName val="_18_07_10_MECH-TANK18"/>
      <sheetName val="_17_07_10_N_SHIFT_MECH-FAB18"/>
      <sheetName val="_17_07_10_N_SHIFT_MECH-TANK18"/>
      <sheetName val="_17_07_10_RS_&amp;_SECURITY18"/>
      <sheetName val="17_07_10_CIVIL_WET18"/>
      <sheetName val="_17_07_10_CIVIL18"/>
      <sheetName val="_17_07_10_MECH-FAB18"/>
      <sheetName val="_17_07_10_MECH-TANK18"/>
      <sheetName val="_16_07_10_N_SHIFT_MECH-FAB17"/>
      <sheetName val="_16_07_10_N_SHIFT_MECH-TANK17"/>
      <sheetName val="_16_07_10_RS_&amp;_SECURITY17"/>
      <sheetName val="16_07_10_CIVIL_WET17"/>
      <sheetName val="_16_07_10_CIVIL17"/>
      <sheetName val="_16_07_10_MECH-FAB17"/>
      <sheetName val="_16_07_10_MECH-TANK17"/>
      <sheetName val="_15_07_10_N_SHIFT_MECH-FAB17"/>
      <sheetName val="_15_07_10_N_SHIFT_MECH-TANK17"/>
      <sheetName val="_15_07_10_RS_&amp;_SECURITY17"/>
      <sheetName val="15_07_10_CIVIL_WET17"/>
      <sheetName val="_15_07_10_CIVIL17"/>
      <sheetName val="_15_07_10_MECH-FAB17"/>
      <sheetName val="_15_07_10_MECH-TANK17"/>
      <sheetName val="_14_07_10_N_SHIFT_MECH-FAB17"/>
      <sheetName val="_14_07_10_N_SHIFT_MECH-TANK17"/>
      <sheetName val="_14_07_10_RS_&amp;_SECURITY17"/>
      <sheetName val="14_07_10_CIVIL_WET17"/>
      <sheetName val="_14_07_10_CIVIL17"/>
      <sheetName val="_14_07_10_MECH-FAB17"/>
      <sheetName val="_14_07_10_MECH-TANK17"/>
      <sheetName val="_13_07_10_N_SHIFT_MECH-FAB17"/>
      <sheetName val="_13_07_10_N_SHIFT_MECH-TANK17"/>
      <sheetName val="_13_07_10_RS_&amp;_SECURITY17"/>
      <sheetName val="13_07_10_CIVIL_WET17"/>
      <sheetName val="_13_07_10_CIVIL17"/>
      <sheetName val="_13_07_10_MECH-FAB17"/>
      <sheetName val="_13_07_10_MECH-TANK17"/>
      <sheetName val="_12_07_10_N_SHIFT_MECH-FAB17"/>
      <sheetName val="_12_07_10_N_SHIFT_MECH-TANK17"/>
      <sheetName val="_12_07_10_RS_&amp;_SECURITY17"/>
      <sheetName val="12_07_10_CIVIL_WET17"/>
      <sheetName val="_12_07_10_CIVIL17"/>
      <sheetName val="_12_07_10_MECH-FAB17"/>
      <sheetName val="_12_07_10_MECH-TANK17"/>
      <sheetName val="_11_07_10_N_SHIFT_MECH-FAB17"/>
      <sheetName val="_11_07_10_N_SHIFT_MECH-TANK17"/>
      <sheetName val="_11_07_10_RS_&amp;_SECURITY17"/>
      <sheetName val="11_07_10_CIVIL_WET17"/>
      <sheetName val="_11_07_10_CIVIL17"/>
      <sheetName val="_11_07_10_MECH-FAB17"/>
      <sheetName val="_11_07_10_MECH-TANK17"/>
      <sheetName val="_10_07_10_N_SHIFT_MECH-FAB17"/>
      <sheetName val="_10_07_10_N_SHIFT_MECH-TANK17"/>
      <sheetName val="_10_07_10_RS_&amp;_SECURITY17"/>
      <sheetName val="10_07_10_CIVIL_WET17"/>
      <sheetName val="_10_07_10_CIVIL17"/>
      <sheetName val="_10_07_10_MECH-FAB17"/>
      <sheetName val="_10_07_10_MECH-TANK17"/>
      <sheetName val="_09_07_10_N_SHIFT_MECH-FAB17"/>
      <sheetName val="_09_07_10_N_SHIFT_MECH-TANK17"/>
      <sheetName val="_09_07_10_RS_&amp;_SECURITY17"/>
      <sheetName val="09_07_10_CIVIL_WET17"/>
      <sheetName val="_09_07_10_CIVIL17"/>
      <sheetName val="_09_07_10_MECH-FAB17"/>
      <sheetName val="_09_07_10_MECH-TANK17"/>
      <sheetName val="_08_07_10_N_SHIFT_MECH-FAB17"/>
      <sheetName val="_08_07_10_N_SHIFT_MECH-TANK17"/>
      <sheetName val="_08_07_10_RS_&amp;_SECURITY17"/>
      <sheetName val="08_07_10_CIVIL_WET17"/>
      <sheetName val="_08_07_10_CIVIL17"/>
      <sheetName val="_08_07_10_MECH-FAB17"/>
      <sheetName val="_08_07_10_MECH-TANK17"/>
      <sheetName val="_07_07_10_N_SHIFT_MECH-FAB17"/>
      <sheetName val="_07_07_10_N_SHIFT_MECH-TANK17"/>
      <sheetName val="_07_07_10_RS_&amp;_SECURITY17"/>
      <sheetName val="07_07_10_CIVIL_WET17"/>
      <sheetName val="_07_07_10_CIVIL17"/>
      <sheetName val="_07_07_10_MECH-FAB17"/>
      <sheetName val="_07_07_10_MECH-TANK17"/>
      <sheetName val="_06_07_10_N_SHIFT_MECH-FAB17"/>
      <sheetName val="_06_07_10_N_SHIFT_MECH-TANK17"/>
      <sheetName val="_06_07_10_RS_&amp;_SECURITY17"/>
      <sheetName val="06_07_10_CIVIL_WET17"/>
      <sheetName val="_06_07_10_CIVIL17"/>
      <sheetName val="_06_07_10_MECH-FAB17"/>
      <sheetName val="_06_07_10_MECH-TANK17"/>
      <sheetName val="_05_07_10_N_SHIFT_MECH-FAB17"/>
      <sheetName val="_05_07_10_N_SHIFT_MECH-TANK17"/>
      <sheetName val="_05_07_10_RS_&amp;_SECURITY17"/>
      <sheetName val="05_07_10_CIVIL_WET17"/>
      <sheetName val="_05_07_10_CIVIL17"/>
      <sheetName val="_05_07_10_MECH-FAB17"/>
      <sheetName val="_05_07_10_MECH-TANK17"/>
      <sheetName val="_04_07_10_N_SHIFT_MECH-FAB17"/>
      <sheetName val="_04_07_10_N_SHIFT_MECH-TANK17"/>
      <sheetName val="_04_07_10_RS_&amp;_SECURITY17"/>
      <sheetName val="04_07_10_CIVIL_WET17"/>
      <sheetName val="_04_07_10_CIVIL17"/>
      <sheetName val="_04_07_10_MECH-FAB17"/>
      <sheetName val="_04_07_10_MECH-TANK17"/>
      <sheetName val="_03_07_10_N_SHIFT_MECH-FAB17"/>
      <sheetName val="_03_07_10_N_SHIFT_MECH-TANK17"/>
      <sheetName val="_03_07_10_RS_&amp;_SECURITY_17"/>
      <sheetName val="03_07_10_CIVIL_WET_17"/>
      <sheetName val="_03_07_10_CIVIL_17"/>
      <sheetName val="_03_07_10_MECH-FAB_17"/>
      <sheetName val="_03_07_10_MECH-TANK_17"/>
      <sheetName val="_02_07_10_N_SHIFT_MECH-FAB_17"/>
      <sheetName val="_02_07_10_N_SHIFT_MECH-TANK_17"/>
      <sheetName val="_02_07_10_RS_&amp;_SECURITY17"/>
      <sheetName val="02_07_10_CIVIL_WET17"/>
      <sheetName val="_02_07_10_CIVIL17"/>
      <sheetName val="_02_07_10_MECH-FAB17"/>
      <sheetName val="_02_07_10_MECH-TANK17"/>
      <sheetName val="_01_07_10_N_SHIFT_MECH-FAB17"/>
      <sheetName val="_01_07_10_N_SHIFT_MECH-TANK17"/>
      <sheetName val="_01_07_10_RS_&amp;_SECURITY17"/>
      <sheetName val="01_07_10_CIVIL_WET17"/>
      <sheetName val="_01_07_10_CIVIL17"/>
      <sheetName val="_01_07_10_MECH-FAB17"/>
      <sheetName val="_01_07_10_MECH-TANK17"/>
      <sheetName val="_30_06_10_N_SHIFT_MECH-FAB17"/>
      <sheetName val="_30_06_10_N_SHIFT_MECH-TANK17"/>
      <sheetName val="scurve_calc_(2)17"/>
      <sheetName val="Meas_-Hotel_Part18"/>
      <sheetName val="BOQ_Direct_selling_cost17"/>
      <sheetName val="Direct_cost_shed_A-2_17"/>
      <sheetName val="Contract_Night_Staff17"/>
      <sheetName val="Contract_Day_Staff17"/>
      <sheetName val="Day_Shift17"/>
      <sheetName val="Night_Shift17"/>
      <sheetName val="Ave_wtd_rates17"/>
      <sheetName val="Material_17"/>
      <sheetName val="Labour_&amp;_Plant17"/>
      <sheetName val="22_12_201118"/>
      <sheetName val="BOQ_(2)18"/>
      <sheetName val="Cashflow_projection17"/>
      <sheetName val="PA-_Consutant_17"/>
      <sheetName val="Civil_Boq17"/>
      <sheetName val="Fee_Rate_Summary17"/>
      <sheetName val="Item-_Compact17"/>
      <sheetName val="final_abstract17"/>
      <sheetName val="TBAL9697__group_wise__sdpl17"/>
      <sheetName val="St_co_91_5lvl17"/>
      <sheetName val="Civil_Works17"/>
      <sheetName val="IO_List17"/>
      <sheetName val="Fill_this_out_first___17"/>
      <sheetName val="Meas__Hotel_Part17"/>
      <sheetName val="INPUT_SHEET17"/>
      <sheetName val="DI_Rate_Analysis18"/>
      <sheetName val="Economic_RisingMain__Ph-I18"/>
      <sheetName val="SP_Break_Up17"/>
      <sheetName val="Labour_productivity17"/>
      <sheetName val="_09_07_10_M顅ᎆ뤀ᨇ԰?缀?17"/>
      <sheetName val="Sales_&amp;_Prod17"/>
      <sheetName val="Cost_Index17"/>
      <sheetName val="cash_in_flow_Summary_JV_17"/>
      <sheetName val="water_prop_17"/>
      <sheetName val="GR_slab-reinft17"/>
      <sheetName val="Staff_Acco_17"/>
      <sheetName val="Rate_analysis-_BOQ_1_17"/>
      <sheetName val="MN_T_B_17"/>
      <sheetName val="Project_Details__17"/>
      <sheetName val="F20_Risk_Analysis17"/>
      <sheetName val="Change_Order_Log17"/>
      <sheetName val="2000_MOR17"/>
      <sheetName val="Driveway_Beams17"/>
      <sheetName val="Structure_Bills_Qty17"/>
      <sheetName val="Prelims_Breakup18"/>
      <sheetName val="INDIGINEOUS_ITEMS_17"/>
      <sheetName val="3cd_Annexure17"/>
      <sheetName val="Rate_Analysis17"/>
      <sheetName val="Fin__Assumpt__-_Sensitivities17"/>
      <sheetName val="Bill_117"/>
      <sheetName val="Bill_217"/>
      <sheetName val="Bill_317"/>
      <sheetName val="Bill_417"/>
      <sheetName val="Bill_517"/>
      <sheetName val="Bill_617"/>
      <sheetName val="Bill_717"/>
      <sheetName val="_09_07_10_M顅ᎆ뤀ᨇ԰17"/>
      <sheetName val="_09_07_10_M顅ᎆ뤀ᨇ԰_缀_17"/>
      <sheetName val="1_Civil-RA17"/>
      <sheetName val="Assumption_Inputs17"/>
      <sheetName val="Phase_117"/>
      <sheetName val="Pacakges_split17"/>
      <sheetName val="DEINKING(ANNEX_1)17"/>
      <sheetName val="AutoOpen_Stub_Data17"/>
      <sheetName val="Eqpmnt_Plng17"/>
      <sheetName val="Debits_as_on_12_04_0816"/>
      <sheetName val="Data_Sheet16"/>
      <sheetName val="T-P1,_FINISHES_WORKING_17"/>
      <sheetName val="Assumption_&amp;_Exclusion17"/>
      <sheetName val="External_Doors17"/>
      <sheetName val="STAFFSCHED_16"/>
      <sheetName val="LABOUR_RATE17"/>
      <sheetName val="Material_Rate17"/>
      <sheetName val="Switch_V1617"/>
      <sheetName val="India_F&amp;S_Template16"/>
      <sheetName val="_bus_bay16"/>
      <sheetName val="doq_416"/>
      <sheetName val="doq_216"/>
      <sheetName val="Grade_Slab_-117"/>
      <sheetName val="Grade_Slab_-217"/>
      <sheetName val="Grade_slab-317"/>
      <sheetName val="Grade_slab_-417"/>
      <sheetName val="Grade_slab_-517"/>
      <sheetName val="Grade_slab_-617"/>
      <sheetName val="Cat_A_Change_Control17"/>
      <sheetName val="Factor_Sheet17"/>
      <sheetName val="Theo_Cons-June'1016"/>
      <sheetName val="11B_16"/>
      <sheetName val="ACAD_Finishes16"/>
      <sheetName val="Site_Details16"/>
      <sheetName val="Site_Area_Statement16"/>
      <sheetName val="Summary_WG16"/>
      <sheetName val="BOQ_LT16"/>
      <sheetName val="14_07_10_CIVIL_W [16"/>
      <sheetName val="AFAS_16"/>
      <sheetName val="RDS_&amp;_WLD16"/>
      <sheetName val="PA_System16"/>
      <sheetName val="Server_&amp;_PAC_Room16"/>
      <sheetName val="HVAC_BOQ16"/>
      <sheetName val="Invoice_Tracker16"/>
      <sheetName val="Income_Statement16"/>
      <sheetName val="Load_Details(B2)16"/>
      <sheetName val="Works_-_Quote_Sheet16"/>
      <sheetName val="BLOCK-A_(MEA_SHEET)16"/>
      <sheetName val="Cost_Basis15"/>
      <sheetName val="Top_Sheet16"/>
      <sheetName val="Col_NUM16"/>
      <sheetName val="COLUMN_RC_16"/>
      <sheetName val="STILT_Floor_Slab_NUM16"/>
      <sheetName val="First_Floor_Slab_RC16"/>
      <sheetName val="FIRST_FLOOR_SLAB_WT_SUMMARY16"/>
      <sheetName val="Stilt_Floor_Beam_NUM16"/>
      <sheetName val="STILT_BEAM_NUM16"/>
      <sheetName val="STILT_BEAM_RC16"/>
      <sheetName val="Stilt_wall_Num16"/>
      <sheetName val="STILT_WALL_RC16"/>
      <sheetName val="Z-DETAILS_ABOVE_RAFT_UPTO_+0_17"/>
      <sheetName val="Z-DETAILS_ABOVE_RAFT_UPTO_+_(16"/>
      <sheetName val="TOTAL_CHECK16"/>
      <sheetName val="TYP___wall_Num16"/>
      <sheetName val="Z-DETAILS_TYP__+2_85_TO_+8_8516"/>
      <sheetName val="d-safe_specs15"/>
      <sheetName val="Deduction_of_assets15"/>
      <sheetName val="Blr_hire15"/>
      <sheetName val="PRECAST_lig(tconc_II15"/>
      <sheetName val="VF_Full_Recon15"/>
      <sheetName val="PITP3_COPY15"/>
      <sheetName val="Meas_15"/>
      <sheetName val="Expenses_Actual_Vs__Budgeted15"/>
      <sheetName val="Col_up_to_plinth15"/>
      <sheetName val="MASTER_RATE_ANALYSIS15"/>
      <sheetName val="RMG_-ABS15"/>
      <sheetName val="T_P_-ABS15"/>
      <sheetName val="T_P_-MB15"/>
      <sheetName val="E_P_R-ABS15"/>
      <sheetName val="E__R-MB15"/>
      <sheetName val="Bldg_6-ABS15"/>
      <sheetName val="Bldg_6-MB15"/>
      <sheetName val="Kz_Grid_Press_foundation_ABS15"/>
      <sheetName val="Kz_Grid_Press_foundation_meas15"/>
      <sheetName val="600-1200T__ABS15"/>
      <sheetName val="600-1200T_Meas15"/>
      <sheetName val="BSR-II_ABS15"/>
      <sheetName val="BSR-II_meas15"/>
      <sheetName val="Misc_ABS15"/>
      <sheetName val="Misc_MB15"/>
      <sheetName val="This_Bill15"/>
      <sheetName val="Upto_Previous15"/>
      <sheetName val="Up_to_date15"/>
      <sheetName val="Grand_Abstract15"/>
      <sheetName val="Blank_MB15"/>
      <sheetName val="cement_summary15"/>
      <sheetName val="Reinforcement_Steel15"/>
      <sheetName val="P-I_CEMENT_RECONCILIATION_15"/>
      <sheetName val="Ra-38_area_wise_summary15"/>
      <sheetName val="P-II_Cement_Reconciliation15"/>
      <sheetName val="Ra-16_P-II15"/>
      <sheetName val="RA_16-_GH15"/>
      <sheetName val="Quote_Sheet15"/>
      <sheetName val="RCC,Ret__Wall15"/>
      <sheetName val="Name_List15"/>
      <sheetName val="Intro_15"/>
      <sheetName val="Gate_215"/>
      <sheetName val="Project_Ignite15"/>
      <sheetName val="E_&amp;_R15"/>
      <sheetName val="Customize_Your_Invoice15"/>
      <sheetName val="Misc__Data15"/>
      <sheetName val="beam-reinft-machine_rm15"/>
      <sheetName val="Cash_Flow_Input_Data_ISC15"/>
      <sheetName val="Fin__Assumpt__-_SensitivitieH15"/>
      <sheetName val="PRECAST_lightconc-II21"/>
      <sheetName val="Cleaning_&amp;_Grubbing21"/>
      <sheetName val="PRECAST_lightconc_II21"/>
      <sheetName val="College_Details21"/>
      <sheetName val="Personal_21"/>
      <sheetName val="jidal_dam21"/>
      <sheetName val="fran_temp21"/>
      <sheetName val="kona_swit21"/>
      <sheetName val="template_(8)21"/>
      <sheetName val="template_(9)21"/>
      <sheetName val="OVER_HEADS21"/>
      <sheetName val="Cover_Sheet21"/>
      <sheetName val="BOQ_REV_A21"/>
      <sheetName val="PTB_(IO)21"/>
      <sheetName val="BMS_21"/>
      <sheetName val="SPT_vs_PHI21"/>
      <sheetName val="TBAL9697_-group_wise__sdpl21"/>
      <sheetName val="Quantity_Schedule20"/>
      <sheetName val="Revenue__Schedule_20"/>
      <sheetName val="Balance_works_-_Direct_Cost20"/>
      <sheetName val="Balance_works_-_Indirect_Cost20"/>
      <sheetName val="Fund_Plan20"/>
      <sheetName val="Bill_of_Resources20"/>
      <sheetName val="SITE_OVERHEADS19"/>
      <sheetName val="labour_coeff19"/>
      <sheetName val="Expenditure_plan19"/>
      <sheetName val="ORDER_BOOKING19"/>
      <sheetName val="Site_Dev_BOQ19"/>
      <sheetName val="beam-reinft-IIInd_floor19"/>
      <sheetName val="M-Book_for_Conc19"/>
      <sheetName val="M-Book_for_FW19"/>
      <sheetName val="Costing_Upto_Mar'11_(2)19"/>
      <sheetName val="Tender_Summary19"/>
      <sheetName val="TAX_BILLS19"/>
      <sheetName val="CASH_BILLS19"/>
      <sheetName val="LABOUR_BILLS19"/>
      <sheetName val="puch_order19"/>
      <sheetName val="Sheet1_(2)19"/>
      <sheetName val="Boq_Block_A19"/>
      <sheetName val="_24_07_10_RS_&amp;_SECURITY19"/>
      <sheetName val="24_07_10_CIVIL_WET19"/>
      <sheetName val="_24_07_10_CIVIL19"/>
      <sheetName val="_24_07_10_MECH-FAB19"/>
      <sheetName val="_24_07_10_MECH-TANK19"/>
      <sheetName val="_23_07_10_N_SHIFT_MECH-FAB19"/>
      <sheetName val="_23_07_10_N_SHIFT_MECH-TANK19"/>
      <sheetName val="_23_07_10_RS_&amp;_SECURITY19"/>
      <sheetName val="23_07_10_CIVIL_WET19"/>
      <sheetName val="_23_07_10_CIVIL19"/>
      <sheetName val="_23_07_10_MECH-FAB19"/>
      <sheetName val="_23_07_10_MECH-TANK19"/>
      <sheetName val="_22_07_10_N_SHIFT_MECH-FAB19"/>
      <sheetName val="_22_07_10_N_SHIFT_MECH-TANK19"/>
      <sheetName val="_22_07_10_RS_&amp;_SECURITY19"/>
      <sheetName val="22_07_10_CIVIL_WET19"/>
      <sheetName val="_22_07_10_CIVIL19"/>
      <sheetName val="_22_07_10_MECH-FAB19"/>
      <sheetName val="_22_07_10_MECH-TANK19"/>
      <sheetName val="_21_07_10_N_SHIFT_MECH-FAB19"/>
      <sheetName val="_21_07_10_N_SHIFT_MECH-TANK19"/>
      <sheetName val="_21_07_10_RS_&amp;_SECURITY19"/>
      <sheetName val="21_07_10_CIVIL_WET19"/>
      <sheetName val="_21_07_10_CIVIL19"/>
      <sheetName val="_21_07_10_MECH-FAB19"/>
      <sheetName val="_21_07_10_MECH-TANK19"/>
      <sheetName val="_20_07_10_N_SHIFT_MECH-FAB19"/>
      <sheetName val="_20_07_10_N_SHIFT_MECH-TANK19"/>
      <sheetName val="_20_07_10_RS_&amp;_SECURITY19"/>
      <sheetName val="20_07_10_CIVIL_WET19"/>
      <sheetName val="_20_07_10_CIVIL19"/>
      <sheetName val="_20_07_10_MECH-FAB19"/>
      <sheetName val="_20_07_10_MECH-TANK19"/>
      <sheetName val="_19_07_10_N_SHIFT_MECH-FAB19"/>
      <sheetName val="_19_07_10_N_SHIFT_MECH-TANK19"/>
      <sheetName val="_19_07_10_RS_&amp;_SECURITY19"/>
      <sheetName val="19_07_10_CIVIL_WET19"/>
      <sheetName val="_19_07_10_CIVIL19"/>
      <sheetName val="_19_07_10_MECH-FAB19"/>
      <sheetName val="_19_07_10_MECH-TANK19"/>
      <sheetName val="_18_07_10_N_SHIFT_MECH-FAB19"/>
      <sheetName val="_18_07_10_N_SHIFT_MECH-TANK19"/>
      <sheetName val="_18_07_10_RS_&amp;_SECURITY19"/>
      <sheetName val="18_07_10_CIVIL_WET19"/>
      <sheetName val="_18_07_10_CIVIL19"/>
      <sheetName val="_18_07_10_MECH-FAB19"/>
      <sheetName val="_18_07_10_MECH-TANK19"/>
      <sheetName val="_17_07_10_N_SHIFT_MECH-FAB19"/>
      <sheetName val="_17_07_10_N_SHIFT_MECH-TANK19"/>
      <sheetName val="_17_07_10_RS_&amp;_SECURITY19"/>
      <sheetName val="17_07_10_CIVIL_WET19"/>
      <sheetName val="_17_07_10_CIVIL19"/>
      <sheetName val="_17_07_10_MECH-FAB19"/>
      <sheetName val="_17_07_10_MECH-TANK19"/>
      <sheetName val="_16_07_10_N_SHIFT_MECH-FAB18"/>
      <sheetName val="_16_07_10_N_SHIFT_MECH-TANK18"/>
      <sheetName val="_16_07_10_RS_&amp;_SECURITY18"/>
      <sheetName val="16_07_10_CIVIL_WET18"/>
      <sheetName val="_16_07_10_CIVIL18"/>
      <sheetName val="_16_07_10_MECH-FAB18"/>
      <sheetName val="_16_07_10_MECH-TANK18"/>
      <sheetName val="_15_07_10_N_SHIFT_MECH-FAB18"/>
      <sheetName val="_15_07_10_N_SHIFT_MECH-TANK18"/>
      <sheetName val="_15_07_10_RS_&amp;_SECURITY18"/>
      <sheetName val="15_07_10_CIVIL_WET18"/>
      <sheetName val="_15_07_10_CIVIL18"/>
      <sheetName val="_15_07_10_MECH-FAB18"/>
      <sheetName val="_15_07_10_MECH-TANK18"/>
      <sheetName val="_14_07_10_N_SHIFT_MECH-FAB18"/>
      <sheetName val="_14_07_10_N_SHIFT_MECH-TANK18"/>
      <sheetName val="_14_07_10_RS_&amp;_SECURITY18"/>
      <sheetName val="14_07_10_CIVIL_WET18"/>
      <sheetName val="_14_07_10_CIVIL18"/>
      <sheetName val="_14_07_10_MECH-FAB18"/>
      <sheetName val="_14_07_10_MECH-TANK18"/>
      <sheetName val="_13_07_10_N_SHIFT_MECH-FAB18"/>
      <sheetName val="_13_07_10_N_SHIFT_MECH-TANK18"/>
      <sheetName val="_13_07_10_RS_&amp;_SECURITY18"/>
      <sheetName val="13_07_10_CIVIL_WET18"/>
      <sheetName val="_13_07_10_CIVIL18"/>
      <sheetName val="_13_07_10_MECH-FAB18"/>
      <sheetName val="_13_07_10_MECH-TANK18"/>
      <sheetName val="_12_07_10_N_SHIFT_MECH-FAB18"/>
      <sheetName val="_12_07_10_N_SHIFT_MECH-TANK18"/>
      <sheetName val="_12_07_10_RS_&amp;_SECURITY18"/>
      <sheetName val="12_07_10_CIVIL_WET18"/>
      <sheetName val="_12_07_10_CIVIL18"/>
      <sheetName val="_12_07_10_MECH-FAB18"/>
      <sheetName val="_12_07_10_MECH-TANK18"/>
      <sheetName val="_11_07_10_N_SHIFT_MECH-FAB18"/>
      <sheetName val="_11_07_10_N_SHIFT_MECH-TANK18"/>
      <sheetName val="_11_07_10_RS_&amp;_SECURITY18"/>
      <sheetName val="11_07_10_CIVIL_WET18"/>
      <sheetName val="_11_07_10_CIVIL18"/>
      <sheetName val="_11_07_10_MECH-FAB18"/>
      <sheetName val="_11_07_10_MECH-TANK18"/>
      <sheetName val="_10_07_10_N_SHIFT_MECH-FAB18"/>
      <sheetName val="_10_07_10_N_SHIFT_MECH-TANK18"/>
      <sheetName val="_10_07_10_RS_&amp;_SECURITY18"/>
      <sheetName val="10_07_10_CIVIL_WET18"/>
      <sheetName val="_10_07_10_CIVIL18"/>
      <sheetName val="_10_07_10_MECH-FAB18"/>
      <sheetName val="_10_07_10_MECH-TANK18"/>
      <sheetName val="_09_07_10_N_SHIFT_MECH-FAB18"/>
      <sheetName val="_09_07_10_N_SHIFT_MECH-TANK18"/>
      <sheetName val="_09_07_10_RS_&amp;_SECURITY18"/>
      <sheetName val="09_07_10_CIVIL_WET18"/>
      <sheetName val="_09_07_10_CIVIL18"/>
      <sheetName val="_09_07_10_MECH-FAB18"/>
      <sheetName val="_09_07_10_MECH-TANK18"/>
      <sheetName val="_08_07_10_N_SHIFT_MECH-FAB18"/>
      <sheetName val="_08_07_10_N_SHIFT_MECH-TANK18"/>
      <sheetName val="_08_07_10_RS_&amp;_SECURITY18"/>
      <sheetName val="08_07_10_CIVIL_WET18"/>
      <sheetName val="_08_07_10_CIVIL18"/>
      <sheetName val="_08_07_10_MECH-FAB18"/>
      <sheetName val="_08_07_10_MECH-TANK18"/>
      <sheetName val="_07_07_10_N_SHIFT_MECH-FAB18"/>
      <sheetName val="_07_07_10_N_SHIFT_MECH-TANK18"/>
      <sheetName val="_07_07_10_RS_&amp;_SECURITY18"/>
      <sheetName val="07_07_10_CIVIL_WET18"/>
      <sheetName val="_07_07_10_CIVIL18"/>
      <sheetName val="_07_07_10_MECH-FAB18"/>
      <sheetName val="_07_07_10_MECH-TANK18"/>
      <sheetName val="_06_07_10_N_SHIFT_MECH-FAB18"/>
      <sheetName val="_06_07_10_N_SHIFT_MECH-TANK18"/>
      <sheetName val="_06_07_10_RS_&amp;_SECURITY18"/>
      <sheetName val="06_07_10_CIVIL_WET18"/>
      <sheetName val="_06_07_10_CIVIL18"/>
      <sheetName val="_06_07_10_MECH-FAB18"/>
      <sheetName val="_06_07_10_MECH-TANK18"/>
      <sheetName val="_05_07_10_N_SHIFT_MECH-FAB18"/>
      <sheetName val="_05_07_10_N_SHIFT_MECH-TANK18"/>
      <sheetName val="_05_07_10_RS_&amp;_SECURITY18"/>
      <sheetName val="05_07_10_CIVIL_WET18"/>
      <sheetName val="_05_07_10_CIVIL18"/>
      <sheetName val="_05_07_10_MECH-FAB18"/>
      <sheetName val="_05_07_10_MECH-TANK18"/>
      <sheetName val="_04_07_10_N_SHIFT_MECH-FAB18"/>
      <sheetName val="_04_07_10_N_SHIFT_MECH-TANK18"/>
      <sheetName val="_04_07_10_RS_&amp;_SECURITY18"/>
      <sheetName val="04_07_10_CIVIL_WET18"/>
      <sheetName val="_04_07_10_CIVIL18"/>
      <sheetName val="_04_07_10_MECH-FAB18"/>
      <sheetName val="_04_07_10_MECH-TANK18"/>
      <sheetName val="_03_07_10_N_SHIFT_MECH-FAB18"/>
      <sheetName val="_03_07_10_N_SHIFT_MECH-TANK18"/>
      <sheetName val="_03_07_10_RS_&amp;_SECURITY_18"/>
      <sheetName val="03_07_10_CIVIL_WET_18"/>
      <sheetName val="_03_07_10_CIVIL_18"/>
      <sheetName val="_03_07_10_MECH-FAB_18"/>
      <sheetName val="_03_07_10_MECH-TANK_18"/>
      <sheetName val="_02_07_10_N_SHIFT_MECH-FAB_18"/>
      <sheetName val="_02_07_10_N_SHIFT_MECH-TANK_18"/>
      <sheetName val="_02_07_10_RS_&amp;_SECURITY18"/>
      <sheetName val="02_07_10_CIVIL_WET18"/>
      <sheetName val="_02_07_10_CIVIL18"/>
      <sheetName val="_02_07_10_MECH-FAB18"/>
      <sheetName val="_02_07_10_MECH-TANK18"/>
      <sheetName val="_01_07_10_N_SHIFT_MECH-FAB18"/>
      <sheetName val="_01_07_10_N_SHIFT_MECH-TANK18"/>
      <sheetName val="_01_07_10_RS_&amp;_SECURITY18"/>
      <sheetName val="01_07_10_CIVIL_WET18"/>
      <sheetName val="_01_07_10_CIVIL18"/>
      <sheetName val="_01_07_10_MECH-FAB18"/>
      <sheetName val="_01_07_10_MECH-TANK18"/>
      <sheetName val="_30_06_10_N_SHIFT_MECH-FAB18"/>
      <sheetName val="_30_06_10_N_SHIFT_MECH-TANK18"/>
      <sheetName val="scurve_calc_(2)18"/>
      <sheetName val="Meas_-Hotel_Part19"/>
      <sheetName val="BOQ_Direct_selling_cost18"/>
      <sheetName val="Direct_cost_shed_A-2_18"/>
      <sheetName val="Contract_Night_Staff18"/>
      <sheetName val="Contract_Day_Staff18"/>
      <sheetName val="Day_Shift18"/>
      <sheetName val="Night_Shift18"/>
      <sheetName val="Ave_wtd_rates18"/>
      <sheetName val="Material_18"/>
      <sheetName val="Labour_&amp;_Plant18"/>
      <sheetName val="22_12_201119"/>
      <sheetName val="BOQ_(2)19"/>
      <sheetName val="Cashflow_projection18"/>
      <sheetName val="PA-_Consutant_18"/>
      <sheetName val="Civil_Boq18"/>
      <sheetName val="Fee_Rate_Summary18"/>
      <sheetName val="Item-_Compact18"/>
      <sheetName val="final_abstract18"/>
      <sheetName val="TBAL9697__group_wise__sdpl18"/>
      <sheetName val="St_co_91_5lvl18"/>
      <sheetName val="Civil_Works18"/>
      <sheetName val="IO_List18"/>
      <sheetName val="Fill_this_out_first___18"/>
      <sheetName val="Meas__Hotel_Part18"/>
      <sheetName val="INPUT_SHEET18"/>
      <sheetName val="DI_Rate_Analysis19"/>
      <sheetName val="Economic_RisingMain__Ph-I19"/>
      <sheetName val="SP_Break_Up18"/>
      <sheetName val="Labour_productivity18"/>
      <sheetName val="_09_07_10_M顅ᎆ뤀ᨇ԰?缀?18"/>
      <sheetName val="Sales_&amp;_Prod18"/>
      <sheetName val="Cost_Index18"/>
      <sheetName val="cash_in_flow_Summary_JV_18"/>
      <sheetName val="water_prop_18"/>
      <sheetName val="GR_slab-reinft18"/>
      <sheetName val="Staff_Acco_18"/>
      <sheetName val="Rate_analysis-_BOQ_1_18"/>
      <sheetName val="MN_T_B_18"/>
      <sheetName val="Project_Details__18"/>
      <sheetName val="F20_Risk_Analysis18"/>
      <sheetName val="Change_Order_Log18"/>
      <sheetName val="2000_MOR18"/>
      <sheetName val="Driveway_Beams18"/>
      <sheetName val="Structure_Bills_Qty18"/>
      <sheetName val="Prelims_Breakup19"/>
      <sheetName val="INDIGINEOUS_ITEMS_18"/>
      <sheetName val="3cd_Annexure18"/>
      <sheetName val="Rate_Analysis18"/>
      <sheetName val="Fin__Assumpt__-_Sensitivities18"/>
      <sheetName val="Bill_118"/>
      <sheetName val="Bill_218"/>
      <sheetName val="Bill_318"/>
      <sheetName val="Bill_418"/>
      <sheetName val="Bill_518"/>
      <sheetName val="Bill_618"/>
      <sheetName val="Bill_718"/>
      <sheetName val="_09_07_10_M顅ᎆ뤀ᨇ԰18"/>
      <sheetName val="_09_07_10_M顅ᎆ뤀ᨇ԰_缀_18"/>
      <sheetName val="1_Civil-RA18"/>
      <sheetName val="Assumption_Inputs18"/>
      <sheetName val="Phase_118"/>
      <sheetName val="Pacakges_split18"/>
      <sheetName val="DEINKING(ANNEX_1)18"/>
      <sheetName val="AutoOpen_Stub_Data18"/>
      <sheetName val="Eqpmnt_Plng18"/>
      <sheetName val="Debits_as_on_12_04_0817"/>
      <sheetName val="Data_Sheet17"/>
      <sheetName val="T-P1,_FINISHES_WORKING_18"/>
      <sheetName val="Assumption_&amp;_Exclusion18"/>
      <sheetName val="External_Doors18"/>
      <sheetName val="STAFFSCHED_17"/>
      <sheetName val="LABOUR_RATE18"/>
      <sheetName val="Material_Rate18"/>
      <sheetName val="Switch_V1618"/>
      <sheetName val="India_F&amp;S_Template17"/>
      <sheetName val="_bus_bay17"/>
      <sheetName val="doq_417"/>
      <sheetName val="doq_217"/>
      <sheetName val="Grade_Slab_-118"/>
      <sheetName val="Grade_Slab_-218"/>
      <sheetName val="Grade_slab-318"/>
      <sheetName val="Grade_slab_-418"/>
      <sheetName val="Grade_slab_-518"/>
      <sheetName val="Grade_slab_-618"/>
      <sheetName val="Cat_A_Change_Control18"/>
      <sheetName val="Factor_Sheet18"/>
      <sheetName val="Theo_Cons-June'1017"/>
      <sheetName val="11B_17"/>
      <sheetName val="ACAD_Finishes17"/>
      <sheetName val="Site_Details17"/>
      <sheetName val="Site_Area_Statement17"/>
      <sheetName val="Summary_WG17"/>
      <sheetName val="BOQ_LT17"/>
      <sheetName val="14_07_10_CIVIL_W [17"/>
      <sheetName val="AFAS_17"/>
      <sheetName val="RDS_&amp;_WLD17"/>
      <sheetName val="PA_System17"/>
      <sheetName val="Server_&amp;_PAC_Room17"/>
      <sheetName val="HVAC_BOQ17"/>
      <sheetName val="Invoice_Tracker17"/>
      <sheetName val="Income_Statement17"/>
      <sheetName val="Load_Details(B2)17"/>
      <sheetName val="Works_-_Quote_Sheet17"/>
      <sheetName val="BLOCK-A_(MEA_SHEET)17"/>
      <sheetName val="Cost_Basis16"/>
      <sheetName val="Top_Sheet17"/>
      <sheetName val="Col_NUM17"/>
      <sheetName val="COLUMN_RC_17"/>
      <sheetName val="STILT_Floor_Slab_NUM17"/>
      <sheetName val="First_Floor_Slab_RC17"/>
      <sheetName val="FIRST_FLOOR_SLAB_WT_SUMMARY17"/>
      <sheetName val="Stilt_Floor_Beam_NUM17"/>
      <sheetName val="STILT_BEAM_NUM17"/>
      <sheetName val="STILT_BEAM_RC17"/>
      <sheetName val="Stilt_wall_Num17"/>
      <sheetName val="STILT_WALL_RC17"/>
      <sheetName val="Z-DETAILS_ABOVE_RAFT_UPTO_+0_18"/>
      <sheetName val="Z-DETAILS_ABOVE_RAFT_UPTO_+_(17"/>
      <sheetName val="TOTAL_CHECK17"/>
      <sheetName val="TYP___wall_Num17"/>
      <sheetName val="Z-DETAILS_TYP__+2_85_TO_+8_8517"/>
      <sheetName val="d-safe_specs16"/>
      <sheetName val="Deduction_of_assets16"/>
      <sheetName val="Blr_hire16"/>
      <sheetName val="PRECAST_lig(tconc_II16"/>
      <sheetName val="VF_Full_Recon16"/>
      <sheetName val="PITP3_COPY16"/>
      <sheetName val="Meas_16"/>
      <sheetName val="Expenses_Actual_Vs__Budgeted16"/>
      <sheetName val="Col_up_to_plinth16"/>
      <sheetName val="MASTER_RATE_ANALYSIS16"/>
      <sheetName val="RMG_-ABS16"/>
      <sheetName val="T_P_-ABS16"/>
      <sheetName val="T_P_-MB16"/>
      <sheetName val="E_P_R-ABS16"/>
      <sheetName val="E__R-MB16"/>
      <sheetName val="Bldg_6-ABS16"/>
      <sheetName val="Bldg_6-MB16"/>
      <sheetName val="Kz_Grid_Press_foundation_ABS16"/>
      <sheetName val="Kz_Grid_Press_foundation_meas16"/>
      <sheetName val="600-1200T__ABS16"/>
      <sheetName val="600-1200T_Meas16"/>
      <sheetName val="BSR-II_ABS16"/>
      <sheetName val="BSR-II_meas16"/>
      <sheetName val="Misc_ABS16"/>
      <sheetName val="Misc_MB16"/>
      <sheetName val="This_Bill16"/>
      <sheetName val="Upto_Previous16"/>
      <sheetName val="Up_to_date16"/>
      <sheetName val="Grand_Abstract16"/>
      <sheetName val="Blank_MB16"/>
      <sheetName val="cement_summary16"/>
      <sheetName val="Reinforcement_Steel16"/>
      <sheetName val="P-I_CEMENT_RECONCILIATION_16"/>
      <sheetName val="Ra-38_area_wise_summary16"/>
      <sheetName val="P-II_Cement_Reconciliation16"/>
      <sheetName val="Ra-16_P-II16"/>
      <sheetName val="RA_16-_GH16"/>
      <sheetName val="Quote_Sheet16"/>
      <sheetName val="RCC,Ret__Wall16"/>
      <sheetName val="Name_List16"/>
      <sheetName val="Intro_16"/>
      <sheetName val="Gate_216"/>
      <sheetName val="Project_Ignite16"/>
      <sheetName val="E_&amp;_R16"/>
      <sheetName val="Customize_Your_Invoice16"/>
      <sheetName val="Misc__Data16"/>
      <sheetName val="beam-reinft-machine_rm16"/>
      <sheetName val="Cash_Flow_Input_Data_ISC16"/>
      <sheetName val="Fin__Assumpt__-_SensitivitieH16"/>
      <sheetName val="공사비_내역_(가)3"/>
      <sheetName val="Raw_Data3"/>
      <sheetName val="KSt_-_Analysis_3"/>
      <sheetName val="Section_Catalogue3"/>
      <sheetName val="__¢&amp;ú5#4"/>
      <sheetName val="__¢&amp;???ú5#???????4"/>
      <sheetName val="PRECAST_lightconc-II22"/>
      <sheetName val="Cleaning_&amp;_Grubbing22"/>
      <sheetName val="PRECAST_lightconc_II22"/>
      <sheetName val="College_Details22"/>
      <sheetName val="Personal_22"/>
      <sheetName val="jidal_dam22"/>
      <sheetName val="fran_temp22"/>
      <sheetName val="kona_swit22"/>
      <sheetName val="template_(8)22"/>
      <sheetName val="template_(9)22"/>
      <sheetName val="OVER_HEADS22"/>
      <sheetName val="Cover_Sheet22"/>
      <sheetName val="BOQ_REV_A22"/>
      <sheetName val="PTB_(IO)22"/>
      <sheetName val="BMS_22"/>
      <sheetName val="SPT_vs_PHI22"/>
      <sheetName val="TBAL9697_-group_wise__sdpl22"/>
      <sheetName val="Quantity_Schedule21"/>
      <sheetName val="Revenue__Schedule_21"/>
      <sheetName val="Balance_works_-_Direct_Cost21"/>
      <sheetName val="Balance_works_-_Indirect_Cost21"/>
      <sheetName val="Fund_Plan21"/>
      <sheetName val="Bill_of_Resources21"/>
      <sheetName val="SITE_OVERHEADS20"/>
      <sheetName val="labour_coeff20"/>
      <sheetName val="Expenditure_plan20"/>
      <sheetName val="ORDER_BOOKING20"/>
      <sheetName val="Site_Dev_BOQ20"/>
      <sheetName val="beam-reinft-IIInd_floor20"/>
      <sheetName val="M-Book_for_Conc20"/>
      <sheetName val="M-Book_for_FW20"/>
      <sheetName val="Costing_Upto_Mar'11_(2)20"/>
      <sheetName val="Tender_Summary20"/>
      <sheetName val="TAX_BILLS20"/>
      <sheetName val="CASH_BILLS20"/>
      <sheetName val="LABOUR_BILLS20"/>
      <sheetName val="puch_order20"/>
      <sheetName val="Sheet1_(2)20"/>
      <sheetName val="Boq_Block_A20"/>
      <sheetName val="_24_07_10_RS_&amp;_SECURITY20"/>
      <sheetName val="24_07_10_CIVIL_WET20"/>
      <sheetName val="_24_07_10_CIVIL20"/>
      <sheetName val="_24_07_10_MECH-FAB20"/>
      <sheetName val="_24_07_10_MECH-TANK20"/>
      <sheetName val="_23_07_10_N_SHIFT_MECH-FAB20"/>
      <sheetName val="_23_07_10_N_SHIFT_MECH-TANK20"/>
      <sheetName val="_23_07_10_RS_&amp;_SECURITY20"/>
      <sheetName val="23_07_10_CIVIL_WET20"/>
      <sheetName val="_23_07_10_CIVIL20"/>
      <sheetName val="_23_07_10_MECH-FAB20"/>
      <sheetName val="_23_07_10_MECH-TANK20"/>
      <sheetName val="_22_07_10_N_SHIFT_MECH-FAB20"/>
      <sheetName val="_22_07_10_N_SHIFT_MECH-TANK20"/>
      <sheetName val="_22_07_10_RS_&amp;_SECURITY20"/>
      <sheetName val="22_07_10_CIVIL_WET20"/>
      <sheetName val="_22_07_10_CIVIL20"/>
      <sheetName val="_22_07_10_MECH-FAB20"/>
      <sheetName val="_22_07_10_MECH-TANK20"/>
      <sheetName val="_21_07_10_N_SHIFT_MECH-FAB20"/>
      <sheetName val="_21_07_10_N_SHIFT_MECH-TANK20"/>
      <sheetName val="_21_07_10_RS_&amp;_SECURITY20"/>
      <sheetName val="21_07_10_CIVIL_WET20"/>
      <sheetName val="_21_07_10_CIVIL20"/>
      <sheetName val="_21_07_10_MECH-FAB20"/>
      <sheetName val="_21_07_10_MECH-TANK20"/>
      <sheetName val="_20_07_10_N_SHIFT_MECH-FAB20"/>
      <sheetName val="_20_07_10_N_SHIFT_MECH-TANK20"/>
      <sheetName val="_20_07_10_RS_&amp;_SECURITY20"/>
      <sheetName val="20_07_10_CIVIL_WET20"/>
      <sheetName val="_20_07_10_CIVIL20"/>
      <sheetName val="_20_07_10_MECH-FAB20"/>
      <sheetName val="_20_07_10_MECH-TANK20"/>
      <sheetName val="_19_07_10_N_SHIFT_MECH-FAB20"/>
      <sheetName val="_19_07_10_N_SHIFT_MECH-TANK20"/>
      <sheetName val="_19_07_10_RS_&amp;_SECURITY20"/>
      <sheetName val="19_07_10_CIVIL_WET20"/>
      <sheetName val="_19_07_10_CIVIL20"/>
      <sheetName val="_19_07_10_MECH-FAB20"/>
      <sheetName val="_19_07_10_MECH-TANK20"/>
      <sheetName val="_18_07_10_N_SHIFT_MECH-FAB20"/>
      <sheetName val="_18_07_10_N_SHIFT_MECH-TANK20"/>
      <sheetName val="_18_07_10_RS_&amp;_SECURITY20"/>
      <sheetName val="18_07_10_CIVIL_WET20"/>
      <sheetName val="_18_07_10_CIVIL20"/>
      <sheetName val="_18_07_10_MECH-FAB20"/>
      <sheetName val="_18_07_10_MECH-TANK20"/>
      <sheetName val="_17_07_10_N_SHIFT_MECH-FAB20"/>
      <sheetName val="_17_07_10_N_SHIFT_MECH-TANK20"/>
      <sheetName val="_17_07_10_RS_&amp;_SECURITY20"/>
      <sheetName val="17_07_10_CIVIL_WET20"/>
      <sheetName val="_17_07_10_CIVIL20"/>
      <sheetName val="_17_07_10_MECH-FAB20"/>
      <sheetName val="_17_07_10_MECH-TANK20"/>
      <sheetName val="_16_07_10_N_SHIFT_MECH-FAB19"/>
      <sheetName val="_16_07_10_N_SHIFT_MECH-TANK19"/>
      <sheetName val="_16_07_10_RS_&amp;_SECURITY19"/>
      <sheetName val="16_07_10_CIVIL_WET19"/>
      <sheetName val="_16_07_10_CIVIL19"/>
      <sheetName val="_16_07_10_MECH-FAB19"/>
      <sheetName val="_16_07_10_MECH-TANK19"/>
      <sheetName val="_15_07_10_N_SHIFT_MECH-FAB19"/>
      <sheetName val="_15_07_10_N_SHIFT_MECH-TANK19"/>
      <sheetName val="_15_07_10_RS_&amp;_SECURITY19"/>
      <sheetName val="15_07_10_CIVIL_WET19"/>
      <sheetName val="_15_07_10_CIVIL19"/>
      <sheetName val="_15_07_10_MECH-FAB19"/>
      <sheetName val="_15_07_10_MECH-TANK19"/>
      <sheetName val="_14_07_10_N_SHIFT_MECH-FAB19"/>
      <sheetName val="_14_07_10_N_SHIFT_MECH-TANK19"/>
      <sheetName val="_14_07_10_RS_&amp;_SECURITY19"/>
      <sheetName val="14_07_10_CIVIL_WET19"/>
      <sheetName val="_14_07_10_CIVIL19"/>
      <sheetName val="_14_07_10_MECH-FAB19"/>
      <sheetName val="_14_07_10_MECH-TANK19"/>
      <sheetName val="_13_07_10_N_SHIFT_MECH-FAB19"/>
      <sheetName val="_13_07_10_N_SHIFT_MECH-TANK19"/>
      <sheetName val="_13_07_10_RS_&amp;_SECURITY19"/>
      <sheetName val="13_07_10_CIVIL_WET19"/>
      <sheetName val="_13_07_10_CIVIL19"/>
      <sheetName val="_13_07_10_MECH-FAB19"/>
      <sheetName val="_13_07_10_MECH-TANK19"/>
      <sheetName val="_12_07_10_N_SHIFT_MECH-FAB19"/>
      <sheetName val="_12_07_10_N_SHIFT_MECH-TANK19"/>
      <sheetName val="_12_07_10_RS_&amp;_SECURITY19"/>
      <sheetName val="12_07_10_CIVIL_WET19"/>
      <sheetName val="_12_07_10_CIVIL19"/>
      <sheetName val="_12_07_10_MECH-FAB19"/>
      <sheetName val="_12_07_10_MECH-TANK19"/>
      <sheetName val="_11_07_10_N_SHIFT_MECH-FAB19"/>
      <sheetName val="_11_07_10_N_SHIFT_MECH-TANK19"/>
      <sheetName val="_11_07_10_RS_&amp;_SECURITY19"/>
      <sheetName val="11_07_10_CIVIL_WET19"/>
      <sheetName val="_11_07_10_CIVIL19"/>
      <sheetName val="_11_07_10_MECH-FAB19"/>
      <sheetName val="_11_07_10_MECH-TANK19"/>
      <sheetName val="_10_07_10_N_SHIFT_MECH-FAB19"/>
      <sheetName val="_10_07_10_N_SHIFT_MECH-TANK19"/>
      <sheetName val="_10_07_10_RS_&amp;_SECURITY19"/>
      <sheetName val="10_07_10_CIVIL_WET19"/>
      <sheetName val="_10_07_10_CIVIL19"/>
      <sheetName val="_10_07_10_MECH-FAB19"/>
      <sheetName val="_10_07_10_MECH-TANK19"/>
      <sheetName val="_09_07_10_N_SHIFT_MECH-FAB19"/>
      <sheetName val="_09_07_10_N_SHIFT_MECH-TANK19"/>
      <sheetName val="_09_07_10_RS_&amp;_SECURITY19"/>
      <sheetName val="09_07_10_CIVIL_WET19"/>
      <sheetName val="_09_07_10_CIVIL19"/>
      <sheetName val="_09_07_10_MECH-FAB19"/>
      <sheetName val="_09_07_10_MECH-TANK19"/>
      <sheetName val="_08_07_10_N_SHIFT_MECH-FAB19"/>
      <sheetName val="_08_07_10_N_SHIFT_MECH-TANK19"/>
      <sheetName val="_08_07_10_RS_&amp;_SECURITY19"/>
      <sheetName val="08_07_10_CIVIL_WET19"/>
      <sheetName val="_08_07_10_CIVIL19"/>
      <sheetName val="_08_07_10_MECH-FAB19"/>
      <sheetName val="_08_07_10_MECH-TANK19"/>
      <sheetName val="_07_07_10_N_SHIFT_MECH-FAB19"/>
      <sheetName val="_07_07_10_N_SHIFT_MECH-TANK19"/>
      <sheetName val="_07_07_10_RS_&amp;_SECURITY19"/>
      <sheetName val="07_07_10_CIVIL_WET19"/>
      <sheetName val="_07_07_10_CIVIL19"/>
      <sheetName val="_07_07_10_MECH-FAB19"/>
      <sheetName val="_07_07_10_MECH-TANK19"/>
      <sheetName val="_06_07_10_N_SHIFT_MECH-FAB19"/>
      <sheetName val="_06_07_10_N_SHIFT_MECH-TANK19"/>
      <sheetName val="_06_07_10_RS_&amp;_SECURITY19"/>
      <sheetName val="06_07_10_CIVIL_WET19"/>
      <sheetName val="_06_07_10_CIVIL19"/>
      <sheetName val="_06_07_10_MECH-FAB19"/>
      <sheetName val="_06_07_10_MECH-TANK19"/>
      <sheetName val="_05_07_10_N_SHIFT_MECH-FAB19"/>
      <sheetName val="_05_07_10_N_SHIFT_MECH-TANK19"/>
      <sheetName val="_05_07_10_RS_&amp;_SECURITY19"/>
      <sheetName val="05_07_10_CIVIL_WET19"/>
      <sheetName val="_05_07_10_CIVIL19"/>
      <sheetName val="_05_07_10_MECH-FAB19"/>
      <sheetName val="_05_07_10_MECH-TANK19"/>
      <sheetName val="_04_07_10_N_SHIFT_MECH-FAB19"/>
      <sheetName val="_04_07_10_N_SHIFT_MECH-TANK19"/>
      <sheetName val="_04_07_10_RS_&amp;_SECURITY19"/>
      <sheetName val="04_07_10_CIVIL_WET19"/>
      <sheetName val="_04_07_10_CIVIL19"/>
      <sheetName val="_04_07_10_MECH-FAB19"/>
      <sheetName val="_04_07_10_MECH-TANK19"/>
      <sheetName val="_03_07_10_N_SHIFT_MECH-FAB19"/>
      <sheetName val="_03_07_10_N_SHIFT_MECH-TANK19"/>
      <sheetName val="_03_07_10_RS_&amp;_SECURITY_19"/>
      <sheetName val="03_07_10_CIVIL_WET_19"/>
      <sheetName val="_03_07_10_CIVIL_19"/>
      <sheetName val="_03_07_10_MECH-FAB_19"/>
      <sheetName val="_03_07_10_MECH-TANK_19"/>
      <sheetName val="_02_07_10_N_SHIFT_MECH-FAB_19"/>
      <sheetName val="_02_07_10_N_SHIFT_MECH-TANK_19"/>
      <sheetName val="_02_07_10_RS_&amp;_SECURITY19"/>
      <sheetName val="02_07_10_CIVIL_WET19"/>
      <sheetName val="_02_07_10_CIVIL19"/>
      <sheetName val="_02_07_10_MECH-FAB19"/>
      <sheetName val="_02_07_10_MECH-TANK19"/>
      <sheetName val="_01_07_10_N_SHIFT_MECH-FAB19"/>
      <sheetName val="_01_07_10_N_SHIFT_MECH-TANK19"/>
      <sheetName val="_01_07_10_RS_&amp;_SECURITY19"/>
      <sheetName val="01_07_10_CIVIL_WET19"/>
      <sheetName val="_01_07_10_CIVIL19"/>
      <sheetName val="_01_07_10_MECH-FAB19"/>
      <sheetName val="_01_07_10_MECH-TANK19"/>
      <sheetName val="_30_06_10_N_SHIFT_MECH-FAB19"/>
      <sheetName val="_30_06_10_N_SHIFT_MECH-TANK19"/>
      <sheetName val="scurve_calc_(2)19"/>
      <sheetName val="Meas_-Hotel_Part20"/>
      <sheetName val="BOQ_Direct_selling_cost19"/>
      <sheetName val="Direct_cost_shed_A-2_19"/>
      <sheetName val="Contract_Night_Staff19"/>
      <sheetName val="Contract_Day_Staff19"/>
      <sheetName val="Day_Shift19"/>
      <sheetName val="Night_Shift19"/>
      <sheetName val="Ave_wtd_rates19"/>
      <sheetName val="Material_19"/>
      <sheetName val="Labour_&amp;_Plant19"/>
      <sheetName val="22_12_201120"/>
      <sheetName val="BOQ_(2)20"/>
      <sheetName val="Cashflow_projection19"/>
      <sheetName val="PA-_Consutant_19"/>
      <sheetName val="Civil_Boq19"/>
      <sheetName val="Fee_Rate_Summary19"/>
      <sheetName val="Item-_Compact19"/>
      <sheetName val="final_abstract19"/>
      <sheetName val="TBAL9697__group_wise__sdpl19"/>
      <sheetName val="St_co_91_5lvl19"/>
      <sheetName val="Civil_Works19"/>
      <sheetName val="IO_List19"/>
      <sheetName val="Fill_this_out_first___19"/>
      <sheetName val="Meas__Hotel_Part19"/>
      <sheetName val="INPUT_SHEET19"/>
      <sheetName val="DI_Rate_Analysis20"/>
      <sheetName val="Economic_RisingMain__Ph-I20"/>
      <sheetName val="SP_Break_Up19"/>
      <sheetName val="Labour_productivity19"/>
      <sheetName val="_09_07_10_M顅ᎆ뤀ᨇ԰?缀?19"/>
      <sheetName val="Sales_&amp;_Prod19"/>
      <sheetName val="Cost_Index19"/>
      <sheetName val="cash_in_flow_Summary_JV_19"/>
      <sheetName val="water_prop_19"/>
      <sheetName val="GR_slab-reinft19"/>
      <sheetName val="Staff_Acco_19"/>
      <sheetName val="Rate_analysis-_BOQ_1_19"/>
      <sheetName val="MN_T_B_19"/>
      <sheetName val="Project_Details__19"/>
      <sheetName val="F20_Risk_Analysis19"/>
      <sheetName val="Change_Order_Log19"/>
      <sheetName val="2000_MOR19"/>
      <sheetName val="Driveway_Beams19"/>
      <sheetName val="Structure_Bills_Qty19"/>
      <sheetName val="Prelims_Breakup20"/>
      <sheetName val="INDIGINEOUS_ITEMS_19"/>
      <sheetName val="3cd_Annexure19"/>
      <sheetName val="Rate_Analysis19"/>
      <sheetName val="Fin__Assumpt__-_Sensitivities19"/>
      <sheetName val="Bill_119"/>
      <sheetName val="Bill_219"/>
      <sheetName val="Bill_319"/>
      <sheetName val="Bill_419"/>
      <sheetName val="Bill_519"/>
      <sheetName val="Bill_619"/>
      <sheetName val="Bill_719"/>
      <sheetName val="_09_07_10_M顅ᎆ뤀ᨇ԰19"/>
      <sheetName val="_09_07_10_M顅ᎆ뤀ᨇ԰_缀_19"/>
      <sheetName val="1_Civil-RA19"/>
      <sheetName val="Assumption_Inputs19"/>
      <sheetName val="Phase_119"/>
      <sheetName val="Pacakges_split19"/>
      <sheetName val="DEINKING(ANNEX_1)19"/>
      <sheetName val="AutoOpen_Stub_Data19"/>
      <sheetName val="Eqpmnt_Plng19"/>
      <sheetName val="Debits_as_on_12_04_0818"/>
      <sheetName val="Data_Sheet18"/>
      <sheetName val="T-P1,_FINISHES_WORKING_19"/>
      <sheetName val="Assumption_&amp;_Exclusion19"/>
      <sheetName val="External_Doors19"/>
      <sheetName val="STAFFSCHED_18"/>
      <sheetName val="LABOUR_RATE19"/>
      <sheetName val="Material_Rate19"/>
      <sheetName val="Switch_V1619"/>
      <sheetName val="India_F&amp;S_Template18"/>
      <sheetName val="_bus_bay18"/>
      <sheetName val="doq_418"/>
      <sheetName val="doq_218"/>
      <sheetName val="Grade_Slab_-119"/>
      <sheetName val="Grade_Slab_-219"/>
      <sheetName val="Grade_slab-319"/>
      <sheetName val="Grade_slab_-419"/>
      <sheetName val="Grade_slab_-519"/>
      <sheetName val="Grade_slab_-619"/>
      <sheetName val="Cat_A_Change_Control19"/>
      <sheetName val="Factor_Sheet19"/>
      <sheetName val="Theo_Cons-June'1018"/>
      <sheetName val="11B_18"/>
      <sheetName val="ACAD_Finishes18"/>
      <sheetName val="Site_Details18"/>
      <sheetName val="Site_Area_Statement18"/>
      <sheetName val="Summary_WG18"/>
      <sheetName val="BOQ_LT18"/>
      <sheetName val="14_07_10_CIVIL_W [18"/>
      <sheetName val="AFAS_18"/>
      <sheetName val="RDS_&amp;_WLD18"/>
      <sheetName val="PA_System18"/>
      <sheetName val="Server_&amp;_PAC_Room18"/>
      <sheetName val="HVAC_BOQ18"/>
      <sheetName val="Invoice_Tracker18"/>
      <sheetName val="Income_Statement18"/>
      <sheetName val="Load_Details(B2)18"/>
      <sheetName val="Works_-_Quote_Sheet18"/>
      <sheetName val="BLOCK-A_(MEA_SHEET)18"/>
      <sheetName val="Cost_Basis17"/>
      <sheetName val="Top_Sheet18"/>
      <sheetName val="Col_NUM18"/>
      <sheetName val="COLUMN_RC_18"/>
      <sheetName val="STILT_Floor_Slab_NUM18"/>
      <sheetName val="First_Floor_Slab_RC18"/>
      <sheetName val="FIRST_FLOOR_SLAB_WT_SUMMARY18"/>
      <sheetName val="Stilt_Floor_Beam_NUM18"/>
      <sheetName val="STILT_BEAM_NUM18"/>
      <sheetName val="STILT_BEAM_RC18"/>
      <sheetName val="Stilt_wall_Num18"/>
      <sheetName val="STILT_WALL_RC18"/>
      <sheetName val="Z-DETAILS_ABOVE_RAFT_UPTO_+0_19"/>
      <sheetName val="Z-DETAILS_ABOVE_RAFT_UPTO_+_(18"/>
      <sheetName val="TOTAL_CHECK18"/>
      <sheetName val="TYP___wall_Num18"/>
      <sheetName val="Z-DETAILS_TYP__+2_85_TO_+8_8518"/>
      <sheetName val="d-safe_specs17"/>
      <sheetName val="Deduction_of_assets17"/>
      <sheetName val="Blr_hire17"/>
      <sheetName val="PRECAST_lig(tconc_II17"/>
      <sheetName val="VF_Full_Recon17"/>
      <sheetName val="PITP3_COPY17"/>
      <sheetName val="Meas_17"/>
      <sheetName val="Expenses_Actual_Vs__Budgeted17"/>
      <sheetName val="Col_up_to_plinth17"/>
      <sheetName val="MASTER_RATE_ANALYSIS17"/>
      <sheetName val="RMG_-ABS17"/>
      <sheetName val="T_P_-ABS17"/>
      <sheetName val="T_P_-MB17"/>
      <sheetName val="E_P_R-ABS17"/>
      <sheetName val="E__R-MB17"/>
      <sheetName val="Bldg_6-ABS17"/>
      <sheetName val="Bldg_6-MB17"/>
      <sheetName val="Kz_Grid_Press_foundation_ABS17"/>
      <sheetName val="Kz_Grid_Press_foundation_meas17"/>
      <sheetName val="600-1200T__ABS17"/>
      <sheetName val="600-1200T_Meas17"/>
      <sheetName val="BSR-II_ABS17"/>
      <sheetName val="BSR-II_meas17"/>
      <sheetName val="Misc_ABS17"/>
      <sheetName val="Misc_MB17"/>
      <sheetName val="This_Bill17"/>
      <sheetName val="Upto_Previous17"/>
      <sheetName val="Up_to_date17"/>
      <sheetName val="Grand_Abstract17"/>
      <sheetName val="Blank_MB17"/>
      <sheetName val="cement_summary17"/>
      <sheetName val="Reinforcement_Steel17"/>
      <sheetName val="P-I_CEMENT_RECONCILIATION_17"/>
      <sheetName val="Ra-38_area_wise_summary17"/>
      <sheetName val="P-II_Cement_Reconciliation17"/>
      <sheetName val="Ra-16_P-II17"/>
      <sheetName val="RA_16-_GH17"/>
      <sheetName val="Quote_Sheet17"/>
      <sheetName val="RCC,Ret__Wall17"/>
      <sheetName val="Name_List17"/>
      <sheetName val="Intro_17"/>
      <sheetName val="Gate_217"/>
      <sheetName val="Project_Ignite17"/>
      <sheetName val="E_&amp;_R17"/>
      <sheetName val="Customize_Your_Invoice17"/>
      <sheetName val="Misc__Data17"/>
      <sheetName val="beam-reinft-machine_rm17"/>
      <sheetName val="Cash_Flow_Input_Data_ISC17"/>
      <sheetName val="Fin__Assumpt__-_SensitivitieH17"/>
      <sheetName val="공사비_내역_(가)"/>
      <sheetName val="Raw_Data"/>
      <sheetName val="KSt_-_Analysis_"/>
      <sheetName val="Section_Catalogue"/>
      <sheetName val="__¢&amp;ú5#1"/>
      <sheetName val="__¢&amp;???ú5#???????1"/>
      <sheetName val="PRECAST_lightconc-II23"/>
      <sheetName val="Cleaning_&amp;_Grubbing23"/>
      <sheetName val="PRECAST_lightconc_II23"/>
      <sheetName val="College_Details23"/>
      <sheetName val="Personal_23"/>
      <sheetName val="jidal_dam23"/>
      <sheetName val="fran_temp23"/>
      <sheetName val="kona_swit23"/>
      <sheetName val="template_(8)23"/>
      <sheetName val="template_(9)23"/>
      <sheetName val="OVER_HEADS23"/>
      <sheetName val="Cover_Sheet23"/>
      <sheetName val="BOQ_REV_A23"/>
      <sheetName val="PTB_(IO)23"/>
      <sheetName val="BMS_23"/>
      <sheetName val="SPT_vs_PHI23"/>
      <sheetName val="TBAL9697_-group_wise__sdpl23"/>
      <sheetName val="Quantity_Schedule22"/>
      <sheetName val="Revenue__Schedule_22"/>
      <sheetName val="Balance_works_-_Direct_Cost22"/>
      <sheetName val="Balance_works_-_Indirect_Cost22"/>
      <sheetName val="Fund_Plan22"/>
      <sheetName val="Bill_of_Resources22"/>
      <sheetName val="SITE_OVERHEADS21"/>
      <sheetName val="labour_coeff21"/>
      <sheetName val="Expenditure_plan21"/>
      <sheetName val="ORDER_BOOKING21"/>
      <sheetName val="Site_Dev_BOQ21"/>
      <sheetName val="beam-reinft-IIInd_floor21"/>
      <sheetName val="M-Book_for_Conc21"/>
      <sheetName val="M-Book_for_FW21"/>
      <sheetName val="Costing_Upto_Mar'11_(2)21"/>
      <sheetName val="Tender_Summary21"/>
      <sheetName val="TAX_BILLS21"/>
      <sheetName val="CASH_BILLS21"/>
      <sheetName val="LABOUR_BILLS21"/>
      <sheetName val="puch_order21"/>
      <sheetName val="Sheet1_(2)21"/>
      <sheetName val="Boq_Block_A21"/>
      <sheetName val="_24_07_10_RS_&amp;_SECURITY21"/>
      <sheetName val="24_07_10_CIVIL_WET21"/>
      <sheetName val="_24_07_10_CIVIL21"/>
      <sheetName val="_24_07_10_MECH-FAB21"/>
      <sheetName val="_24_07_10_MECH-TANK21"/>
      <sheetName val="_23_07_10_N_SHIFT_MECH-FAB21"/>
      <sheetName val="_23_07_10_N_SHIFT_MECH-TANK21"/>
      <sheetName val="_23_07_10_RS_&amp;_SECURITY21"/>
      <sheetName val="23_07_10_CIVIL_WET21"/>
      <sheetName val="_23_07_10_CIVIL21"/>
      <sheetName val="_23_07_10_MECH-FAB21"/>
      <sheetName val="_23_07_10_MECH-TANK21"/>
      <sheetName val="_22_07_10_N_SHIFT_MECH-FAB21"/>
      <sheetName val="_22_07_10_N_SHIFT_MECH-TANK21"/>
      <sheetName val="_22_07_10_RS_&amp;_SECURITY21"/>
      <sheetName val="22_07_10_CIVIL_WET21"/>
      <sheetName val="_22_07_10_CIVIL21"/>
      <sheetName val="_22_07_10_MECH-FAB21"/>
      <sheetName val="_22_07_10_MECH-TANK21"/>
      <sheetName val="_21_07_10_N_SHIFT_MECH-FAB21"/>
      <sheetName val="_21_07_10_N_SHIFT_MECH-TANK21"/>
      <sheetName val="_21_07_10_RS_&amp;_SECURITY21"/>
      <sheetName val="21_07_10_CIVIL_WET21"/>
      <sheetName val="_21_07_10_CIVIL21"/>
      <sheetName val="_21_07_10_MECH-FAB21"/>
      <sheetName val="_21_07_10_MECH-TANK21"/>
      <sheetName val="_20_07_10_N_SHIFT_MECH-FAB21"/>
      <sheetName val="_20_07_10_N_SHIFT_MECH-TANK21"/>
      <sheetName val="_20_07_10_RS_&amp;_SECURITY21"/>
      <sheetName val="20_07_10_CIVIL_WET21"/>
      <sheetName val="_20_07_10_CIVIL21"/>
      <sheetName val="_20_07_10_MECH-FAB21"/>
      <sheetName val="_20_07_10_MECH-TANK21"/>
      <sheetName val="_19_07_10_N_SHIFT_MECH-FAB21"/>
      <sheetName val="_19_07_10_N_SHIFT_MECH-TANK21"/>
      <sheetName val="_19_07_10_RS_&amp;_SECURITY21"/>
      <sheetName val="19_07_10_CIVIL_WET21"/>
      <sheetName val="_19_07_10_CIVIL21"/>
      <sheetName val="_19_07_10_MECH-FAB21"/>
      <sheetName val="_19_07_10_MECH-TANK21"/>
      <sheetName val="_18_07_10_N_SHIFT_MECH-FAB21"/>
      <sheetName val="_18_07_10_N_SHIFT_MECH-TANK21"/>
      <sheetName val="_18_07_10_RS_&amp;_SECURITY21"/>
      <sheetName val="18_07_10_CIVIL_WET21"/>
      <sheetName val="_18_07_10_CIVIL21"/>
      <sheetName val="_18_07_10_MECH-FAB21"/>
      <sheetName val="_18_07_10_MECH-TANK21"/>
      <sheetName val="_17_07_10_N_SHIFT_MECH-FAB21"/>
      <sheetName val="_17_07_10_N_SHIFT_MECH-TANK21"/>
      <sheetName val="_17_07_10_RS_&amp;_SECURITY21"/>
      <sheetName val="17_07_10_CIVIL_WET21"/>
      <sheetName val="_17_07_10_CIVIL21"/>
      <sheetName val="_17_07_10_MECH-FAB21"/>
      <sheetName val="_17_07_10_MECH-TANK21"/>
      <sheetName val="_16_07_10_N_SHIFT_MECH-FAB20"/>
      <sheetName val="_16_07_10_N_SHIFT_MECH-TANK20"/>
      <sheetName val="_16_07_10_RS_&amp;_SECURITY20"/>
      <sheetName val="16_07_10_CIVIL_WET20"/>
      <sheetName val="_16_07_10_CIVIL20"/>
      <sheetName val="_16_07_10_MECH-FAB20"/>
      <sheetName val="_16_07_10_MECH-TANK20"/>
      <sheetName val="_15_07_10_N_SHIFT_MECH-FAB20"/>
      <sheetName val="_15_07_10_N_SHIFT_MECH-TANK20"/>
      <sheetName val="_15_07_10_RS_&amp;_SECURITY20"/>
      <sheetName val="15_07_10_CIVIL_WET20"/>
      <sheetName val="_15_07_10_CIVIL20"/>
      <sheetName val="_15_07_10_MECH-FAB20"/>
      <sheetName val="_15_07_10_MECH-TANK20"/>
      <sheetName val="_14_07_10_N_SHIFT_MECH-FAB20"/>
      <sheetName val="_14_07_10_N_SHIFT_MECH-TANK20"/>
      <sheetName val="_14_07_10_RS_&amp;_SECURITY20"/>
      <sheetName val="14_07_10_CIVIL_WET20"/>
      <sheetName val="_14_07_10_CIVIL20"/>
      <sheetName val="_14_07_10_MECH-FAB20"/>
      <sheetName val="_14_07_10_MECH-TANK20"/>
      <sheetName val="_13_07_10_N_SHIFT_MECH-FAB20"/>
      <sheetName val="_13_07_10_N_SHIFT_MECH-TANK20"/>
      <sheetName val="_13_07_10_RS_&amp;_SECURITY20"/>
      <sheetName val="13_07_10_CIVIL_WET20"/>
      <sheetName val="_13_07_10_CIVIL20"/>
      <sheetName val="_13_07_10_MECH-FAB20"/>
      <sheetName val="_13_07_10_MECH-TANK20"/>
      <sheetName val="_12_07_10_N_SHIFT_MECH-FAB20"/>
      <sheetName val="_12_07_10_N_SHIFT_MECH-TANK20"/>
      <sheetName val="_12_07_10_RS_&amp;_SECURITY20"/>
      <sheetName val="12_07_10_CIVIL_WET20"/>
      <sheetName val="_12_07_10_CIVIL20"/>
      <sheetName val="_12_07_10_MECH-FAB20"/>
      <sheetName val="_12_07_10_MECH-TANK20"/>
      <sheetName val="_11_07_10_N_SHIFT_MECH-FAB20"/>
      <sheetName val="_11_07_10_N_SHIFT_MECH-TANK20"/>
      <sheetName val="_11_07_10_RS_&amp;_SECURITY20"/>
      <sheetName val="11_07_10_CIVIL_WET20"/>
      <sheetName val="_11_07_10_CIVIL20"/>
      <sheetName val="_11_07_10_MECH-FAB20"/>
      <sheetName val="_11_07_10_MECH-TANK20"/>
      <sheetName val="_10_07_10_N_SHIFT_MECH-FAB20"/>
      <sheetName val="_10_07_10_N_SHIFT_MECH-TANK20"/>
      <sheetName val="_10_07_10_RS_&amp;_SECURITY20"/>
      <sheetName val="10_07_10_CIVIL_WET20"/>
      <sheetName val="_10_07_10_CIVIL20"/>
      <sheetName val="_10_07_10_MECH-FAB20"/>
      <sheetName val="_10_07_10_MECH-TANK20"/>
      <sheetName val="_09_07_10_N_SHIFT_MECH-FAB20"/>
      <sheetName val="_09_07_10_N_SHIFT_MECH-TANK20"/>
      <sheetName val="_09_07_10_RS_&amp;_SECURITY20"/>
      <sheetName val="09_07_10_CIVIL_WET20"/>
      <sheetName val="_09_07_10_CIVIL20"/>
      <sheetName val="_09_07_10_MECH-FAB20"/>
      <sheetName val="_09_07_10_MECH-TANK20"/>
      <sheetName val="_08_07_10_N_SHIFT_MECH-FAB20"/>
      <sheetName val="_08_07_10_N_SHIFT_MECH-TANK20"/>
      <sheetName val="_08_07_10_RS_&amp;_SECURITY20"/>
      <sheetName val="08_07_10_CIVIL_WET20"/>
      <sheetName val="_08_07_10_CIVIL20"/>
      <sheetName val="_08_07_10_MECH-FAB20"/>
      <sheetName val="_08_07_10_MECH-TANK20"/>
      <sheetName val="_07_07_10_N_SHIFT_MECH-FAB20"/>
      <sheetName val="_07_07_10_N_SHIFT_MECH-TANK20"/>
      <sheetName val="_07_07_10_RS_&amp;_SECURITY20"/>
      <sheetName val="07_07_10_CIVIL_WET20"/>
      <sheetName val="_07_07_10_CIVIL20"/>
      <sheetName val="_07_07_10_MECH-FAB20"/>
      <sheetName val="_07_07_10_MECH-TANK20"/>
      <sheetName val="_06_07_10_N_SHIFT_MECH-FAB20"/>
      <sheetName val="_06_07_10_N_SHIFT_MECH-TANK20"/>
      <sheetName val="_06_07_10_RS_&amp;_SECURITY20"/>
      <sheetName val="06_07_10_CIVIL_WET20"/>
      <sheetName val="_06_07_10_CIVIL20"/>
      <sheetName val="_06_07_10_MECH-FAB20"/>
      <sheetName val="_06_07_10_MECH-TANK20"/>
      <sheetName val="_05_07_10_N_SHIFT_MECH-FAB20"/>
      <sheetName val="_05_07_10_N_SHIFT_MECH-TANK20"/>
      <sheetName val="_05_07_10_RS_&amp;_SECURITY20"/>
      <sheetName val="05_07_10_CIVIL_WET20"/>
      <sheetName val="_05_07_10_CIVIL20"/>
      <sheetName val="_05_07_10_MECH-FAB20"/>
      <sheetName val="_05_07_10_MECH-TANK20"/>
      <sheetName val="_04_07_10_N_SHIFT_MECH-FAB20"/>
      <sheetName val="_04_07_10_N_SHIFT_MECH-TANK20"/>
      <sheetName val="_04_07_10_RS_&amp;_SECURITY20"/>
      <sheetName val="04_07_10_CIVIL_WET20"/>
      <sheetName val="_04_07_10_CIVIL20"/>
      <sheetName val="_04_07_10_MECH-FAB20"/>
      <sheetName val="_04_07_10_MECH-TANK20"/>
      <sheetName val="_03_07_10_N_SHIFT_MECH-FAB20"/>
      <sheetName val="_03_07_10_N_SHIFT_MECH-TANK20"/>
      <sheetName val="_03_07_10_RS_&amp;_SECURITY_20"/>
      <sheetName val="03_07_10_CIVIL_WET_20"/>
      <sheetName val="_03_07_10_CIVIL_20"/>
      <sheetName val="_03_07_10_MECH-FAB_20"/>
      <sheetName val="_03_07_10_MECH-TANK_20"/>
      <sheetName val="_02_07_10_N_SHIFT_MECH-FAB_20"/>
      <sheetName val="_02_07_10_N_SHIFT_MECH-TANK_20"/>
      <sheetName val="_02_07_10_RS_&amp;_SECURITY20"/>
      <sheetName val="02_07_10_CIVIL_WET20"/>
      <sheetName val="_02_07_10_CIVIL20"/>
      <sheetName val="_02_07_10_MECH-FAB20"/>
      <sheetName val="_02_07_10_MECH-TANK20"/>
      <sheetName val="_01_07_10_N_SHIFT_MECH-FAB20"/>
      <sheetName val="_01_07_10_N_SHIFT_MECH-TANK20"/>
      <sheetName val="_01_07_10_RS_&amp;_SECURITY20"/>
      <sheetName val="01_07_10_CIVIL_WET20"/>
      <sheetName val="_01_07_10_CIVIL20"/>
      <sheetName val="_01_07_10_MECH-FAB20"/>
      <sheetName val="_01_07_10_MECH-TANK20"/>
      <sheetName val="_30_06_10_N_SHIFT_MECH-FAB20"/>
      <sheetName val="_30_06_10_N_SHIFT_MECH-TANK20"/>
      <sheetName val="scurve_calc_(2)20"/>
      <sheetName val="Meas_-Hotel_Part21"/>
      <sheetName val="BOQ_Direct_selling_cost20"/>
      <sheetName val="Direct_cost_shed_A-2_20"/>
      <sheetName val="Contract_Night_Staff20"/>
      <sheetName val="Contract_Day_Staff20"/>
      <sheetName val="Day_Shift20"/>
      <sheetName val="Night_Shift20"/>
      <sheetName val="Ave_wtd_rates20"/>
      <sheetName val="Material_20"/>
      <sheetName val="Labour_&amp;_Plant20"/>
      <sheetName val="22_12_201121"/>
      <sheetName val="BOQ_(2)21"/>
      <sheetName val="Cashflow_projection20"/>
      <sheetName val="PA-_Consutant_20"/>
      <sheetName val="Civil_Boq20"/>
      <sheetName val="Fee_Rate_Summary20"/>
      <sheetName val="Item-_Compact20"/>
      <sheetName val="final_abstract20"/>
      <sheetName val="TBAL9697__group_wise__sdpl20"/>
      <sheetName val="St_co_91_5lvl20"/>
      <sheetName val="Civil_Works20"/>
      <sheetName val="IO_List20"/>
      <sheetName val="Fill_this_out_first___20"/>
      <sheetName val="Meas__Hotel_Part20"/>
      <sheetName val="INPUT_SHEET20"/>
      <sheetName val="DI_Rate_Analysis21"/>
      <sheetName val="Economic_RisingMain__Ph-I21"/>
      <sheetName val="SP_Break_Up20"/>
      <sheetName val="Labour_productivity20"/>
      <sheetName val="_09_07_10_M顅ᎆ뤀ᨇ԰?缀?20"/>
      <sheetName val="Sales_&amp;_Prod20"/>
      <sheetName val="Cost_Index20"/>
      <sheetName val="cash_in_flow_Summary_JV_20"/>
      <sheetName val="water_prop_20"/>
      <sheetName val="GR_slab-reinft20"/>
      <sheetName val="Staff_Acco_20"/>
      <sheetName val="Rate_analysis-_BOQ_1_20"/>
      <sheetName val="MN_T_B_20"/>
      <sheetName val="Project_Details__20"/>
      <sheetName val="F20_Risk_Analysis20"/>
      <sheetName val="Change_Order_Log20"/>
      <sheetName val="2000_MOR20"/>
      <sheetName val="Driveway_Beams20"/>
      <sheetName val="Structure_Bills_Qty20"/>
      <sheetName val="Prelims_Breakup21"/>
      <sheetName val="INDIGINEOUS_ITEMS_20"/>
      <sheetName val="3cd_Annexure20"/>
      <sheetName val="Rate_Analysis20"/>
      <sheetName val="Fin__Assumpt__-_Sensitivities20"/>
      <sheetName val="Bill_120"/>
      <sheetName val="Bill_220"/>
      <sheetName val="Bill_320"/>
      <sheetName val="Bill_420"/>
      <sheetName val="Bill_520"/>
      <sheetName val="Bill_620"/>
      <sheetName val="Bill_720"/>
      <sheetName val="_09_07_10_M顅ᎆ뤀ᨇ԰20"/>
      <sheetName val="_09_07_10_M顅ᎆ뤀ᨇ԰_缀_20"/>
      <sheetName val="1_Civil-RA20"/>
      <sheetName val="Assumption_Inputs20"/>
      <sheetName val="Phase_120"/>
      <sheetName val="Pacakges_split20"/>
      <sheetName val="DEINKING(ANNEX_1)20"/>
      <sheetName val="AutoOpen_Stub_Data20"/>
      <sheetName val="Eqpmnt_Plng20"/>
      <sheetName val="Debits_as_on_12_04_0819"/>
      <sheetName val="Data_Sheet19"/>
      <sheetName val="T-P1,_FINISHES_WORKING_20"/>
      <sheetName val="Assumption_&amp;_Exclusion20"/>
      <sheetName val="External_Doors20"/>
      <sheetName val="STAFFSCHED_19"/>
      <sheetName val="LABOUR_RATE20"/>
      <sheetName val="Material_Rate20"/>
      <sheetName val="Switch_V1620"/>
      <sheetName val="India_F&amp;S_Template19"/>
      <sheetName val="_bus_bay19"/>
      <sheetName val="doq_419"/>
      <sheetName val="doq_219"/>
      <sheetName val="Grade_Slab_-120"/>
      <sheetName val="Grade_Slab_-220"/>
      <sheetName val="Grade_slab-320"/>
      <sheetName val="Grade_slab_-420"/>
      <sheetName val="Grade_slab_-520"/>
      <sheetName val="Grade_slab_-620"/>
      <sheetName val="Cat_A_Change_Control20"/>
      <sheetName val="Factor_Sheet20"/>
      <sheetName val="Theo_Cons-June'1019"/>
      <sheetName val="11B_19"/>
      <sheetName val="ACAD_Finishes19"/>
      <sheetName val="Site_Details19"/>
      <sheetName val="Site_Area_Statement19"/>
      <sheetName val="Summary_WG19"/>
      <sheetName val="BOQ_LT19"/>
      <sheetName val="14_07_10_CIVIL_W [19"/>
      <sheetName val="AFAS_19"/>
      <sheetName val="RDS_&amp;_WLD19"/>
      <sheetName val="PA_System19"/>
      <sheetName val="Server_&amp;_PAC_Room19"/>
      <sheetName val="HVAC_BOQ19"/>
      <sheetName val="Invoice_Tracker19"/>
      <sheetName val="Income_Statement19"/>
      <sheetName val="Load_Details(B2)19"/>
      <sheetName val="Works_-_Quote_Sheet19"/>
      <sheetName val="BLOCK-A_(MEA_SHEET)19"/>
      <sheetName val="Cost_Basis18"/>
      <sheetName val="Top_Sheet19"/>
      <sheetName val="Col_NUM19"/>
      <sheetName val="COLUMN_RC_19"/>
      <sheetName val="STILT_Floor_Slab_NUM19"/>
      <sheetName val="First_Floor_Slab_RC19"/>
      <sheetName val="FIRST_FLOOR_SLAB_WT_SUMMARY19"/>
      <sheetName val="Stilt_Floor_Beam_NUM19"/>
      <sheetName val="STILT_BEAM_NUM19"/>
      <sheetName val="STILT_BEAM_RC19"/>
      <sheetName val="Stilt_wall_Num19"/>
      <sheetName val="STILT_WALL_RC19"/>
      <sheetName val="Z-DETAILS_ABOVE_RAFT_UPTO_+0_20"/>
      <sheetName val="Z-DETAILS_ABOVE_RAFT_UPTO_+_(19"/>
      <sheetName val="TOTAL_CHECK19"/>
      <sheetName val="TYP___wall_Num19"/>
      <sheetName val="Z-DETAILS_TYP__+2_85_TO_+8_8519"/>
      <sheetName val="d-safe_specs18"/>
      <sheetName val="Deduction_of_assets18"/>
      <sheetName val="Blr_hire18"/>
      <sheetName val="PRECAST_lig(tconc_II18"/>
      <sheetName val="VF_Full_Recon18"/>
      <sheetName val="PITP3_COPY18"/>
      <sheetName val="Meas_18"/>
      <sheetName val="Expenses_Actual_Vs__Budgeted18"/>
      <sheetName val="Col_up_to_plinth18"/>
      <sheetName val="MASTER_RATE_ANALYSIS18"/>
      <sheetName val="RMG_-ABS18"/>
      <sheetName val="T_P_-ABS18"/>
      <sheetName val="T_P_-MB18"/>
      <sheetName val="E_P_R-ABS18"/>
      <sheetName val="E__R-MB18"/>
      <sheetName val="Bldg_6-ABS18"/>
      <sheetName val="Bldg_6-MB18"/>
      <sheetName val="Kz_Grid_Press_foundation_ABS18"/>
      <sheetName val="Kz_Grid_Press_foundation_meas18"/>
      <sheetName val="600-1200T__ABS18"/>
      <sheetName val="600-1200T_Meas18"/>
      <sheetName val="BSR-II_ABS18"/>
      <sheetName val="BSR-II_meas18"/>
      <sheetName val="Misc_ABS18"/>
      <sheetName val="Misc_MB18"/>
      <sheetName val="This_Bill18"/>
      <sheetName val="Upto_Previous18"/>
      <sheetName val="Up_to_date18"/>
      <sheetName val="Grand_Abstract18"/>
      <sheetName val="Blank_MB18"/>
      <sheetName val="cement_summary18"/>
      <sheetName val="Reinforcement_Steel18"/>
      <sheetName val="P-I_CEMENT_RECONCILIATION_18"/>
      <sheetName val="Ra-38_area_wise_summary18"/>
      <sheetName val="P-II_Cement_Reconciliation18"/>
      <sheetName val="Ra-16_P-II18"/>
      <sheetName val="RA_16-_GH18"/>
      <sheetName val="Quote_Sheet18"/>
      <sheetName val="RCC,Ret__Wall18"/>
      <sheetName val="Name_List18"/>
      <sheetName val="Intro_18"/>
      <sheetName val="Gate_218"/>
      <sheetName val="Project_Ignite18"/>
      <sheetName val="E_&amp;_R18"/>
      <sheetName val="Customize_Your_Invoice18"/>
      <sheetName val="Misc__Data18"/>
      <sheetName val="beam-reinft-machine_rm18"/>
      <sheetName val="Cash_Flow_Input_Data_ISC18"/>
      <sheetName val="Fin__Assumpt__-_SensitivitieH18"/>
      <sheetName val="공사비_내역_(가)1"/>
      <sheetName val="Raw_Data1"/>
      <sheetName val="KSt_-_Analysis_1"/>
      <sheetName val="Section_Catalogue1"/>
      <sheetName val="__¢&amp;ú5#2"/>
      <sheetName val="__¢&amp;???ú5#???????2"/>
      <sheetName val="PRECAST_lightconc-II24"/>
      <sheetName val="Cleaning_&amp;_Grubbing24"/>
      <sheetName val="PRECAST_lightconc_II24"/>
      <sheetName val="College_Details24"/>
      <sheetName val="Personal_24"/>
      <sheetName val="jidal_dam24"/>
      <sheetName val="fran_temp24"/>
      <sheetName val="kona_swit24"/>
      <sheetName val="template_(8)24"/>
      <sheetName val="template_(9)24"/>
      <sheetName val="OVER_HEADS24"/>
      <sheetName val="Cover_Sheet24"/>
      <sheetName val="BOQ_REV_A24"/>
      <sheetName val="PTB_(IO)24"/>
      <sheetName val="BMS_24"/>
      <sheetName val="SPT_vs_PHI24"/>
      <sheetName val="TBAL9697_-group_wise__sdpl24"/>
      <sheetName val="Quantity_Schedule23"/>
      <sheetName val="Revenue__Schedule_23"/>
      <sheetName val="Balance_works_-_Direct_Cost23"/>
      <sheetName val="Balance_works_-_Indirect_Cost23"/>
      <sheetName val="Fund_Plan23"/>
      <sheetName val="Bill_of_Resources23"/>
      <sheetName val="SITE_OVERHEADS22"/>
      <sheetName val="labour_coeff22"/>
      <sheetName val="Expenditure_plan22"/>
      <sheetName val="ORDER_BOOKING22"/>
      <sheetName val="Site_Dev_BOQ22"/>
      <sheetName val="beam-reinft-IIInd_floor22"/>
      <sheetName val="M-Book_for_Conc22"/>
      <sheetName val="M-Book_for_FW22"/>
      <sheetName val="Costing_Upto_Mar'11_(2)22"/>
      <sheetName val="Tender_Summary22"/>
      <sheetName val="TAX_BILLS22"/>
      <sheetName val="CASH_BILLS22"/>
      <sheetName val="LABOUR_BILLS22"/>
      <sheetName val="puch_order22"/>
      <sheetName val="Sheet1_(2)22"/>
      <sheetName val="Boq_Block_A22"/>
      <sheetName val="_24_07_10_RS_&amp;_SECURITY22"/>
      <sheetName val="24_07_10_CIVIL_WET22"/>
      <sheetName val="_24_07_10_CIVIL22"/>
      <sheetName val="_24_07_10_MECH-FAB22"/>
      <sheetName val="_24_07_10_MECH-TANK22"/>
      <sheetName val="_23_07_10_N_SHIFT_MECH-FAB22"/>
      <sheetName val="_23_07_10_N_SHIFT_MECH-TANK22"/>
      <sheetName val="_23_07_10_RS_&amp;_SECURITY22"/>
      <sheetName val="23_07_10_CIVIL_WET22"/>
      <sheetName val="_23_07_10_CIVIL22"/>
      <sheetName val="_23_07_10_MECH-FAB22"/>
      <sheetName val="_23_07_10_MECH-TANK22"/>
      <sheetName val="_22_07_10_N_SHIFT_MECH-FAB22"/>
      <sheetName val="_22_07_10_N_SHIFT_MECH-TANK22"/>
      <sheetName val="_22_07_10_RS_&amp;_SECURITY22"/>
      <sheetName val="22_07_10_CIVIL_WET22"/>
      <sheetName val="_22_07_10_CIVIL22"/>
      <sheetName val="_22_07_10_MECH-FAB22"/>
      <sheetName val="_22_07_10_MECH-TANK22"/>
      <sheetName val="_21_07_10_N_SHIFT_MECH-FAB22"/>
      <sheetName val="_21_07_10_N_SHIFT_MECH-TANK22"/>
      <sheetName val="_21_07_10_RS_&amp;_SECURITY22"/>
      <sheetName val="21_07_10_CIVIL_WET22"/>
      <sheetName val="_21_07_10_CIVIL22"/>
      <sheetName val="_21_07_10_MECH-FAB22"/>
      <sheetName val="_21_07_10_MECH-TANK22"/>
      <sheetName val="_20_07_10_N_SHIFT_MECH-FAB22"/>
      <sheetName val="_20_07_10_N_SHIFT_MECH-TANK22"/>
      <sheetName val="_20_07_10_RS_&amp;_SECURITY22"/>
      <sheetName val="20_07_10_CIVIL_WET22"/>
      <sheetName val="_20_07_10_CIVIL22"/>
      <sheetName val="_20_07_10_MECH-FAB22"/>
      <sheetName val="_20_07_10_MECH-TANK22"/>
      <sheetName val="_19_07_10_N_SHIFT_MECH-FAB22"/>
      <sheetName val="_19_07_10_N_SHIFT_MECH-TANK22"/>
      <sheetName val="_19_07_10_RS_&amp;_SECURITY22"/>
      <sheetName val="19_07_10_CIVIL_WET22"/>
      <sheetName val="_19_07_10_CIVIL22"/>
      <sheetName val="_19_07_10_MECH-FAB22"/>
      <sheetName val="_19_07_10_MECH-TANK22"/>
      <sheetName val="_18_07_10_N_SHIFT_MECH-FAB22"/>
      <sheetName val="_18_07_10_N_SHIFT_MECH-TANK22"/>
      <sheetName val="_18_07_10_RS_&amp;_SECURITY22"/>
      <sheetName val="18_07_10_CIVIL_WET22"/>
      <sheetName val="_18_07_10_CIVIL22"/>
      <sheetName val="_18_07_10_MECH-FAB22"/>
      <sheetName val="_18_07_10_MECH-TANK22"/>
      <sheetName val="_17_07_10_N_SHIFT_MECH-FAB22"/>
      <sheetName val="_17_07_10_N_SHIFT_MECH-TANK22"/>
      <sheetName val="_17_07_10_RS_&amp;_SECURITY22"/>
      <sheetName val="17_07_10_CIVIL_WET22"/>
      <sheetName val="_17_07_10_CIVIL22"/>
      <sheetName val="_17_07_10_MECH-FAB22"/>
      <sheetName val="_17_07_10_MECH-TANK22"/>
      <sheetName val="_16_07_10_N_SHIFT_MECH-FAB21"/>
      <sheetName val="_16_07_10_N_SHIFT_MECH-TANK21"/>
      <sheetName val="_16_07_10_RS_&amp;_SECURITY21"/>
      <sheetName val="16_07_10_CIVIL_WET21"/>
      <sheetName val="_16_07_10_CIVIL21"/>
      <sheetName val="_16_07_10_MECH-FAB21"/>
      <sheetName val="_16_07_10_MECH-TANK21"/>
      <sheetName val="_15_07_10_N_SHIFT_MECH-FAB21"/>
      <sheetName val="_15_07_10_N_SHIFT_MECH-TANK21"/>
      <sheetName val="_15_07_10_RS_&amp;_SECURITY21"/>
      <sheetName val="15_07_10_CIVIL_WET21"/>
      <sheetName val="_15_07_10_CIVIL21"/>
      <sheetName val="_15_07_10_MECH-FAB21"/>
      <sheetName val="_15_07_10_MECH-TANK21"/>
      <sheetName val="_14_07_10_N_SHIFT_MECH-FAB21"/>
      <sheetName val="_14_07_10_N_SHIFT_MECH-TANK21"/>
      <sheetName val="_14_07_10_RS_&amp;_SECURITY21"/>
      <sheetName val="14_07_10_CIVIL_WET21"/>
      <sheetName val="_14_07_10_CIVIL21"/>
      <sheetName val="_14_07_10_MECH-FAB21"/>
      <sheetName val="_14_07_10_MECH-TANK21"/>
      <sheetName val="_13_07_10_N_SHIFT_MECH-FAB21"/>
      <sheetName val="_13_07_10_N_SHIFT_MECH-TANK21"/>
      <sheetName val="_13_07_10_RS_&amp;_SECURITY21"/>
      <sheetName val="13_07_10_CIVIL_WET21"/>
      <sheetName val="_13_07_10_CIVIL21"/>
      <sheetName val="_13_07_10_MECH-FAB21"/>
      <sheetName val="_13_07_10_MECH-TANK21"/>
      <sheetName val="_12_07_10_N_SHIFT_MECH-FAB21"/>
      <sheetName val="_12_07_10_N_SHIFT_MECH-TANK21"/>
      <sheetName val="_12_07_10_RS_&amp;_SECURITY21"/>
      <sheetName val="12_07_10_CIVIL_WET21"/>
      <sheetName val="_12_07_10_CIVIL21"/>
      <sheetName val="_12_07_10_MECH-FAB21"/>
      <sheetName val="_12_07_10_MECH-TANK21"/>
      <sheetName val="_11_07_10_N_SHIFT_MECH-FAB21"/>
      <sheetName val="_11_07_10_N_SHIFT_MECH-TANK21"/>
      <sheetName val="_11_07_10_RS_&amp;_SECURITY21"/>
      <sheetName val="11_07_10_CIVIL_WET21"/>
      <sheetName val="_11_07_10_CIVIL21"/>
      <sheetName val="_11_07_10_MECH-FAB21"/>
      <sheetName val="_11_07_10_MECH-TANK21"/>
      <sheetName val="_10_07_10_N_SHIFT_MECH-FAB21"/>
      <sheetName val="_10_07_10_N_SHIFT_MECH-TANK21"/>
      <sheetName val="_10_07_10_RS_&amp;_SECURITY21"/>
      <sheetName val="10_07_10_CIVIL_WET21"/>
      <sheetName val="_10_07_10_CIVIL21"/>
      <sheetName val="_10_07_10_MECH-FAB21"/>
      <sheetName val="_10_07_10_MECH-TANK21"/>
      <sheetName val="_09_07_10_N_SHIFT_MECH-FAB21"/>
      <sheetName val="_09_07_10_N_SHIFT_MECH-TANK21"/>
      <sheetName val="_09_07_10_RS_&amp;_SECURITY21"/>
      <sheetName val="09_07_10_CIVIL_WET21"/>
      <sheetName val="_09_07_10_CIVIL21"/>
      <sheetName val="_09_07_10_MECH-FAB21"/>
      <sheetName val="_09_07_10_MECH-TANK21"/>
      <sheetName val="_08_07_10_N_SHIFT_MECH-FAB21"/>
      <sheetName val="_08_07_10_N_SHIFT_MECH-TANK21"/>
      <sheetName val="_08_07_10_RS_&amp;_SECURITY21"/>
      <sheetName val="08_07_10_CIVIL_WET21"/>
      <sheetName val="_08_07_10_CIVIL21"/>
      <sheetName val="_08_07_10_MECH-FAB21"/>
      <sheetName val="_08_07_10_MECH-TANK21"/>
      <sheetName val="_07_07_10_N_SHIFT_MECH-FAB21"/>
      <sheetName val="_07_07_10_N_SHIFT_MECH-TANK21"/>
      <sheetName val="_07_07_10_RS_&amp;_SECURITY21"/>
      <sheetName val="07_07_10_CIVIL_WET21"/>
      <sheetName val="_07_07_10_CIVIL21"/>
      <sheetName val="_07_07_10_MECH-FAB21"/>
      <sheetName val="_07_07_10_MECH-TANK21"/>
      <sheetName val="_06_07_10_N_SHIFT_MECH-FAB21"/>
      <sheetName val="_06_07_10_N_SHIFT_MECH-TANK21"/>
      <sheetName val="_06_07_10_RS_&amp;_SECURITY21"/>
      <sheetName val="06_07_10_CIVIL_WET21"/>
      <sheetName val="_06_07_10_CIVIL21"/>
      <sheetName val="_06_07_10_MECH-FAB21"/>
      <sheetName val="_06_07_10_MECH-TANK21"/>
      <sheetName val="_05_07_10_N_SHIFT_MECH-FAB21"/>
      <sheetName val="_05_07_10_N_SHIFT_MECH-TANK21"/>
      <sheetName val="_05_07_10_RS_&amp;_SECURITY21"/>
      <sheetName val="05_07_10_CIVIL_WET21"/>
      <sheetName val="_05_07_10_CIVIL21"/>
      <sheetName val="_05_07_10_MECH-FAB21"/>
      <sheetName val="_05_07_10_MECH-TANK21"/>
      <sheetName val="_04_07_10_N_SHIFT_MECH-FAB21"/>
      <sheetName val="_04_07_10_N_SHIFT_MECH-TANK21"/>
      <sheetName val="_04_07_10_RS_&amp;_SECURITY21"/>
      <sheetName val="04_07_10_CIVIL_WET21"/>
      <sheetName val="_04_07_10_CIVIL21"/>
      <sheetName val="_04_07_10_MECH-FAB21"/>
      <sheetName val="_04_07_10_MECH-TANK21"/>
      <sheetName val="_03_07_10_N_SHIFT_MECH-FAB21"/>
      <sheetName val="_03_07_10_N_SHIFT_MECH-TANK21"/>
      <sheetName val="_03_07_10_RS_&amp;_SECURITY_21"/>
      <sheetName val="03_07_10_CIVIL_WET_21"/>
      <sheetName val="_03_07_10_CIVIL_21"/>
      <sheetName val="_03_07_10_MECH-FAB_21"/>
      <sheetName val="_03_07_10_MECH-TANK_21"/>
      <sheetName val="_02_07_10_N_SHIFT_MECH-FAB_21"/>
      <sheetName val="_02_07_10_N_SHIFT_MECH-TANK_21"/>
      <sheetName val="_02_07_10_RS_&amp;_SECURITY21"/>
      <sheetName val="02_07_10_CIVIL_WET21"/>
      <sheetName val="_02_07_10_CIVIL21"/>
      <sheetName val="_02_07_10_MECH-FAB21"/>
      <sheetName val="_02_07_10_MECH-TANK21"/>
      <sheetName val="_01_07_10_N_SHIFT_MECH-FAB21"/>
      <sheetName val="_01_07_10_N_SHIFT_MECH-TANK21"/>
      <sheetName val="_01_07_10_RS_&amp;_SECURITY21"/>
      <sheetName val="01_07_10_CIVIL_WET21"/>
      <sheetName val="_01_07_10_CIVIL21"/>
      <sheetName val="_01_07_10_MECH-FAB21"/>
      <sheetName val="_01_07_10_MECH-TANK21"/>
      <sheetName val="_30_06_10_N_SHIFT_MECH-FAB21"/>
      <sheetName val="_30_06_10_N_SHIFT_MECH-TANK21"/>
      <sheetName val="scurve_calc_(2)21"/>
      <sheetName val="Meas_-Hotel_Part22"/>
      <sheetName val="BOQ_Direct_selling_cost21"/>
      <sheetName val="Direct_cost_shed_A-2_21"/>
      <sheetName val="Contract_Night_Staff21"/>
      <sheetName val="Contract_Day_Staff21"/>
      <sheetName val="Day_Shift21"/>
      <sheetName val="Night_Shift21"/>
      <sheetName val="Ave_wtd_rates21"/>
      <sheetName val="Material_21"/>
      <sheetName val="Labour_&amp;_Plant21"/>
      <sheetName val="22_12_201122"/>
      <sheetName val="BOQ_(2)22"/>
      <sheetName val="Cashflow_projection21"/>
      <sheetName val="PA-_Consutant_21"/>
      <sheetName val="Civil_Boq21"/>
      <sheetName val="Fee_Rate_Summary21"/>
      <sheetName val="Item-_Compact21"/>
      <sheetName val="final_abstract21"/>
      <sheetName val="TBAL9697__group_wise__sdpl21"/>
      <sheetName val="St_co_91_5lvl21"/>
      <sheetName val="Civil_Works21"/>
      <sheetName val="IO_List21"/>
      <sheetName val="Fill_this_out_first___21"/>
      <sheetName val="Meas__Hotel_Part21"/>
      <sheetName val="INPUT_SHEET21"/>
      <sheetName val="DI_Rate_Analysis22"/>
      <sheetName val="Economic_RisingMain__Ph-I22"/>
      <sheetName val="SP_Break_Up21"/>
      <sheetName val="Labour_productivity21"/>
      <sheetName val="_09_07_10_M顅ᎆ뤀ᨇ԰?缀?21"/>
      <sheetName val="Sales_&amp;_Prod21"/>
      <sheetName val="Cost_Index21"/>
      <sheetName val="cash_in_flow_Summary_JV_21"/>
      <sheetName val="water_prop_21"/>
      <sheetName val="GR_slab-reinft21"/>
      <sheetName val="Staff_Acco_21"/>
      <sheetName val="Rate_analysis-_BOQ_1_21"/>
      <sheetName val="MN_T_B_21"/>
      <sheetName val="Project_Details__21"/>
      <sheetName val="F20_Risk_Analysis21"/>
      <sheetName val="Change_Order_Log21"/>
      <sheetName val="2000_MOR21"/>
      <sheetName val="Driveway_Beams21"/>
      <sheetName val="Structure_Bills_Qty21"/>
      <sheetName val="Prelims_Breakup22"/>
      <sheetName val="INDIGINEOUS_ITEMS_21"/>
      <sheetName val="3cd_Annexure21"/>
      <sheetName val="Rate_Analysis21"/>
      <sheetName val="Fin__Assumpt__-_Sensitivities21"/>
      <sheetName val="Bill_121"/>
      <sheetName val="Bill_221"/>
      <sheetName val="Bill_321"/>
      <sheetName val="Bill_421"/>
      <sheetName val="Bill_521"/>
      <sheetName val="Bill_621"/>
      <sheetName val="Bill_721"/>
      <sheetName val="_09_07_10_M顅ᎆ뤀ᨇ԰21"/>
      <sheetName val="_09_07_10_M顅ᎆ뤀ᨇ԰_缀_21"/>
      <sheetName val="1_Civil-RA21"/>
      <sheetName val="Assumption_Inputs21"/>
      <sheetName val="Phase_121"/>
      <sheetName val="Pacakges_split21"/>
      <sheetName val="DEINKING(ANNEX_1)21"/>
      <sheetName val="AutoOpen_Stub_Data21"/>
      <sheetName val="Eqpmnt_Plng21"/>
      <sheetName val="Debits_as_on_12_04_0820"/>
      <sheetName val="Data_Sheet20"/>
      <sheetName val="T-P1,_FINISHES_WORKING_21"/>
      <sheetName val="Assumption_&amp;_Exclusion21"/>
      <sheetName val="External_Doors21"/>
      <sheetName val="STAFFSCHED_20"/>
      <sheetName val="LABOUR_RATE21"/>
      <sheetName val="Material_Rate21"/>
      <sheetName val="Switch_V1621"/>
      <sheetName val="India_F&amp;S_Template20"/>
      <sheetName val="_bus_bay20"/>
      <sheetName val="doq_420"/>
      <sheetName val="doq_220"/>
      <sheetName val="Grade_Slab_-121"/>
      <sheetName val="Grade_Slab_-221"/>
      <sheetName val="Grade_slab-321"/>
      <sheetName val="Grade_slab_-421"/>
      <sheetName val="Grade_slab_-521"/>
      <sheetName val="Grade_slab_-621"/>
      <sheetName val="Cat_A_Change_Control21"/>
      <sheetName val="Factor_Sheet21"/>
      <sheetName val="Theo_Cons-June'1020"/>
      <sheetName val="11B_20"/>
      <sheetName val="ACAD_Finishes20"/>
      <sheetName val="Site_Details20"/>
      <sheetName val="Site_Area_Statement20"/>
      <sheetName val="Summary_WG20"/>
      <sheetName val="BOQ_LT20"/>
      <sheetName val="14_07_10_CIVIL_W [20"/>
      <sheetName val="AFAS_20"/>
      <sheetName val="RDS_&amp;_WLD20"/>
      <sheetName val="PA_System20"/>
      <sheetName val="Server_&amp;_PAC_Room20"/>
      <sheetName val="HVAC_BOQ20"/>
      <sheetName val="Invoice_Tracker20"/>
      <sheetName val="Income_Statement20"/>
      <sheetName val="Load_Details(B2)20"/>
      <sheetName val="Works_-_Quote_Sheet20"/>
      <sheetName val="BLOCK-A_(MEA_SHEET)20"/>
      <sheetName val="Cost_Basis19"/>
      <sheetName val="Top_Sheet20"/>
      <sheetName val="Col_NUM20"/>
      <sheetName val="COLUMN_RC_20"/>
      <sheetName val="STILT_Floor_Slab_NUM20"/>
      <sheetName val="First_Floor_Slab_RC20"/>
      <sheetName val="FIRST_FLOOR_SLAB_WT_SUMMARY20"/>
      <sheetName val="Stilt_Floor_Beam_NUM20"/>
      <sheetName val="STILT_BEAM_NUM20"/>
      <sheetName val="STILT_BEAM_RC20"/>
      <sheetName val="Stilt_wall_Num20"/>
      <sheetName val="STILT_WALL_RC20"/>
      <sheetName val="Z-DETAILS_ABOVE_RAFT_UPTO_+0_21"/>
      <sheetName val="Z-DETAILS_ABOVE_RAFT_UPTO_+_(20"/>
      <sheetName val="TOTAL_CHECK20"/>
      <sheetName val="TYP___wall_Num20"/>
      <sheetName val="Z-DETAILS_TYP__+2_85_TO_+8_8520"/>
      <sheetName val="d-safe_specs19"/>
      <sheetName val="Deduction_of_assets19"/>
      <sheetName val="Blr_hire19"/>
      <sheetName val="PRECAST_lig(tconc_II19"/>
      <sheetName val="VF_Full_Recon19"/>
      <sheetName val="PITP3_COPY19"/>
      <sheetName val="Meas_19"/>
      <sheetName val="Expenses_Actual_Vs__Budgeted19"/>
      <sheetName val="Col_up_to_plinth19"/>
      <sheetName val="MASTER_RATE_ANALYSIS19"/>
      <sheetName val="RMG_-ABS19"/>
      <sheetName val="T_P_-ABS19"/>
      <sheetName val="T_P_-MB19"/>
      <sheetName val="E_P_R-ABS19"/>
      <sheetName val="E__R-MB19"/>
      <sheetName val="Bldg_6-ABS19"/>
      <sheetName val="Bldg_6-MB19"/>
      <sheetName val="Kz_Grid_Press_foundation_ABS19"/>
      <sheetName val="Kz_Grid_Press_foundation_meas19"/>
      <sheetName val="600-1200T__ABS19"/>
      <sheetName val="600-1200T_Meas19"/>
      <sheetName val="BSR-II_ABS19"/>
      <sheetName val="BSR-II_meas19"/>
      <sheetName val="Misc_ABS19"/>
      <sheetName val="Misc_MB19"/>
      <sheetName val="This_Bill19"/>
      <sheetName val="Upto_Previous19"/>
      <sheetName val="Up_to_date19"/>
      <sheetName val="Grand_Abstract19"/>
      <sheetName val="Blank_MB19"/>
      <sheetName val="cement_summary19"/>
      <sheetName val="Reinforcement_Steel19"/>
      <sheetName val="P-I_CEMENT_RECONCILIATION_19"/>
      <sheetName val="Ra-38_area_wise_summary19"/>
      <sheetName val="P-II_Cement_Reconciliation19"/>
      <sheetName val="Ra-16_P-II19"/>
      <sheetName val="RA_16-_GH19"/>
      <sheetName val="Quote_Sheet19"/>
      <sheetName val="RCC,Ret__Wall19"/>
      <sheetName val="Name_List19"/>
      <sheetName val="Intro_19"/>
      <sheetName val="Gate_219"/>
      <sheetName val="Project_Ignite19"/>
      <sheetName val="E_&amp;_R19"/>
      <sheetName val="Customize_Your_Invoice19"/>
      <sheetName val="Misc__Data19"/>
      <sheetName val="beam-reinft-machine_rm19"/>
      <sheetName val="Cash_Flow_Input_Data_ISC19"/>
      <sheetName val="Fin__Assumpt__-_SensitivitieH19"/>
      <sheetName val="공사비_내역_(가)2"/>
      <sheetName val="Raw_Data2"/>
      <sheetName val="KSt_-_Analysis_2"/>
      <sheetName val="Section_Catalogue2"/>
      <sheetName val="__¢&amp;ú5#3"/>
      <sheetName val="__¢&amp;???ú5#???????3"/>
      <sheetName val="PRECAST_lightconc-II26"/>
      <sheetName val="Cleaning_&amp;_Grubbing26"/>
      <sheetName val="PRECAST_lightconc_II26"/>
      <sheetName val="College_Details26"/>
      <sheetName val="Personal_26"/>
      <sheetName val="jidal_dam26"/>
      <sheetName val="fran_temp26"/>
      <sheetName val="kona_swit26"/>
      <sheetName val="template_(8)26"/>
      <sheetName val="template_(9)26"/>
      <sheetName val="OVER_HEADS26"/>
      <sheetName val="Cover_Sheet26"/>
      <sheetName val="BOQ_REV_A26"/>
      <sheetName val="PTB_(IO)26"/>
      <sheetName val="BMS_26"/>
      <sheetName val="SPT_vs_PHI26"/>
      <sheetName val="TBAL9697_-group_wise__sdpl26"/>
      <sheetName val="Quantity_Schedule25"/>
      <sheetName val="Revenue__Schedule_25"/>
      <sheetName val="Balance_works_-_Direct_Cost25"/>
      <sheetName val="Balance_works_-_Indirect_Cost25"/>
      <sheetName val="Fund_Plan25"/>
      <sheetName val="Bill_of_Resources25"/>
      <sheetName val="SITE_OVERHEADS24"/>
      <sheetName val="labour_coeff24"/>
      <sheetName val="Expenditure_plan24"/>
      <sheetName val="ORDER_BOOKING24"/>
      <sheetName val="Site_Dev_BOQ24"/>
      <sheetName val="beam-reinft-IIInd_floor24"/>
      <sheetName val="M-Book_for_Conc24"/>
      <sheetName val="M-Book_for_FW24"/>
      <sheetName val="Costing_Upto_Mar'11_(2)24"/>
      <sheetName val="Tender_Summary24"/>
      <sheetName val="TAX_BILLS24"/>
      <sheetName val="CASH_BILLS24"/>
      <sheetName val="LABOUR_BILLS24"/>
      <sheetName val="puch_order24"/>
      <sheetName val="Sheet1_(2)24"/>
      <sheetName val="Boq_Block_A24"/>
      <sheetName val="_24_07_10_RS_&amp;_SECURITY24"/>
      <sheetName val="24_07_10_CIVIL_WET24"/>
      <sheetName val="_24_07_10_CIVIL24"/>
      <sheetName val="_24_07_10_MECH-FAB24"/>
      <sheetName val="_24_07_10_MECH-TANK24"/>
      <sheetName val="_23_07_10_N_SHIFT_MECH-FAB24"/>
      <sheetName val="_23_07_10_N_SHIFT_MECH-TANK24"/>
      <sheetName val="_23_07_10_RS_&amp;_SECURITY24"/>
      <sheetName val="23_07_10_CIVIL_WET24"/>
      <sheetName val="_23_07_10_CIVIL24"/>
      <sheetName val="_23_07_10_MECH-FAB24"/>
      <sheetName val="_23_07_10_MECH-TANK24"/>
      <sheetName val="_22_07_10_N_SHIFT_MECH-FAB24"/>
      <sheetName val="_22_07_10_N_SHIFT_MECH-TANK24"/>
      <sheetName val="_22_07_10_RS_&amp;_SECURITY24"/>
      <sheetName val="22_07_10_CIVIL_WET24"/>
      <sheetName val="_22_07_10_CIVIL24"/>
      <sheetName val="_22_07_10_MECH-FAB24"/>
      <sheetName val="_22_07_10_MECH-TANK24"/>
      <sheetName val="_21_07_10_N_SHIFT_MECH-FAB24"/>
      <sheetName val="_21_07_10_N_SHIFT_MECH-TANK24"/>
      <sheetName val="_21_07_10_RS_&amp;_SECURITY24"/>
      <sheetName val="21_07_10_CIVIL_WET24"/>
      <sheetName val="_21_07_10_CIVIL24"/>
      <sheetName val="_21_07_10_MECH-FAB24"/>
      <sheetName val="_21_07_10_MECH-TANK24"/>
      <sheetName val="_20_07_10_N_SHIFT_MECH-FAB24"/>
      <sheetName val="_20_07_10_N_SHIFT_MECH-TANK24"/>
      <sheetName val="_20_07_10_RS_&amp;_SECURITY24"/>
      <sheetName val="20_07_10_CIVIL_WET24"/>
      <sheetName val="_20_07_10_CIVIL24"/>
      <sheetName val="_20_07_10_MECH-FAB24"/>
      <sheetName val="_20_07_10_MECH-TANK24"/>
      <sheetName val="_19_07_10_N_SHIFT_MECH-FAB24"/>
      <sheetName val="_19_07_10_N_SHIFT_MECH-TANK24"/>
      <sheetName val="_19_07_10_RS_&amp;_SECURITY24"/>
      <sheetName val="19_07_10_CIVIL_WET24"/>
      <sheetName val="_19_07_10_CIVIL24"/>
      <sheetName val="_19_07_10_MECH-FAB24"/>
      <sheetName val="_19_07_10_MECH-TANK24"/>
      <sheetName val="_18_07_10_N_SHIFT_MECH-FAB24"/>
      <sheetName val="_18_07_10_N_SHIFT_MECH-TANK24"/>
      <sheetName val="_18_07_10_RS_&amp;_SECURITY24"/>
      <sheetName val="18_07_10_CIVIL_WET24"/>
      <sheetName val="_18_07_10_CIVIL24"/>
      <sheetName val="_18_07_10_MECH-FAB24"/>
      <sheetName val="_18_07_10_MECH-TANK24"/>
      <sheetName val="_17_07_10_N_SHIFT_MECH-FAB24"/>
      <sheetName val="_17_07_10_N_SHIFT_MECH-TANK24"/>
      <sheetName val="_17_07_10_RS_&amp;_SECURITY24"/>
      <sheetName val="17_07_10_CIVIL_WET24"/>
      <sheetName val="_17_07_10_CIVIL24"/>
      <sheetName val="_17_07_10_MECH-FAB24"/>
      <sheetName val="_17_07_10_MECH-TANK24"/>
      <sheetName val="_16_07_10_N_SHIFT_MECH-FAB23"/>
      <sheetName val="_16_07_10_N_SHIFT_MECH-TANK23"/>
      <sheetName val="_16_07_10_RS_&amp;_SECURITY23"/>
      <sheetName val="16_07_10_CIVIL_WET23"/>
      <sheetName val="_16_07_10_CIVIL23"/>
      <sheetName val="_16_07_10_MECH-FAB23"/>
      <sheetName val="_16_07_10_MECH-TANK23"/>
      <sheetName val="_15_07_10_N_SHIFT_MECH-FAB23"/>
      <sheetName val="_15_07_10_N_SHIFT_MECH-TANK23"/>
      <sheetName val="_15_07_10_RS_&amp;_SECURITY23"/>
      <sheetName val="15_07_10_CIVIL_WET23"/>
      <sheetName val="_15_07_10_CIVIL23"/>
      <sheetName val="_15_07_10_MECH-FAB23"/>
      <sheetName val="_15_07_10_MECH-TANK23"/>
      <sheetName val="_14_07_10_N_SHIFT_MECH-FAB23"/>
      <sheetName val="_14_07_10_N_SHIFT_MECH-TANK23"/>
      <sheetName val="_14_07_10_RS_&amp;_SECURITY23"/>
      <sheetName val="14_07_10_CIVIL_WET23"/>
      <sheetName val="_14_07_10_CIVIL23"/>
      <sheetName val="_14_07_10_MECH-FAB23"/>
      <sheetName val="_14_07_10_MECH-TANK23"/>
      <sheetName val="_13_07_10_N_SHIFT_MECH-FAB23"/>
      <sheetName val="_13_07_10_N_SHIFT_MECH-TANK23"/>
      <sheetName val="_13_07_10_RS_&amp;_SECURITY23"/>
      <sheetName val="13_07_10_CIVIL_WET23"/>
      <sheetName val="_13_07_10_CIVIL23"/>
      <sheetName val="_13_07_10_MECH-FAB23"/>
      <sheetName val="_13_07_10_MECH-TANK23"/>
      <sheetName val="_12_07_10_N_SHIFT_MECH-FAB23"/>
      <sheetName val="_12_07_10_N_SHIFT_MECH-TANK23"/>
      <sheetName val="_12_07_10_RS_&amp;_SECURITY23"/>
      <sheetName val="12_07_10_CIVIL_WET23"/>
      <sheetName val="_12_07_10_CIVIL23"/>
      <sheetName val="_12_07_10_MECH-FAB23"/>
      <sheetName val="_12_07_10_MECH-TANK23"/>
      <sheetName val="_11_07_10_N_SHIFT_MECH-FAB23"/>
      <sheetName val="_11_07_10_N_SHIFT_MECH-TANK23"/>
      <sheetName val="_11_07_10_RS_&amp;_SECURITY23"/>
      <sheetName val="11_07_10_CIVIL_WET23"/>
      <sheetName val="_11_07_10_CIVIL23"/>
      <sheetName val="_11_07_10_MECH-FAB23"/>
      <sheetName val="_11_07_10_MECH-TANK23"/>
      <sheetName val="_10_07_10_N_SHIFT_MECH-FAB23"/>
      <sheetName val="_10_07_10_N_SHIFT_MECH-TANK23"/>
      <sheetName val="_10_07_10_RS_&amp;_SECURITY23"/>
      <sheetName val="10_07_10_CIVIL_WET23"/>
      <sheetName val="_10_07_10_CIVIL23"/>
      <sheetName val="_10_07_10_MECH-FAB23"/>
      <sheetName val="_10_07_10_MECH-TANK23"/>
      <sheetName val="_09_07_10_N_SHIFT_MECH-FAB23"/>
      <sheetName val="_09_07_10_N_SHIFT_MECH-TANK23"/>
      <sheetName val="_09_07_10_RS_&amp;_SECURITY23"/>
      <sheetName val="09_07_10_CIVIL_WET23"/>
      <sheetName val="_09_07_10_CIVIL23"/>
      <sheetName val="_09_07_10_MECH-FAB23"/>
      <sheetName val="_09_07_10_MECH-TANK23"/>
      <sheetName val="_08_07_10_N_SHIFT_MECH-FAB23"/>
      <sheetName val="_08_07_10_N_SHIFT_MECH-TANK23"/>
      <sheetName val="_08_07_10_RS_&amp;_SECURITY23"/>
      <sheetName val="08_07_10_CIVIL_WET23"/>
      <sheetName val="_08_07_10_CIVIL23"/>
      <sheetName val="_08_07_10_MECH-FAB23"/>
      <sheetName val="_08_07_10_MECH-TANK23"/>
      <sheetName val="_07_07_10_N_SHIFT_MECH-FAB23"/>
      <sheetName val="_07_07_10_N_SHIFT_MECH-TANK23"/>
      <sheetName val="_07_07_10_RS_&amp;_SECURITY23"/>
      <sheetName val="07_07_10_CIVIL_WET23"/>
      <sheetName val="_07_07_10_CIVIL23"/>
      <sheetName val="_07_07_10_MECH-FAB23"/>
      <sheetName val="_07_07_10_MECH-TANK23"/>
      <sheetName val="_06_07_10_N_SHIFT_MECH-FAB23"/>
      <sheetName val="_06_07_10_N_SHIFT_MECH-TANK23"/>
      <sheetName val="_06_07_10_RS_&amp;_SECURITY23"/>
      <sheetName val="06_07_10_CIVIL_WET23"/>
      <sheetName val="_06_07_10_CIVIL23"/>
      <sheetName val="_06_07_10_MECH-FAB23"/>
      <sheetName val="_06_07_10_MECH-TANK23"/>
      <sheetName val="_05_07_10_N_SHIFT_MECH-FAB23"/>
      <sheetName val="_05_07_10_N_SHIFT_MECH-TANK23"/>
      <sheetName val="_05_07_10_RS_&amp;_SECURITY23"/>
      <sheetName val="05_07_10_CIVIL_WET23"/>
      <sheetName val="_05_07_10_CIVIL23"/>
      <sheetName val="_05_07_10_MECH-FAB23"/>
      <sheetName val="_05_07_10_MECH-TANK23"/>
      <sheetName val="_04_07_10_N_SHIFT_MECH-FAB23"/>
      <sheetName val="_04_07_10_N_SHIFT_MECH-TANK23"/>
      <sheetName val="_04_07_10_RS_&amp;_SECURITY23"/>
      <sheetName val="04_07_10_CIVIL_WET23"/>
      <sheetName val="_04_07_10_CIVIL23"/>
      <sheetName val="_04_07_10_MECH-FAB23"/>
      <sheetName val="_04_07_10_MECH-TANK23"/>
      <sheetName val="_03_07_10_N_SHIFT_MECH-FAB23"/>
      <sheetName val="_03_07_10_N_SHIFT_MECH-TANK23"/>
      <sheetName val="_03_07_10_RS_&amp;_SECURITY_23"/>
      <sheetName val="03_07_10_CIVIL_WET_23"/>
      <sheetName val="_03_07_10_CIVIL_23"/>
      <sheetName val="_03_07_10_MECH-FAB_23"/>
      <sheetName val="_03_07_10_MECH-TANK_23"/>
      <sheetName val="_02_07_10_N_SHIFT_MECH-FAB_23"/>
      <sheetName val="_02_07_10_N_SHIFT_MECH-TANK_23"/>
      <sheetName val="_02_07_10_RS_&amp;_SECURITY23"/>
      <sheetName val="02_07_10_CIVIL_WET23"/>
      <sheetName val="_02_07_10_CIVIL23"/>
      <sheetName val="_02_07_10_MECH-FAB23"/>
      <sheetName val="_02_07_10_MECH-TANK23"/>
      <sheetName val="_01_07_10_N_SHIFT_MECH-FAB23"/>
      <sheetName val="_01_07_10_N_SHIFT_MECH-TANK23"/>
      <sheetName val="_01_07_10_RS_&amp;_SECURITY23"/>
      <sheetName val="01_07_10_CIVIL_WET23"/>
      <sheetName val="_01_07_10_CIVIL23"/>
      <sheetName val="_01_07_10_MECH-FAB23"/>
      <sheetName val="_01_07_10_MECH-TANK23"/>
      <sheetName val="_30_06_10_N_SHIFT_MECH-FAB23"/>
      <sheetName val="_30_06_10_N_SHIFT_MECH-TANK23"/>
      <sheetName val="scurve_calc_(2)23"/>
      <sheetName val="Meas_-Hotel_Part24"/>
      <sheetName val="BOQ_Direct_selling_cost23"/>
      <sheetName val="Direct_cost_shed_A-2_23"/>
      <sheetName val="Contract_Night_Staff23"/>
      <sheetName val="Contract_Day_Staff23"/>
      <sheetName val="Day_Shift23"/>
      <sheetName val="Night_Shift23"/>
      <sheetName val="Ave_wtd_rates23"/>
      <sheetName val="Material_23"/>
      <sheetName val="Labour_&amp;_Plant23"/>
      <sheetName val="22_12_201124"/>
      <sheetName val="BOQ_(2)24"/>
      <sheetName val="Cashflow_projection23"/>
      <sheetName val="PA-_Consutant_23"/>
      <sheetName val="Civil_Boq23"/>
      <sheetName val="Fee_Rate_Summary23"/>
      <sheetName val="Item-_Compact23"/>
      <sheetName val="final_abstract23"/>
      <sheetName val="TBAL9697__group_wise__sdpl23"/>
      <sheetName val="St_co_91_5lvl23"/>
      <sheetName val="Civil_Works23"/>
      <sheetName val="IO_List23"/>
      <sheetName val="Fill_this_out_first___23"/>
      <sheetName val="Meas__Hotel_Part23"/>
      <sheetName val="INPUT_SHEET23"/>
      <sheetName val="DI_Rate_Analysis24"/>
      <sheetName val="Economic_RisingMain__Ph-I24"/>
      <sheetName val="SP_Break_Up23"/>
      <sheetName val="Labour_productivity23"/>
      <sheetName val="_09_07_10_M顅ᎆ뤀ᨇ԰?缀?23"/>
      <sheetName val="Sales_&amp;_Prod23"/>
      <sheetName val="Cost_Index23"/>
      <sheetName val="cash_in_flow_Summary_JV_23"/>
      <sheetName val="water_prop_23"/>
      <sheetName val="GR_slab-reinft23"/>
      <sheetName val="Staff_Acco_23"/>
      <sheetName val="Rate_analysis-_BOQ_1_23"/>
      <sheetName val="MN_T_B_23"/>
      <sheetName val="Project_Details__23"/>
      <sheetName val="F20_Risk_Analysis23"/>
      <sheetName val="Change_Order_Log23"/>
      <sheetName val="2000_MOR23"/>
      <sheetName val="Driveway_Beams23"/>
      <sheetName val="Structure_Bills_Qty23"/>
      <sheetName val="Prelims_Breakup24"/>
      <sheetName val="INDIGINEOUS_ITEMS_23"/>
      <sheetName val="3cd_Annexure23"/>
      <sheetName val="Rate_Analysis23"/>
      <sheetName val="Fin__Assumpt__-_Sensitivities23"/>
      <sheetName val="Bill_123"/>
      <sheetName val="Bill_223"/>
      <sheetName val="Bill_323"/>
      <sheetName val="Bill_423"/>
      <sheetName val="Bill_523"/>
      <sheetName val="Bill_623"/>
      <sheetName val="Bill_723"/>
      <sheetName val="_09_07_10_M顅ᎆ뤀ᨇ԰23"/>
      <sheetName val="_09_07_10_M顅ᎆ뤀ᨇ԰_缀_23"/>
      <sheetName val="1_Civil-RA23"/>
      <sheetName val="Assumption_Inputs23"/>
      <sheetName val="Phase_123"/>
      <sheetName val="Pacakges_split23"/>
      <sheetName val="DEINKING(ANNEX_1)23"/>
      <sheetName val="AutoOpen_Stub_Data23"/>
      <sheetName val="Eqpmnt_Plng23"/>
      <sheetName val="Debits_as_on_12_04_0822"/>
      <sheetName val="Data_Sheet22"/>
      <sheetName val="T-P1,_FINISHES_WORKING_23"/>
      <sheetName val="Assumption_&amp;_Exclusion23"/>
      <sheetName val="External_Doors23"/>
      <sheetName val="STAFFSCHED_22"/>
      <sheetName val="LABOUR_RATE23"/>
      <sheetName val="Material_Rate23"/>
      <sheetName val="Switch_V1623"/>
      <sheetName val="India_F&amp;S_Template22"/>
      <sheetName val="_bus_bay22"/>
      <sheetName val="doq_422"/>
      <sheetName val="doq_222"/>
      <sheetName val="Grade_Slab_-123"/>
      <sheetName val="Grade_Slab_-223"/>
      <sheetName val="Grade_slab-323"/>
      <sheetName val="Grade_slab_-423"/>
      <sheetName val="Grade_slab_-523"/>
      <sheetName val="Grade_slab_-623"/>
      <sheetName val="Cat_A_Change_Control23"/>
      <sheetName val="Factor_Sheet23"/>
      <sheetName val="Theo_Cons-June'1022"/>
      <sheetName val="11B_22"/>
      <sheetName val="ACAD_Finishes22"/>
      <sheetName val="Site_Details22"/>
      <sheetName val="Site_Area_Statement22"/>
      <sheetName val="Summary_WG22"/>
      <sheetName val="BOQ_LT22"/>
      <sheetName val="14_07_10_CIVIL_W [22"/>
      <sheetName val="AFAS_22"/>
      <sheetName val="RDS_&amp;_WLD22"/>
      <sheetName val="PA_System22"/>
      <sheetName val="Server_&amp;_PAC_Room22"/>
      <sheetName val="HVAC_BOQ22"/>
      <sheetName val="Invoice_Tracker22"/>
      <sheetName val="Income_Statement22"/>
      <sheetName val="Load_Details(B2)22"/>
      <sheetName val="Works_-_Quote_Sheet22"/>
      <sheetName val="BLOCK-A_(MEA_SHEET)22"/>
      <sheetName val="Cost_Basis21"/>
      <sheetName val="Top_Sheet22"/>
      <sheetName val="Col_NUM22"/>
      <sheetName val="COLUMN_RC_22"/>
      <sheetName val="STILT_Floor_Slab_NUM22"/>
      <sheetName val="First_Floor_Slab_RC22"/>
      <sheetName val="FIRST_FLOOR_SLAB_WT_SUMMARY22"/>
      <sheetName val="Stilt_Floor_Beam_NUM22"/>
      <sheetName val="STILT_BEAM_NUM22"/>
      <sheetName val="STILT_BEAM_RC22"/>
      <sheetName val="Stilt_wall_Num22"/>
      <sheetName val="STILT_WALL_RC22"/>
      <sheetName val="Z-DETAILS_ABOVE_RAFT_UPTO_+0_23"/>
      <sheetName val="Z-DETAILS_ABOVE_RAFT_UPTO_+_(31"/>
      <sheetName val="TOTAL_CHECK22"/>
      <sheetName val="TYP___wall_Num22"/>
      <sheetName val="Z-DETAILS_TYP__+2_85_TO_+8_8522"/>
      <sheetName val="d-safe_specs21"/>
      <sheetName val="Deduction_of_assets21"/>
      <sheetName val="Blr_hire21"/>
      <sheetName val="PRECAST_lig(tconc_II21"/>
      <sheetName val="VF_Full_Recon21"/>
      <sheetName val="PITP3_COPY21"/>
      <sheetName val="Meas_21"/>
      <sheetName val="Expenses_Actual_Vs__Budgeted21"/>
      <sheetName val="Col_up_to_plinth21"/>
      <sheetName val="MASTER_RATE_ANALYSIS21"/>
      <sheetName val="RMG_-ABS21"/>
      <sheetName val="T_P_-ABS21"/>
      <sheetName val="T_P_-MB21"/>
      <sheetName val="E_P_R-ABS21"/>
      <sheetName val="E__R-MB21"/>
      <sheetName val="Bldg_6-ABS21"/>
      <sheetName val="Bldg_6-MB21"/>
      <sheetName val="Kz_Grid_Press_foundation_ABS21"/>
      <sheetName val="Kz_Grid_Press_foundation_meas21"/>
      <sheetName val="600-1200T__ABS21"/>
      <sheetName val="600-1200T_Meas21"/>
      <sheetName val="BSR-II_ABS21"/>
      <sheetName val="BSR-II_meas21"/>
      <sheetName val="Misc_ABS21"/>
      <sheetName val="Misc_MB21"/>
      <sheetName val="This_Bill21"/>
      <sheetName val="Upto_Previous21"/>
      <sheetName val="Up_to_date21"/>
      <sheetName val="Grand_Abstract21"/>
      <sheetName val="Blank_MB21"/>
      <sheetName val="cement_summary21"/>
      <sheetName val="Reinforcement_Steel21"/>
      <sheetName val="P-I_CEMENT_RECONCILIATION_21"/>
      <sheetName val="Ra-38_area_wise_summary21"/>
      <sheetName val="P-II_Cement_Reconciliation21"/>
      <sheetName val="Ra-16_P-II21"/>
      <sheetName val="RA_16-_GH21"/>
      <sheetName val="Quote_Sheet21"/>
      <sheetName val="RCC,Ret__Wall21"/>
      <sheetName val="Name_List21"/>
      <sheetName val="Intro_21"/>
      <sheetName val="Gate_221"/>
      <sheetName val="Project_Ignite21"/>
      <sheetName val="E_&amp;_R21"/>
      <sheetName val="Customize_Your_Invoice21"/>
      <sheetName val="Misc__Data21"/>
      <sheetName val="beam-reinft-machine_rm21"/>
      <sheetName val="Cash_Flow_Input_Data_ISC21"/>
      <sheetName val="Fin__Assumpt__-_SensitivitieH21"/>
      <sheetName val="공사비_내역_(가)4"/>
      <sheetName val="Raw_Data4"/>
      <sheetName val="KSt_-_Analysis_4"/>
      <sheetName val="Section_Catalogue4"/>
      <sheetName val="__¢&amp;ú5#5"/>
      <sheetName val="__¢&amp;???ú5#???????5"/>
      <sheetName val="PRECAST_lightconc-II27"/>
      <sheetName val="Cleaning_&amp;_Grubbing27"/>
      <sheetName val="PRECAST_lightconc_II27"/>
      <sheetName val="College_Details27"/>
      <sheetName val="Personal_27"/>
      <sheetName val="jidal_dam27"/>
      <sheetName val="fran_temp27"/>
      <sheetName val="kona_swit27"/>
      <sheetName val="template_(8)27"/>
      <sheetName val="template_(9)27"/>
      <sheetName val="OVER_HEADS27"/>
      <sheetName val="Cover_Sheet27"/>
      <sheetName val="BOQ_REV_A27"/>
      <sheetName val="PTB_(IO)27"/>
      <sheetName val="BMS_27"/>
      <sheetName val="SPT_vs_PHI27"/>
      <sheetName val="TBAL9697_-group_wise__sdpl27"/>
      <sheetName val="Quantity_Schedule26"/>
      <sheetName val="Revenue__Schedule_26"/>
      <sheetName val="Balance_works_-_Direct_Cost26"/>
      <sheetName val="Balance_works_-_Indirect_Cost26"/>
      <sheetName val="Fund_Plan26"/>
      <sheetName val="Bill_of_Resources26"/>
      <sheetName val="SITE_OVERHEADS25"/>
      <sheetName val="labour_coeff25"/>
      <sheetName val="Expenditure_plan25"/>
      <sheetName val="ORDER_BOOKING25"/>
      <sheetName val="Site_Dev_BOQ25"/>
      <sheetName val="beam-reinft-IIInd_floor25"/>
      <sheetName val="M-Book_for_Conc25"/>
      <sheetName val="M-Book_for_FW25"/>
      <sheetName val="Costing_Upto_Mar'11_(2)25"/>
      <sheetName val="Tender_Summary25"/>
      <sheetName val="TAX_BILLS25"/>
      <sheetName val="CASH_BILLS25"/>
      <sheetName val="LABOUR_BILLS25"/>
      <sheetName val="puch_order25"/>
      <sheetName val="Sheet1_(2)25"/>
      <sheetName val="Boq_Block_A25"/>
      <sheetName val="_24_07_10_RS_&amp;_SECURITY25"/>
      <sheetName val="24_07_10_CIVIL_WET25"/>
      <sheetName val="_24_07_10_CIVIL25"/>
      <sheetName val="_24_07_10_MECH-FAB25"/>
      <sheetName val="_24_07_10_MECH-TANK25"/>
      <sheetName val="_23_07_10_N_SHIFT_MECH-FAB25"/>
      <sheetName val="_23_07_10_N_SHIFT_MECH-TANK25"/>
      <sheetName val="_23_07_10_RS_&amp;_SECURITY25"/>
      <sheetName val="23_07_10_CIVIL_WET25"/>
      <sheetName val="_23_07_10_CIVIL25"/>
      <sheetName val="_23_07_10_MECH-FAB25"/>
      <sheetName val="_23_07_10_MECH-TANK25"/>
      <sheetName val="_22_07_10_N_SHIFT_MECH-FAB25"/>
      <sheetName val="_22_07_10_N_SHIFT_MECH-TANK25"/>
      <sheetName val="_22_07_10_RS_&amp;_SECURITY25"/>
      <sheetName val="22_07_10_CIVIL_WET25"/>
      <sheetName val="_22_07_10_CIVIL25"/>
      <sheetName val="_22_07_10_MECH-FAB25"/>
      <sheetName val="_22_07_10_MECH-TANK25"/>
      <sheetName val="_21_07_10_N_SHIFT_MECH-FAB25"/>
      <sheetName val="_21_07_10_N_SHIFT_MECH-TANK25"/>
      <sheetName val="_21_07_10_RS_&amp;_SECURITY25"/>
      <sheetName val="21_07_10_CIVIL_WET25"/>
      <sheetName val="_21_07_10_CIVIL25"/>
      <sheetName val="_21_07_10_MECH-FAB25"/>
      <sheetName val="_21_07_10_MECH-TANK25"/>
      <sheetName val="_20_07_10_N_SHIFT_MECH-FAB25"/>
      <sheetName val="_20_07_10_N_SHIFT_MECH-TANK25"/>
      <sheetName val="_20_07_10_RS_&amp;_SECURITY25"/>
      <sheetName val="20_07_10_CIVIL_WET25"/>
      <sheetName val="_20_07_10_CIVIL25"/>
      <sheetName val="_20_07_10_MECH-FAB25"/>
      <sheetName val="_20_07_10_MECH-TANK25"/>
      <sheetName val="_19_07_10_N_SHIFT_MECH-FAB25"/>
      <sheetName val="_19_07_10_N_SHIFT_MECH-TANK25"/>
      <sheetName val="_19_07_10_RS_&amp;_SECURITY25"/>
      <sheetName val="19_07_10_CIVIL_WET25"/>
      <sheetName val="_19_07_10_CIVIL25"/>
      <sheetName val="_19_07_10_MECH-FAB25"/>
      <sheetName val="_19_07_10_MECH-TANK25"/>
      <sheetName val="_18_07_10_N_SHIFT_MECH-FAB25"/>
      <sheetName val="_18_07_10_N_SHIFT_MECH-TANK25"/>
      <sheetName val="_18_07_10_RS_&amp;_SECURITY25"/>
      <sheetName val="18_07_10_CIVIL_WET25"/>
      <sheetName val="_18_07_10_CIVIL25"/>
      <sheetName val="_18_07_10_MECH-FAB25"/>
      <sheetName val="_18_07_10_MECH-TANK25"/>
      <sheetName val="_17_07_10_N_SHIFT_MECH-FAB25"/>
      <sheetName val="_17_07_10_N_SHIFT_MECH-TANK25"/>
      <sheetName val="_17_07_10_RS_&amp;_SECURITY25"/>
      <sheetName val="17_07_10_CIVIL_WET25"/>
      <sheetName val="_17_07_10_CIVIL25"/>
      <sheetName val="_17_07_10_MECH-FAB25"/>
      <sheetName val="_17_07_10_MECH-TANK25"/>
      <sheetName val="_16_07_10_N_SHIFT_MECH-FAB24"/>
      <sheetName val="_16_07_10_N_SHIFT_MECH-TANK24"/>
      <sheetName val="_16_07_10_RS_&amp;_SECURITY24"/>
      <sheetName val="16_07_10_CIVIL_WET24"/>
      <sheetName val="_16_07_10_CIVIL24"/>
      <sheetName val="_16_07_10_MECH-FAB24"/>
      <sheetName val="_16_07_10_MECH-TANK24"/>
      <sheetName val="_15_07_10_N_SHIFT_MECH-FAB24"/>
      <sheetName val="_15_07_10_N_SHIFT_MECH-TANK24"/>
      <sheetName val="_15_07_10_RS_&amp;_SECURITY24"/>
      <sheetName val="15_07_10_CIVIL_WET24"/>
      <sheetName val="_15_07_10_CIVIL24"/>
      <sheetName val="_15_07_10_MECH-FAB24"/>
      <sheetName val="_15_07_10_MECH-TANK24"/>
      <sheetName val="_14_07_10_N_SHIFT_MECH-FAB24"/>
      <sheetName val="_14_07_10_N_SHIFT_MECH-TANK24"/>
      <sheetName val="_14_07_10_RS_&amp;_SECURITY24"/>
      <sheetName val="14_07_10_CIVIL_WET24"/>
      <sheetName val="_14_07_10_CIVIL24"/>
      <sheetName val="_14_07_10_MECH-FAB24"/>
      <sheetName val="_14_07_10_MECH-TANK24"/>
      <sheetName val="_13_07_10_N_SHIFT_MECH-FAB24"/>
      <sheetName val="_13_07_10_N_SHIFT_MECH-TANK24"/>
      <sheetName val="_13_07_10_RS_&amp;_SECURITY24"/>
      <sheetName val="13_07_10_CIVIL_WET24"/>
      <sheetName val="_13_07_10_CIVIL24"/>
      <sheetName val="_13_07_10_MECH-FAB24"/>
      <sheetName val="_13_07_10_MECH-TANK24"/>
      <sheetName val="_12_07_10_N_SHIFT_MECH-FAB24"/>
      <sheetName val="_12_07_10_N_SHIFT_MECH-TANK24"/>
      <sheetName val="_12_07_10_RS_&amp;_SECURITY24"/>
      <sheetName val="12_07_10_CIVIL_WET24"/>
      <sheetName val="_12_07_10_CIVIL24"/>
      <sheetName val="_12_07_10_MECH-FAB24"/>
      <sheetName val="_12_07_10_MECH-TANK24"/>
      <sheetName val="_11_07_10_N_SHIFT_MECH-FAB24"/>
      <sheetName val="_11_07_10_N_SHIFT_MECH-TANK24"/>
      <sheetName val="_11_07_10_RS_&amp;_SECURITY24"/>
      <sheetName val="11_07_10_CIVIL_WET24"/>
      <sheetName val="_11_07_10_CIVIL24"/>
      <sheetName val="_11_07_10_MECH-FAB24"/>
      <sheetName val="_11_07_10_MECH-TANK24"/>
      <sheetName val="_10_07_10_N_SHIFT_MECH-FAB24"/>
      <sheetName val="_10_07_10_N_SHIFT_MECH-TANK24"/>
      <sheetName val="_10_07_10_RS_&amp;_SECURITY24"/>
      <sheetName val="10_07_10_CIVIL_WET24"/>
      <sheetName val="_10_07_10_CIVIL24"/>
      <sheetName val="_10_07_10_MECH-FAB24"/>
      <sheetName val="_10_07_10_MECH-TANK24"/>
      <sheetName val="_09_07_10_N_SHIFT_MECH-FAB24"/>
      <sheetName val="_09_07_10_N_SHIFT_MECH-TANK24"/>
      <sheetName val="_09_07_10_RS_&amp;_SECURITY24"/>
      <sheetName val="09_07_10_CIVIL_WET24"/>
      <sheetName val="_09_07_10_CIVIL24"/>
      <sheetName val="_09_07_10_MECH-FAB24"/>
      <sheetName val="_09_07_10_MECH-TANK24"/>
      <sheetName val="_08_07_10_N_SHIFT_MECH-FAB24"/>
      <sheetName val="_08_07_10_N_SHIFT_MECH-TANK24"/>
      <sheetName val="_08_07_10_RS_&amp;_SECURITY24"/>
      <sheetName val="08_07_10_CIVIL_WET24"/>
      <sheetName val="_08_07_10_CIVIL24"/>
      <sheetName val="_08_07_10_MECH-FAB24"/>
      <sheetName val="_08_07_10_MECH-TANK24"/>
      <sheetName val="_07_07_10_N_SHIFT_MECH-FAB24"/>
      <sheetName val="_07_07_10_N_SHIFT_MECH-TANK24"/>
      <sheetName val="_07_07_10_RS_&amp;_SECURITY24"/>
      <sheetName val="07_07_10_CIVIL_WET24"/>
      <sheetName val="_07_07_10_CIVIL24"/>
      <sheetName val="_07_07_10_MECH-FAB24"/>
      <sheetName val="_07_07_10_MECH-TANK24"/>
      <sheetName val="_06_07_10_N_SHIFT_MECH-FAB24"/>
      <sheetName val="_06_07_10_N_SHIFT_MECH-TANK24"/>
      <sheetName val="_06_07_10_RS_&amp;_SECURITY24"/>
      <sheetName val="06_07_10_CIVIL_WET24"/>
      <sheetName val="_06_07_10_CIVIL24"/>
      <sheetName val="_06_07_10_MECH-FAB24"/>
      <sheetName val="_06_07_10_MECH-TANK24"/>
      <sheetName val="_05_07_10_N_SHIFT_MECH-FAB24"/>
      <sheetName val="_05_07_10_N_SHIFT_MECH-TANK24"/>
      <sheetName val="_05_07_10_RS_&amp;_SECURITY24"/>
      <sheetName val="05_07_10_CIVIL_WET24"/>
      <sheetName val="_05_07_10_CIVIL24"/>
      <sheetName val="_05_07_10_MECH-FAB24"/>
      <sheetName val="_05_07_10_MECH-TANK24"/>
      <sheetName val="_04_07_10_N_SHIFT_MECH-FAB24"/>
      <sheetName val="_04_07_10_N_SHIFT_MECH-TANK24"/>
      <sheetName val="_04_07_10_RS_&amp;_SECURITY24"/>
      <sheetName val="04_07_10_CIVIL_WET24"/>
      <sheetName val="_04_07_10_CIVIL24"/>
      <sheetName val="_04_07_10_MECH-FAB24"/>
      <sheetName val="_04_07_10_MECH-TANK24"/>
      <sheetName val="_03_07_10_N_SHIFT_MECH-FAB24"/>
      <sheetName val="_03_07_10_N_SHIFT_MECH-TANK24"/>
      <sheetName val="_03_07_10_RS_&amp;_SECURITY_24"/>
      <sheetName val="03_07_10_CIVIL_WET_24"/>
      <sheetName val="_03_07_10_CIVIL_24"/>
      <sheetName val="_03_07_10_MECH-FAB_24"/>
      <sheetName val="_03_07_10_MECH-TANK_24"/>
      <sheetName val="_02_07_10_N_SHIFT_MECH-FAB_24"/>
      <sheetName val="_02_07_10_N_SHIFT_MECH-TANK_24"/>
      <sheetName val="_02_07_10_RS_&amp;_SECURITY24"/>
      <sheetName val="02_07_10_CIVIL_WET24"/>
      <sheetName val="_02_07_10_CIVIL24"/>
      <sheetName val="_02_07_10_MECH-FAB24"/>
      <sheetName val="_02_07_10_MECH-TANK24"/>
      <sheetName val="_01_07_10_N_SHIFT_MECH-FAB24"/>
      <sheetName val="_01_07_10_N_SHIFT_MECH-TANK24"/>
      <sheetName val="_01_07_10_RS_&amp;_SECURITY24"/>
      <sheetName val="01_07_10_CIVIL_WET24"/>
      <sheetName val="_01_07_10_CIVIL24"/>
      <sheetName val="_01_07_10_MECH-FAB24"/>
      <sheetName val="_01_07_10_MECH-TANK24"/>
      <sheetName val="_30_06_10_N_SHIFT_MECH-FAB24"/>
      <sheetName val="_30_06_10_N_SHIFT_MECH-TANK24"/>
      <sheetName val="scurve_calc_(2)24"/>
      <sheetName val="Meas_-Hotel_Part25"/>
      <sheetName val="BOQ_Direct_selling_cost24"/>
      <sheetName val="Direct_cost_shed_A-2_24"/>
      <sheetName val="Contract_Night_Staff24"/>
      <sheetName val="Contract_Day_Staff24"/>
      <sheetName val="Day_Shift24"/>
      <sheetName val="Night_Shift24"/>
      <sheetName val="Ave_wtd_rates24"/>
      <sheetName val="Material_24"/>
      <sheetName val="Labour_&amp;_Plant24"/>
      <sheetName val="22_12_201125"/>
      <sheetName val="BOQ_(2)25"/>
      <sheetName val="Cashflow_projection24"/>
      <sheetName val="PA-_Consutant_24"/>
      <sheetName val="Civil_Boq24"/>
      <sheetName val="Fee_Rate_Summary24"/>
      <sheetName val="Item-_Compact24"/>
      <sheetName val="final_abstract24"/>
      <sheetName val="TBAL9697__group_wise__sdpl24"/>
      <sheetName val="St_co_91_5lvl24"/>
      <sheetName val="Civil_Works24"/>
      <sheetName val="IO_List24"/>
      <sheetName val="Fill_this_out_first___24"/>
      <sheetName val="Meas__Hotel_Part24"/>
      <sheetName val="INPUT_SHEET24"/>
      <sheetName val="DI_Rate_Analysis25"/>
      <sheetName val="Economic_RisingMain__Ph-I25"/>
      <sheetName val="SP_Break_Up24"/>
      <sheetName val="Labour_productivity24"/>
      <sheetName val="_09_07_10_M顅ᎆ뤀ᨇ԰?缀?24"/>
      <sheetName val="Sales_&amp;_Prod24"/>
      <sheetName val="Cost_Index24"/>
      <sheetName val="cash_in_flow_Summary_JV_24"/>
      <sheetName val="water_prop_24"/>
      <sheetName val="GR_slab-reinft24"/>
      <sheetName val="Staff_Acco_24"/>
      <sheetName val="Rate_analysis-_BOQ_1_24"/>
      <sheetName val="MN_T_B_24"/>
      <sheetName val="Project_Details__24"/>
      <sheetName val="F20_Risk_Analysis24"/>
      <sheetName val="Change_Order_Log24"/>
      <sheetName val="2000_MOR24"/>
      <sheetName val="Driveway_Beams24"/>
      <sheetName val="Structure_Bills_Qty24"/>
      <sheetName val="Prelims_Breakup25"/>
      <sheetName val="INDIGINEOUS_ITEMS_24"/>
      <sheetName val="3cd_Annexure24"/>
      <sheetName val="Rate_Analysis24"/>
      <sheetName val="Fin__Assumpt__-_Sensitivities24"/>
      <sheetName val="Bill_124"/>
      <sheetName val="Bill_224"/>
      <sheetName val="Bill_324"/>
      <sheetName val="Bill_424"/>
      <sheetName val="Bill_524"/>
      <sheetName val="Bill_624"/>
      <sheetName val="Bill_724"/>
      <sheetName val="_09_07_10_M顅ᎆ뤀ᨇ԰24"/>
      <sheetName val="_09_07_10_M顅ᎆ뤀ᨇ԰_缀_24"/>
      <sheetName val="1_Civil-RA24"/>
      <sheetName val="Assumption_Inputs24"/>
      <sheetName val="Phase_124"/>
      <sheetName val="Pacakges_split24"/>
      <sheetName val="DEINKING(ANNEX_1)24"/>
      <sheetName val="AutoOpen_Stub_Data24"/>
      <sheetName val="Eqpmnt_Plng24"/>
      <sheetName val="Debits_as_on_12_04_0823"/>
      <sheetName val="Data_Sheet23"/>
      <sheetName val="T-P1,_FINISHES_WORKING_24"/>
      <sheetName val="Assumption_&amp;_Exclusion24"/>
      <sheetName val="External_Doors24"/>
      <sheetName val="STAFFSCHED_23"/>
      <sheetName val="LABOUR_RATE24"/>
      <sheetName val="Material_Rate24"/>
      <sheetName val="Switch_V1624"/>
      <sheetName val="India_F&amp;S_Template23"/>
      <sheetName val="_bus_bay23"/>
      <sheetName val="doq_423"/>
      <sheetName val="doq_223"/>
      <sheetName val="Grade_Slab_-124"/>
      <sheetName val="Grade_Slab_-224"/>
      <sheetName val="Grade_slab-324"/>
      <sheetName val="Grade_slab_-424"/>
      <sheetName val="Grade_slab_-524"/>
      <sheetName val="Grade_slab_-624"/>
      <sheetName val="Cat_A_Change_Control24"/>
      <sheetName val="Factor_Sheet24"/>
      <sheetName val="Theo_Cons-June'1023"/>
      <sheetName val="11B_23"/>
      <sheetName val="ACAD_Finishes23"/>
      <sheetName val="Site_Details23"/>
      <sheetName val="Site_Area_Statement23"/>
      <sheetName val="Summary_WG23"/>
      <sheetName val="BOQ_LT23"/>
      <sheetName val="14_07_10_CIVIL_W [23"/>
      <sheetName val="AFAS_23"/>
      <sheetName val="RDS_&amp;_WLD23"/>
      <sheetName val="PA_System23"/>
      <sheetName val="Server_&amp;_PAC_Room23"/>
      <sheetName val="HVAC_BOQ23"/>
      <sheetName val="Invoice_Tracker23"/>
      <sheetName val="Income_Statement23"/>
      <sheetName val="Load_Details(B2)23"/>
      <sheetName val="Works_-_Quote_Sheet23"/>
      <sheetName val="BLOCK-A_(MEA_SHEET)23"/>
      <sheetName val="Cost_Basis22"/>
      <sheetName val="Top_Sheet23"/>
      <sheetName val="Col_NUM23"/>
      <sheetName val="COLUMN_RC_23"/>
      <sheetName val="STILT_Floor_Slab_NUM23"/>
      <sheetName val="First_Floor_Slab_RC23"/>
      <sheetName val="FIRST_FLOOR_SLAB_WT_SUMMARY23"/>
      <sheetName val="Stilt_Floor_Beam_NUM23"/>
      <sheetName val="STILT_BEAM_NUM23"/>
      <sheetName val="STILT_BEAM_RC23"/>
      <sheetName val="Stilt_wall_Num23"/>
      <sheetName val="STILT_WALL_RC23"/>
      <sheetName val="Z-DETAILS_ABOVE_RAFT_UPTO_+0_24"/>
      <sheetName val="Z-DETAILS_ABOVE_RAFT_UPTO_+_(32"/>
      <sheetName val="TOTAL_CHECK23"/>
      <sheetName val="TYP___wall_Num23"/>
      <sheetName val="Z-DETAILS_TYP__+2_85_TO_+8_8523"/>
      <sheetName val="d-safe_specs22"/>
      <sheetName val="Deduction_of_assets22"/>
      <sheetName val="Blr_hire22"/>
      <sheetName val="PRECAST_lig(tconc_II22"/>
      <sheetName val="VF_Full_Recon22"/>
      <sheetName val="PITP3_COPY22"/>
      <sheetName val="Meas_22"/>
      <sheetName val="Expenses_Actual_Vs__Budgeted22"/>
      <sheetName val="Col_up_to_plinth22"/>
      <sheetName val="MASTER_RATE_ANALYSIS22"/>
      <sheetName val="RMG_-ABS22"/>
      <sheetName val="T_P_-ABS22"/>
      <sheetName val="T_P_-MB22"/>
      <sheetName val="E_P_R-ABS22"/>
      <sheetName val="E__R-MB22"/>
      <sheetName val="Bldg_6-ABS22"/>
      <sheetName val="Bldg_6-MB22"/>
      <sheetName val="Kz_Grid_Press_foundation_ABS22"/>
      <sheetName val="Kz_Grid_Press_foundation_meas22"/>
      <sheetName val="600-1200T__ABS22"/>
      <sheetName val="600-1200T_Meas22"/>
      <sheetName val="BSR-II_ABS22"/>
      <sheetName val="BSR-II_meas22"/>
      <sheetName val="Misc_ABS22"/>
      <sheetName val="Misc_MB22"/>
      <sheetName val="This_Bill22"/>
      <sheetName val="Upto_Previous22"/>
      <sheetName val="Up_to_date22"/>
      <sheetName val="Grand_Abstract22"/>
      <sheetName val="Blank_MB22"/>
      <sheetName val="cement_summary22"/>
      <sheetName val="Reinforcement_Steel22"/>
      <sheetName val="P-I_CEMENT_RECONCILIATION_22"/>
      <sheetName val="Ra-38_area_wise_summary22"/>
      <sheetName val="P-II_Cement_Reconciliation22"/>
      <sheetName val="Ra-16_P-II22"/>
      <sheetName val="RA_16-_GH22"/>
      <sheetName val="Quote_Sheet22"/>
      <sheetName val="RCC,Ret__Wall22"/>
      <sheetName val="Name_List22"/>
      <sheetName val="Intro_22"/>
      <sheetName val="Gate_222"/>
      <sheetName val="Project_Ignite22"/>
      <sheetName val="E_&amp;_R22"/>
      <sheetName val="Customize_Your_Invoice22"/>
      <sheetName val="Misc__Data22"/>
      <sheetName val="beam-reinft-machine_rm22"/>
      <sheetName val="Cash_Flow_Input_Data_ISC22"/>
      <sheetName val="Fin__Assumpt__-_SensitivitieH22"/>
      <sheetName val="공사비_내역_(가)5"/>
      <sheetName val="Raw_Data5"/>
      <sheetName val="KSt_-_Analysis_5"/>
      <sheetName val="Section_Catalogue5"/>
      <sheetName val="__¢&amp;ú5#6"/>
      <sheetName val="__¢&amp;???ú5#???????6"/>
      <sheetName val="COP Final"/>
      <sheetName val="ST CODE"/>
      <sheetName val="Jafiliya"/>
      <sheetName val="Oud Metha"/>
      <sheetName val="Port Saeed"/>
      <sheetName val="Al Wasl"/>
      <sheetName val="Zabeel"/>
      <sheetName val="dummy"/>
      <sheetName val="PIPELINE"/>
      <sheetName val="CIVIL"/>
      <sheetName val="14.07.10@"/>
      <sheetName val="14.07.10Á_x000c__x0003_&amp;"/>
      <sheetName val="08.07.10헾】_x0005_____菈_x0013_"/>
      <sheetName val="  ¢_x0002_&amp;"/>
      <sheetName val="  ¢_x0002_&amp;___ú5#_______"/>
      <sheetName val="14.07.10 CIVIL W _"/>
      <sheetName val="14.07.10@^__x0001_&amp;"/>
      <sheetName val="_x0001_"/>
      <sheetName val="œheet3"/>
      <sheetName val="PRECAST_lightconc-II28"/>
      <sheetName val="Cleaning_&amp;_Grubbing28"/>
      <sheetName val="PRECAST_lightconc_II28"/>
      <sheetName val="College_Details28"/>
      <sheetName val="Personal_28"/>
      <sheetName val="jidal_dam28"/>
      <sheetName val="fran_temp28"/>
      <sheetName val="kona_swit28"/>
      <sheetName val="template_(8)28"/>
      <sheetName val="template_(9)28"/>
      <sheetName val="OVER_HEADS28"/>
      <sheetName val="Cover_Sheet28"/>
      <sheetName val="BOQ_REV_A28"/>
      <sheetName val="PTB_(IO)28"/>
      <sheetName val="BMS_28"/>
      <sheetName val="SPT_vs_PHI28"/>
      <sheetName val="TBAL9697_-group_wise__sdpl28"/>
      <sheetName val="Quantity_Schedule27"/>
      <sheetName val="Revenue__Schedule_27"/>
      <sheetName val="Balance_works_-_Direct_Cost27"/>
      <sheetName val="Balance_works_-_Indirect_Cost27"/>
      <sheetName val="Fund_Plan27"/>
      <sheetName val="Bill_of_Resources27"/>
      <sheetName val="SITE_OVERHEADS26"/>
      <sheetName val="labour_coeff26"/>
      <sheetName val="Expenditure_plan26"/>
      <sheetName val="ORDER_BOOKING26"/>
      <sheetName val="Site_Dev_BOQ26"/>
      <sheetName val="beam-reinft-IIInd_floor26"/>
      <sheetName val="M-Book_for_Conc26"/>
      <sheetName val="M-Book_for_FW26"/>
      <sheetName val="Costing_Upto_Mar'11_(2)26"/>
      <sheetName val="Tender_Summary26"/>
      <sheetName val="TAX_BILLS26"/>
      <sheetName val="CASH_BILLS26"/>
      <sheetName val="LABOUR_BILLS26"/>
      <sheetName val="puch_order26"/>
      <sheetName val="Sheet1_(2)26"/>
      <sheetName val="Boq_Block_A26"/>
      <sheetName val="_24_07_10_RS_&amp;_SECURITY26"/>
      <sheetName val="24_07_10_CIVIL_WET26"/>
      <sheetName val="_24_07_10_CIVIL26"/>
      <sheetName val="_24_07_10_MECH-FAB26"/>
      <sheetName val="_24_07_10_MECH-TANK26"/>
      <sheetName val="_23_07_10_N_SHIFT_MECH-FAB26"/>
      <sheetName val="_23_07_10_N_SHIFT_MECH-TANK26"/>
      <sheetName val="_23_07_10_RS_&amp;_SECURITY26"/>
      <sheetName val="23_07_10_CIVIL_WET26"/>
      <sheetName val="_23_07_10_CIVIL26"/>
      <sheetName val="_23_07_10_MECH-FAB26"/>
      <sheetName val="_23_07_10_MECH-TANK26"/>
      <sheetName val="_22_07_10_N_SHIFT_MECH-FAB26"/>
      <sheetName val="_22_07_10_N_SHIFT_MECH-TANK26"/>
      <sheetName val="_22_07_10_RS_&amp;_SECURITY26"/>
      <sheetName val="22_07_10_CIVIL_WET26"/>
      <sheetName val="_22_07_10_CIVIL26"/>
      <sheetName val="_22_07_10_MECH-FAB26"/>
      <sheetName val="_22_07_10_MECH-TANK26"/>
      <sheetName val="_21_07_10_N_SHIFT_MECH-FAB26"/>
      <sheetName val="_21_07_10_N_SHIFT_MECH-TANK26"/>
      <sheetName val="_21_07_10_RS_&amp;_SECURITY26"/>
      <sheetName val="21_07_10_CIVIL_WET26"/>
      <sheetName val="_21_07_10_CIVIL26"/>
      <sheetName val="_21_07_10_MECH-FAB26"/>
      <sheetName val="_21_07_10_MECH-TANK26"/>
      <sheetName val="_20_07_10_N_SHIFT_MECH-FAB26"/>
      <sheetName val="_20_07_10_N_SHIFT_MECH-TANK26"/>
      <sheetName val="_20_07_10_RS_&amp;_SECURITY26"/>
      <sheetName val="20_07_10_CIVIL_WET26"/>
      <sheetName val="_20_07_10_CIVIL26"/>
      <sheetName val="_20_07_10_MECH-FAB26"/>
      <sheetName val="_20_07_10_MECH-TANK26"/>
      <sheetName val="_19_07_10_N_SHIFT_MECH-FAB26"/>
      <sheetName val="_19_07_10_N_SHIFT_MECH-TANK26"/>
      <sheetName val="_19_07_10_RS_&amp;_SECURITY26"/>
      <sheetName val="19_07_10_CIVIL_WET26"/>
      <sheetName val="_19_07_10_CIVIL26"/>
      <sheetName val="_19_07_10_MECH-FAB26"/>
      <sheetName val="_19_07_10_MECH-TANK26"/>
      <sheetName val="_18_07_10_N_SHIFT_MECH-FAB26"/>
      <sheetName val="_18_07_10_N_SHIFT_MECH-TANK26"/>
      <sheetName val="_18_07_10_RS_&amp;_SECURITY26"/>
      <sheetName val="18_07_10_CIVIL_WET26"/>
      <sheetName val="_18_07_10_CIVIL26"/>
      <sheetName val="_18_07_10_MECH-FAB26"/>
      <sheetName val="_18_07_10_MECH-TANK26"/>
      <sheetName val="_17_07_10_N_SHIFT_MECH-FAB26"/>
      <sheetName val="_17_07_10_N_SHIFT_MECH-TANK26"/>
      <sheetName val="_17_07_10_RS_&amp;_SECURITY26"/>
      <sheetName val="17_07_10_CIVIL_WET26"/>
      <sheetName val="_17_07_10_CIVIL26"/>
      <sheetName val="_17_07_10_MECH-FAB26"/>
      <sheetName val="_17_07_10_MECH-TANK26"/>
      <sheetName val="_16_07_10_N_SHIFT_MECH-FAB25"/>
      <sheetName val="_16_07_10_N_SHIFT_MECH-TANK25"/>
      <sheetName val="_16_07_10_RS_&amp;_SECURITY25"/>
      <sheetName val="16_07_10_CIVIL_WET25"/>
      <sheetName val="_16_07_10_CIVIL25"/>
      <sheetName val="_16_07_10_MECH-FAB25"/>
      <sheetName val="_16_07_10_MECH-TANK25"/>
      <sheetName val="_15_07_10_N_SHIFT_MECH-FAB25"/>
      <sheetName val="_15_07_10_N_SHIFT_MECH-TANK25"/>
      <sheetName val="_15_07_10_RS_&amp;_SECURITY25"/>
      <sheetName val="15_07_10_CIVIL_WET25"/>
      <sheetName val="_15_07_10_CIVIL25"/>
      <sheetName val="_15_07_10_MECH-FAB25"/>
      <sheetName val="_15_07_10_MECH-TANK25"/>
      <sheetName val="_14_07_10_N_SHIFT_MECH-FAB25"/>
      <sheetName val="_14_07_10_N_SHIFT_MECH-TANK25"/>
      <sheetName val="_14_07_10_RS_&amp;_SECURITY25"/>
      <sheetName val="14_07_10_CIVIL_WET25"/>
      <sheetName val="_14_07_10_CIVIL25"/>
      <sheetName val="_14_07_10_MECH-FAB25"/>
      <sheetName val="_14_07_10_MECH-TANK25"/>
      <sheetName val="_13_07_10_N_SHIFT_MECH-FAB25"/>
      <sheetName val="_13_07_10_N_SHIFT_MECH-TANK25"/>
      <sheetName val="_13_07_10_RS_&amp;_SECURITY25"/>
      <sheetName val="13_07_10_CIVIL_WET25"/>
      <sheetName val="_13_07_10_CIVIL25"/>
      <sheetName val="_13_07_10_MECH-FAB25"/>
      <sheetName val="_13_07_10_MECH-TANK25"/>
      <sheetName val="_12_07_10_N_SHIFT_MECH-FAB25"/>
      <sheetName val="_12_07_10_N_SHIFT_MECH-TANK25"/>
      <sheetName val="_12_07_10_RS_&amp;_SECURITY25"/>
      <sheetName val="12_07_10_CIVIL_WET25"/>
      <sheetName val="_12_07_10_CIVIL25"/>
      <sheetName val="_12_07_10_MECH-FAB25"/>
      <sheetName val="_12_07_10_MECH-TANK25"/>
      <sheetName val="_11_07_10_N_SHIFT_MECH-FAB25"/>
      <sheetName val="_11_07_10_N_SHIFT_MECH-TANK25"/>
      <sheetName val="_11_07_10_RS_&amp;_SECURITY25"/>
      <sheetName val="11_07_10_CIVIL_WET25"/>
      <sheetName val="_11_07_10_CIVIL25"/>
      <sheetName val="_11_07_10_MECH-FAB25"/>
      <sheetName val="_11_07_10_MECH-TANK25"/>
      <sheetName val="_10_07_10_N_SHIFT_MECH-FAB25"/>
      <sheetName val="_10_07_10_N_SHIFT_MECH-TANK25"/>
      <sheetName val="_10_07_10_RS_&amp;_SECURITY25"/>
      <sheetName val="10_07_10_CIVIL_WET25"/>
      <sheetName val="_10_07_10_CIVIL25"/>
      <sheetName val="_10_07_10_MECH-FAB25"/>
      <sheetName val="_10_07_10_MECH-TANK25"/>
      <sheetName val="_09_07_10_N_SHIFT_MECH-FAB25"/>
      <sheetName val="_09_07_10_N_SHIFT_MECH-TANK25"/>
      <sheetName val="_09_07_10_RS_&amp;_SECURITY25"/>
      <sheetName val="09_07_10_CIVIL_WET25"/>
      <sheetName val="_09_07_10_CIVIL25"/>
      <sheetName val="_09_07_10_MECH-FAB25"/>
      <sheetName val="_09_07_10_MECH-TANK25"/>
      <sheetName val="_08_07_10_N_SHIFT_MECH-FAB25"/>
      <sheetName val="_08_07_10_N_SHIFT_MECH-TANK25"/>
      <sheetName val="_08_07_10_RS_&amp;_SECURITY25"/>
      <sheetName val="08_07_10_CIVIL_WET25"/>
      <sheetName val="_08_07_10_CIVIL25"/>
      <sheetName val="_08_07_10_MECH-FAB25"/>
      <sheetName val="_08_07_10_MECH-TANK25"/>
      <sheetName val="_07_07_10_N_SHIFT_MECH-FAB25"/>
      <sheetName val="_07_07_10_N_SHIFT_MECH-TANK25"/>
      <sheetName val="_07_07_10_RS_&amp;_SECURITY25"/>
      <sheetName val="07_07_10_CIVIL_WET25"/>
      <sheetName val="_07_07_10_CIVIL25"/>
      <sheetName val="_07_07_10_MECH-FAB25"/>
      <sheetName val="_07_07_10_MECH-TANK25"/>
      <sheetName val="_06_07_10_N_SHIFT_MECH-FAB25"/>
      <sheetName val="_06_07_10_N_SHIFT_MECH-TANK25"/>
      <sheetName val="_06_07_10_RS_&amp;_SECURITY25"/>
      <sheetName val="06_07_10_CIVIL_WET25"/>
      <sheetName val="_06_07_10_CIVIL25"/>
      <sheetName val="_06_07_10_MECH-FAB25"/>
      <sheetName val="_06_07_10_MECH-TANK25"/>
      <sheetName val="_05_07_10_N_SHIFT_MECH-FAB25"/>
      <sheetName val="_05_07_10_N_SHIFT_MECH-TANK25"/>
      <sheetName val="_05_07_10_RS_&amp;_SECURITY25"/>
      <sheetName val="05_07_10_CIVIL_WET25"/>
      <sheetName val="_05_07_10_CIVIL25"/>
      <sheetName val="_05_07_10_MECH-FAB25"/>
      <sheetName val="_05_07_10_MECH-TANK25"/>
      <sheetName val="_04_07_10_N_SHIFT_MECH-FAB25"/>
      <sheetName val="_04_07_10_N_SHIFT_MECH-TANK25"/>
      <sheetName val="_04_07_10_RS_&amp;_SECURITY25"/>
      <sheetName val="04_07_10_CIVIL_WET25"/>
      <sheetName val="_04_07_10_CIVIL25"/>
      <sheetName val="_04_07_10_MECH-FAB25"/>
      <sheetName val="_04_07_10_MECH-TANK25"/>
      <sheetName val="_03_07_10_N_SHIFT_MECH-FAB25"/>
      <sheetName val="_03_07_10_N_SHIFT_MECH-TANK25"/>
      <sheetName val="_03_07_10_RS_&amp;_SECURITY_25"/>
      <sheetName val="03_07_10_CIVIL_WET_25"/>
      <sheetName val="_03_07_10_CIVIL_25"/>
      <sheetName val="_03_07_10_MECH-FAB_25"/>
      <sheetName val="_03_07_10_MECH-TANK_25"/>
      <sheetName val="_02_07_10_N_SHIFT_MECH-FAB_25"/>
      <sheetName val="_02_07_10_N_SHIFT_MECH-TANK_25"/>
      <sheetName val="_02_07_10_RS_&amp;_SECURITY25"/>
      <sheetName val="02_07_10_CIVIL_WET25"/>
      <sheetName val="_02_07_10_CIVIL25"/>
      <sheetName val="_02_07_10_MECH-FAB25"/>
      <sheetName val="_02_07_10_MECH-TANK25"/>
      <sheetName val="_01_07_10_N_SHIFT_MECH-FAB25"/>
      <sheetName val="_01_07_10_N_SHIFT_MECH-TANK25"/>
      <sheetName val="_01_07_10_RS_&amp;_SECURITY25"/>
      <sheetName val="01_07_10_CIVIL_WET25"/>
      <sheetName val="_01_07_10_CIVIL25"/>
      <sheetName val="_01_07_10_MECH-FAB25"/>
      <sheetName val="_01_07_10_MECH-TANK25"/>
      <sheetName val="_30_06_10_N_SHIFT_MECH-FAB25"/>
      <sheetName val="_30_06_10_N_SHIFT_MECH-TANK25"/>
      <sheetName val="scurve_calc_(2)25"/>
      <sheetName val="Meas_-Hotel_Part26"/>
      <sheetName val="BOQ_Direct_selling_cost25"/>
      <sheetName val="Direct_cost_shed_A-2_25"/>
      <sheetName val="Contract_Night_Staff25"/>
      <sheetName val="Contract_Day_Staff25"/>
      <sheetName val="Day_Shift25"/>
      <sheetName val="Night_Shift25"/>
      <sheetName val="Ave_wtd_rates25"/>
      <sheetName val="Material_25"/>
      <sheetName val="Labour_&amp;_Plant25"/>
      <sheetName val="22_12_201126"/>
      <sheetName val="BOQ_(2)26"/>
      <sheetName val="Cashflow_projection25"/>
      <sheetName val="PA-_Consutant_25"/>
      <sheetName val="Civil_Boq25"/>
      <sheetName val="Fee_Rate_Summary25"/>
      <sheetName val="Item-_Compact25"/>
      <sheetName val="final_abstract25"/>
      <sheetName val="TBAL9697__group_wise__sdpl25"/>
      <sheetName val="St_co_91_5lvl25"/>
      <sheetName val="Civil_Works25"/>
      <sheetName val="IO_List25"/>
      <sheetName val="Fill_this_out_first___25"/>
      <sheetName val="Meas__Hotel_Part25"/>
      <sheetName val="INPUT_SHEET25"/>
      <sheetName val="DI_Rate_Analysis26"/>
      <sheetName val="Economic_RisingMain__Ph-I26"/>
      <sheetName val="SP_Break_Up25"/>
      <sheetName val="Labour_productivity25"/>
      <sheetName val="_09_07_10_M顅ᎆ뤀ᨇ԰?缀?25"/>
      <sheetName val="Sales_&amp;_Prod25"/>
      <sheetName val="Cost_Index25"/>
      <sheetName val="cash_in_flow_Summary_JV_25"/>
      <sheetName val="water_prop_25"/>
      <sheetName val="GR_slab-reinft25"/>
      <sheetName val="Staff_Acco_25"/>
      <sheetName val="Rate_analysis-_BOQ_1_25"/>
      <sheetName val="MN_T_B_25"/>
      <sheetName val="Project_Details__25"/>
      <sheetName val="F20_Risk_Analysis25"/>
      <sheetName val="Change_Order_Log25"/>
      <sheetName val="2000_MOR25"/>
      <sheetName val="Driveway_Beams25"/>
      <sheetName val="Structure_Bills_Qty25"/>
      <sheetName val="Prelims_Breakup26"/>
      <sheetName val="INDIGINEOUS_ITEMS_25"/>
      <sheetName val="3cd_Annexure25"/>
      <sheetName val="Rate_Analysis25"/>
      <sheetName val="Fin__Assumpt__-_Sensitivities25"/>
      <sheetName val="Bill_125"/>
      <sheetName val="Bill_225"/>
      <sheetName val="Bill_325"/>
      <sheetName val="Bill_425"/>
      <sheetName val="Bill_525"/>
      <sheetName val="Bill_625"/>
      <sheetName val="Bill_725"/>
      <sheetName val="_09_07_10_M顅ᎆ뤀ᨇ԰25"/>
      <sheetName val="_09_07_10_M顅ᎆ뤀ᨇ԰_缀_25"/>
      <sheetName val="1_Civil-RA25"/>
      <sheetName val="Assumption_Inputs25"/>
      <sheetName val="Phase_125"/>
      <sheetName val="Pacakges_split25"/>
      <sheetName val="DEINKING(ANNEX_1)25"/>
      <sheetName val="AutoOpen_Stub_Data25"/>
      <sheetName val="Eqpmnt_Plng25"/>
      <sheetName val="Debits_as_on_12_04_0824"/>
      <sheetName val="Data_Sheet24"/>
      <sheetName val="T-P1,_FINISHES_WORKING_25"/>
      <sheetName val="Assumption_&amp;_Exclusion25"/>
      <sheetName val="External_Doors25"/>
      <sheetName val="STAFFSCHED_24"/>
      <sheetName val="LABOUR_RATE25"/>
      <sheetName val="Material_Rate25"/>
      <sheetName val="Switch_V1625"/>
      <sheetName val="India_F&amp;S_Template24"/>
      <sheetName val="_bus_bay24"/>
      <sheetName val="doq_424"/>
      <sheetName val="doq_224"/>
      <sheetName val="Grade_Slab_-125"/>
      <sheetName val="Grade_Slab_-225"/>
      <sheetName val="Grade_slab-325"/>
      <sheetName val="Grade_slab_-425"/>
      <sheetName val="Grade_slab_-525"/>
      <sheetName val="Grade_slab_-625"/>
      <sheetName val="Cat_A_Change_Control25"/>
      <sheetName val="Factor_Sheet25"/>
      <sheetName val="Theo_Cons-June'1024"/>
      <sheetName val="11B_24"/>
      <sheetName val="ACAD_Finishes24"/>
      <sheetName val="Site_Details24"/>
      <sheetName val="Site_Area_Statement24"/>
      <sheetName val="Summary_WG24"/>
      <sheetName val="BOQ_LT24"/>
      <sheetName val="14_07_10_CIVIL_W [24"/>
      <sheetName val="AFAS_24"/>
      <sheetName val="RDS_&amp;_WLD24"/>
      <sheetName val="PA_System24"/>
      <sheetName val="Server_&amp;_PAC_Room24"/>
      <sheetName val="HVAC_BOQ24"/>
      <sheetName val="Invoice_Tracker24"/>
      <sheetName val="Income_Statement24"/>
      <sheetName val="Load_Details(B2)24"/>
      <sheetName val="Works_-_Quote_Sheet24"/>
      <sheetName val="BLOCK-A_(MEA_SHEET)24"/>
      <sheetName val="Cost_Basis23"/>
      <sheetName val="Top_Sheet24"/>
      <sheetName val="Col_NUM24"/>
      <sheetName val="COLUMN_RC_24"/>
      <sheetName val="STILT_Floor_Slab_NUM24"/>
      <sheetName val="First_Floor_Slab_RC24"/>
      <sheetName val="FIRST_FLOOR_SLAB_WT_SUMMARY24"/>
      <sheetName val="Stilt_Floor_Beam_NUM24"/>
      <sheetName val="STILT_BEAM_NUM24"/>
      <sheetName val="STILT_BEAM_RC24"/>
      <sheetName val="Stilt_wall_Num24"/>
      <sheetName val="STILT_WALL_RC24"/>
      <sheetName val="Z-DETAILS_ABOVE_RAFT_UPTO_+0_25"/>
      <sheetName val="Z-DETAILS_ABOVE_RAFT_UPTO_+_(33"/>
      <sheetName val="TOTAL_CHECK24"/>
      <sheetName val="TYP___wall_Num24"/>
      <sheetName val="Z-DETAILS_TYP__+2_85_TO_+8_8524"/>
      <sheetName val="d-safe_specs23"/>
      <sheetName val="Deduction_of_assets23"/>
      <sheetName val="Blr_hire23"/>
      <sheetName val="PRECAST_lig(tconc_II23"/>
      <sheetName val="VF_Full_Recon23"/>
      <sheetName val="PITP3_COPY23"/>
      <sheetName val="Meas_23"/>
      <sheetName val="Expenses_Actual_Vs__Budgeted23"/>
      <sheetName val="Col_up_to_plinth23"/>
      <sheetName val="MASTER_RATE_ANALYSIS23"/>
      <sheetName val="RMG_-ABS23"/>
      <sheetName val="T_P_-ABS23"/>
      <sheetName val="T_P_-MB23"/>
      <sheetName val="E_P_R-ABS23"/>
      <sheetName val="E__R-MB23"/>
      <sheetName val="Bldg_6-ABS23"/>
      <sheetName val="Bldg_6-MB23"/>
      <sheetName val="Kz_Grid_Press_foundation_ABS23"/>
      <sheetName val="Kz_Grid_Press_foundation_meas23"/>
      <sheetName val="600-1200T__ABS23"/>
      <sheetName val="600-1200T_Meas23"/>
      <sheetName val="BSR-II_ABS23"/>
      <sheetName val="BSR-II_meas23"/>
      <sheetName val="Misc_ABS23"/>
      <sheetName val="Misc_MB23"/>
      <sheetName val="This_Bill23"/>
      <sheetName val="Upto_Previous23"/>
      <sheetName val="Up_to_date23"/>
      <sheetName val="Grand_Abstract23"/>
      <sheetName val="Blank_MB23"/>
      <sheetName val="cement_summary23"/>
      <sheetName val="Reinforcement_Steel23"/>
      <sheetName val="P-I_CEMENT_RECONCILIATION_23"/>
      <sheetName val="Ra-38_area_wise_summary23"/>
      <sheetName val="P-II_Cement_Reconciliation23"/>
      <sheetName val="Ra-16_P-II23"/>
      <sheetName val="RA_16-_GH23"/>
      <sheetName val="Quote_Sheet23"/>
      <sheetName val="RCC,Ret__Wall23"/>
      <sheetName val="Name_List23"/>
      <sheetName val="Intro_23"/>
      <sheetName val="Gate_223"/>
      <sheetName val="Project_Ignite23"/>
      <sheetName val="E_&amp;_R23"/>
      <sheetName val="Customize_Your_Invoice23"/>
      <sheetName val="Misc__Data23"/>
      <sheetName val="beam-reinft-machine_rm23"/>
      <sheetName val="Cash_Flow_Input_Data_ISC23"/>
      <sheetName val="Fin__Assumpt__-_SensitivitieH23"/>
      <sheetName val="공사비_내역_(가)6"/>
      <sheetName val="Raw_Data6"/>
      <sheetName val="KSt_-_Analysis_6"/>
      <sheetName val="Section_Catalogue6"/>
      <sheetName val="__¢&amp;ú5#7"/>
      <sheetName val="__¢&amp;???ú5#???????7"/>
      <sheetName val="PRECAST_lightconc-II29"/>
      <sheetName val="Cleaning_&amp;_Grubbing29"/>
      <sheetName val="PRECAST_lightconc_II29"/>
      <sheetName val="College_Details29"/>
      <sheetName val="Personal_29"/>
      <sheetName val="jidal_dam29"/>
      <sheetName val="fran_temp29"/>
      <sheetName val="kona_swit29"/>
      <sheetName val="template_(8)29"/>
      <sheetName val="template_(9)29"/>
      <sheetName val="OVER_HEADS29"/>
      <sheetName val="Cover_Sheet29"/>
      <sheetName val="BOQ_REV_A29"/>
      <sheetName val="PTB_(IO)29"/>
      <sheetName val="BMS_29"/>
      <sheetName val="SPT_vs_PHI29"/>
      <sheetName val="TBAL9697_-group_wise__sdpl29"/>
      <sheetName val="Quantity_Schedule28"/>
      <sheetName val="Revenue__Schedule_28"/>
      <sheetName val="Balance_works_-_Direct_Cost28"/>
      <sheetName val="Balance_works_-_Indirect_Cost28"/>
      <sheetName val="Fund_Plan28"/>
      <sheetName val="Bill_of_Resources28"/>
      <sheetName val="SITE_OVERHEADS27"/>
      <sheetName val="labour_coeff27"/>
      <sheetName val="Expenditure_plan27"/>
      <sheetName val="ORDER_BOOKING27"/>
      <sheetName val="Site_Dev_BOQ27"/>
      <sheetName val="beam-reinft-IIInd_floor27"/>
      <sheetName val="M-Book_for_Conc27"/>
      <sheetName val="M-Book_for_FW27"/>
      <sheetName val="Costing_Upto_Mar'11_(2)27"/>
      <sheetName val="Tender_Summary27"/>
      <sheetName val="TAX_BILLS27"/>
      <sheetName val="CASH_BILLS27"/>
      <sheetName val="LABOUR_BILLS27"/>
      <sheetName val="puch_order27"/>
      <sheetName val="Sheet1_(2)27"/>
      <sheetName val="Boq_Block_A27"/>
      <sheetName val="_24_07_10_RS_&amp;_SECURITY27"/>
      <sheetName val="24_07_10_CIVIL_WET27"/>
      <sheetName val="_24_07_10_CIVIL27"/>
      <sheetName val="_24_07_10_MECH-FAB27"/>
      <sheetName val="_24_07_10_MECH-TANK27"/>
      <sheetName val="_23_07_10_N_SHIFT_MECH-FAB27"/>
      <sheetName val="_23_07_10_N_SHIFT_MECH-TANK27"/>
      <sheetName val="_23_07_10_RS_&amp;_SECURITY27"/>
      <sheetName val="23_07_10_CIVIL_WET27"/>
      <sheetName val="_23_07_10_CIVIL27"/>
      <sheetName val="_23_07_10_MECH-FAB27"/>
      <sheetName val="_23_07_10_MECH-TANK27"/>
      <sheetName val="_22_07_10_N_SHIFT_MECH-FAB27"/>
      <sheetName val="_22_07_10_N_SHIFT_MECH-TANK27"/>
      <sheetName val="_22_07_10_RS_&amp;_SECURITY27"/>
      <sheetName val="22_07_10_CIVIL_WET27"/>
      <sheetName val="_22_07_10_CIVIL27"/>
      <sheetName val="_22_07_10_MECH-FAB27"/>
      <sheetName val="_22_07_10_MECH-TANK27"/>
      <sheetName val="_21_07_10_N_SHIFT_MECH-FAB27"/>
      <sheetName val="_21_07_10_N_SHIFT_MECH-TANK27"/>
      <sheetName val="_21_07_10_RS_&amp;_SECURITY27"/>
      <sheetName val="21_07_10_CIVIL_WET27"/>
      <sheetName val="_21_07_10_CIVIL27"/>
      <sheetName val="_21_07_10_MECH-FAB27"/>
      <sheetName val="_21_07_10_MECH-TANK27"/>
      <sheetName val="_20_07_10_N_SHIFT_MECH-FAB27"/>
      <sheetName val="_20_07_10_N_SHIFT_MECH-TANK27"/>
      <sheetName val="_20_07_10_RS_&amp;_SECURITY27"/>
      <sheetName val="20_07_10_CIVIL_WET27"/>
      <sheetName val="_20_07_10_CIVIL27"/>
      <sheetName val="_20_07_10_MECH-FAB27"/>
      <sheetName val="_20_07_10_MECH-TANK27"/>
      <sheetName val="_19_07_10_N_SHIFT_MECH-FAB27"/>
      <sheetName val="_19_07_10_N_SHIFT_MECH-TANK27"/>
      <sheetName val="_19_07_10_RS_&amp;_SECURITY27"/>
      <sheetName val="19_07_10_CIVIL_WET27"/>
      <sheetName val="_19_07_10_CIVIL27"/>
      <sheetName val="_19_07_10_MECH-FAB27"/>
      <sheetName val="_19_07_10_MECH-TANK27"/>
      <sheetName val="_18_07_10_N_SHIFT_MECH-FAB27"/>
      <sheetName val="_18_07_10_N_SHIFT_MECH-TANK27"/>
      <sheetName val="_18_07_10_RS_&amp;_SECURITY27"/>
      <sheetName val="18_07_10_CIVIL_WET27"/>
      <sheetName val="_18_07_10_CIVIL27"/>
      <sheetName val="_18_07_10_MECH-FAB27"/>
      <sheetName val="_18_07_10_MECH-TANK27"/>
      <sheetName val="_17_07_10_N_SHIFT_MECH-FAB27"/>
      <sheetName val="_17_07_10_N_SHIFT_MECH-TANK27"/>
      <sheetName val="_17_07_10_RS_&amp;_SECURITY27"/>
      <sheetName val="17_07_10_CIVIL_WET27"/>
      <sheetName val="_17_07_10_CIVIL27"/>
      <sheetName val="_17_07_10_MECH-FAB27"/>
      <sheetName val="_17_07_10_MECH-TANK27"/>
      <sheetName val="_16_07_10_N_SHIFT_MECH-FAB26"/>
      <sheetName val="_16_07_10_N_SHIFT_MECH-TANK26"/>
      <sheetName val="_16_07_10_RS_&amp;_SECURITY26"/>
      <sheetName val="16_07_10_CIVIL_WET26"/>
      <sheetName val="_16_07_10_CIVIL26"/>
      <sheetName val="_16_07_10_MECH-FAB26"/>
      <sheetName val="_16_07_10_MECH-TANK26"/>
      <sheetName val="_15_07_10_N_SHIFT_MECH-FAB26"/>
      <sheetName val="_15_07_10_N_SHIFT_MECH-TANK26"/>
      <sheetName val="_15_07_10_RS_&amp;_SECURITY26"/>
      <sheetName val="15_07_10_CIVIL_WET26"/>
      <sheetName val="_15_07_10_CIVIL26"/>
      <sheetName val="_15_07_10_MECH-FAB26"/>
      <sheetName val="_15_07_10_MECH-TANK26"/>
      <sheetName val="_14_07_10_N_SHIFT_MECH-FAB26"/>
      <sheetName val="_14_07_10_N_SHIFT_MECH-TANK26"/>
      <sheetName val="_14_07_10_RS_&amp;_SECURITY26"/>
      <sheetName val="14_07_10_CIVIL_WET26"/>
      <sheetName val="_14_07_10_CIVIL26"/>
      <sheetName val="_14_07_10_MECH-FAB26"/>
      <sheetName val="_14_07_10_MECH-TANK26"/>
      <sheetName val="_13_07_10_N_SHIFT_MECH-FAB26"/>
      <sheetName val="_13_07_10_N_SHIFT_MECH-TANK26"/>
      <sheetName val="_13_07_10_RS_&amp;_SECURITY26"/>
      <sheetName val="13_07_10_CIVIL_WET26"/>
      <sheetName val="_13_07_10_CIVIL26"/>
      <sheetName val="_13_07_10_MECH-FAB26"/>
      <sheetName val="_13_07_10_MECH-TANK26"/>
      <sheetName val="_12_07_10_N_SHIFT_MECH-FAB26"/>
      <sheetName val="_12_07_10_N_SHIFT_MECH-TANK26"/>
      <sheetName val="_12_07_10_RS_&amp;_SECURITY26"/>
      <sheetName val="12_07_10_CIVIL_WET26"/>
      <sheetName val="_12_07_10_CIVIL26"/>
      <sheetName val="_12_07_10_MECH-FAB26"/>
      <sheetName val="_12_07_10_MECH-TANK26"/>
      <sheetName val="_11_07_10_N_SHIFT_MECH-FAB26"/>
      <sheetName val="_11_07_10_N_SHIFT_MECH-TANK26"/>
      <sheetName val="_11_07_10_RS_&amp;_SECURITY26"/>
      <sheetName val="11_07_10_CIVIL_WET26"/>
      <sheetName val="_11_07_10_CIVIL26"/>
      <sheetName val="_11_07_10_MECH-FAB26"/>
      <sheetName val="_11_07_10_MECH-TANK26"/>
      <sheetName val="_10_07_10_N_SHIFT_MECH-FAB26"/>
      <sheetName val="_10_07_10_N_SHIFT_MECH-TANK26"/>
      <sheetName val="_10_07_10_RS_&amp;_SECURITY26"/>
      <sheetName val="10_07_10_CIVIL_WET26"/>
      <sheetName val="_10_07_10_CIVIL26"/>
      <sheetName val="_10_07_10_MECH-FAB26"/>
      <sheetName val="_10_07_10_MECH-TANK26"/>
      <sheetName val="_09_07_10_N_SHIFT_MECH-FAB26"/>
      <sheetName val="_09_07_10_N_SHIFT_MECH-TANK26"/>
      <sheetName val="_09_07_10_RS_&amp;_SECURITY26"/>
      <sheetName val="09_07_10_CIVIL_WET26"/>
      <sheetName val="_09_07_10_CIVIL26"/>
      <sheetName val="_09_07_10_MECH-FAB26"/>
      <sheetName val="_09_07_10_MECH-TANK26"/>
      <sheetName val="_08_07_10_N_SHIFT_MECH-FAB26"/>
      <sheetName val="_08_07_10_N_SHIFT_MECH-TANK26"/>
      <sheetName val="_08_07_10_RS_&amp;_SECURITY26"/>
      <sheetName val="08_07_10_CIVIL_WET26"/>
      <sheetName val="_08_07_10_CIVIL26"/>
      <sheetName val="_08_07_10_MECH-FAB26"/>
      <sheetName val="_08_07_10_MECH-TANK26"/>
      <sheetName val="_07_07_10_N_SHIFT_MECH-FAB26"/>
      <sheetName val="_07_07_10_N_SHIFT_MECH-TANK26"/>
      <sheetName val="_07_07_10_RS_&amp;_SECURITY26"/>
      <sheetName val="07_07_10_CIVIL_WET26"/>
      <sheetName val="_07_07_10_CIVIL26"/>
      <sheetName val="_07_07_10_MECH-FAB26"/>
      <sheetName val="_07_07_10_MECH-TANK26"/>
      <sheetName val="_06_07_10_N_SHIFT_MECH-FAB26"/>
      <sheetName val="_06_07_10_N_SHIFT_MECH-TANK26"/>
      <sheetName val="_06_07_10_RS_&amp;_SECURITY26"/>
      <sheetName val="06_07_10_CIVIL_WET26"/>
      <sheetName val="_06_07_10_CIVIL26"/>
      <sheetName val="_06_07_10_MECH-FAB26"/>
      <sheetName val="_06_07_10_MECH-TANK26"/>
      <sheetName val="_05_07_10_N_SHIFT_MECH-FAB26"/>
      <sheetName val="_05_07_10_N_SHIFT_MECH-TANK26"/>
      <sheetName val="_05_07_10_RS_&amp;_SECURITY26"/>
      <sheetName val="05_07_10_CIVIL_WET26"/>
      <sheetName val="_05_07_10_CIVIL26"/>
      <sheetName val="_05_07_10_MECH-FAB26"/>
      <sheetName val="_05_07_10_MECH-TANK26"/>
      <sheetName val="_04_07_10_N_SHIFT_MECH-FAB26"/>
      <sheetName val="_04_07_10_N_SHIFT_MECH-TANK26"/>
      <sheetName val="_04_07_10_RS_&amp;_SECURITY26"/>
      <sheetName val="04_07_10_CIVIL_WET26"/>
      <sheetName val="_04_07_10_CIVIL26"/>
      <sheetName val="_04_07_10_MECH-FAB26"/>
      <sheetName val="_04_07_10_MECH-TANK26"/>
      <sheetName val="_03_07_10_N_SHIFT_MECH-FAB26"/>
      <sheetName val="_03_07_10_N_SHIFT_MECH-TANK26"/>
      <sheetName val="_03_07_10_RS_&amp;_SECURITY_26"/>
      <sheetName val="03_07_10_CIVIL_WET_26"/>
      <sheetName val="_03_07_10_CIVIL_26"/>
      <sheetName val="_03_07_10_MECH-FAB_26"/>
      <sheetName val="_03_07_10_MECH-TANK_26"/>
      <sheetName val="_02_07_10_N_SHIFT_MECH-FAB_26"/>
      <sheetName val="_02_07_10_N_SHIFT_MECH-TANK_26"/>
      <sheetName val="_02_07_10_RS_&amp;_SECURITY26"/>
      <sheetName val="02_07_10_CIVIL_WET26"/>
      <sheetName val="_02_07_10_CIVIL26"/>
      <sheetName val="_02_07_10_MECH-FAB26"/>
      <sheetName val="_02_07_10_MECH-TANK26"/>
      <sheetName val="_01_07_10_N_SHIFT_MECH-FAB26"/>
      <sheetName val="_01_07_10_N_SHIFT_MECH-TANK26"/>
      <sheetName val="_01_07_10_RS_&amp;_SECURITY26"/>
      <sheetName val="01_07_10_CIVIL_WET26"/>
      <sheetName val="_01_07_10_CIVIL26"/>
      <sheetName val="_01_07_10_MECH-FAB26"/>
      <sheetName val="_01_07_10_MECH-TANK26"/>
      <sheetName val="_30_06_10_N_SHIFT_MECH-FAB26"/>
      <sheetName val="_30_06_10_N_SHIFT_MECH-TANK26"/>
      <sheetName val="scurve_calc_(2)26"/>
      <sheetName val="Meas_-Hotel_Part27"/>
      <sheetName val="BOQ_Direct_selling_cost26"/>
      <sheetName val="Direct_cost_shed_A-2_26"/>
      <sheetName val="Contract_Night_Staff26"/>
      <sheetName val="Contract_Day_Staff26"/>
      <sheetName val="Day_Shift26"/>
      <sheetName val="Night_Shift26"/>
      <sheetName val="Ave_wtd_rates26"/>
      <sheetName val="Material_26"/>
      <sheetName val="Labour_&amp;_Plant26"/>
      <sheetName val="22_12_201127"/>
      <sheetName val="BOQ_(2)27"/>
      <sheetName val="Cashflow_projection26"/>
      <sheetName val="PA-_Consutant_26"/>
      <sheetName val="Civil_Boq26"/>
      <sheetName val="Fee_Rate_Summary26"/>
      <sheetName val="Item-_Compact26"/>
      <sheetName val="final_abstract26"/>
      <sheetName val="TBAL9697__group_wise__sdpl26"/>
      <sheetName val="St_co_91_5lvl26"/>
      <sheetName val="Civil_Works26"/>
      <sheetName val="IO_List26"/>
      <sheetName val="Fill_this_out_first___26"/>
      <sheetName val="Meas__Hotel_Part26"/>
      <sheetName val="INPUT_SHEET26"/>
      <sheetName val="DI_Rate_Analysis27"/>
      <sheetName val="Economic_RisingMain__Ph-I27"/>
      <sheetName val="SP_Break_Up26"/>
      <sheetName val="Labour_productivity26"/>
      <sheetName val="_09_07_10_M顅ᎆ뤀ᨇ԰?缀?26"/>
      <sheetName val="Sales_&amp;_Prod26"/>
      <sheetName val="Cost_Index26"/>
      <sheetName val="cash_in_flow_Summary_JV_26"/>
      <sheetName val="water_prop_26"/>
      <sheetName val="GR_slab-reinft26"/>
      <sheetName val="Staff_Acco_26"/>
      <sheetName val="Rate_analysis-_BOQ_1_26"/>
      <sheetName val="MN_T_B_26"/>
      <sheetName val="Project_Details__26"/>
      <sheetName val="F20_Risk_Analysis26"/>
      <sheetName val="Change_Order_Log26"/>
      <sheetName val="2000_MOR26"/>
      <sheetName val="Driveway_Beams26"/>
      <sheetName val="Structure_Bills_Qty26"/>
      <sheetName val="Prelims_Breakup27"/>
      <sheetName val="INDIGINEOUS_ITEMS_26"/>
      <sheetName val="3cd_Annexure26"/>
      <sheetName val="Rate_Analysis26"/>
      <sheetName val="Fin__Assumpt__-_Sensitivities26"/>
      <sheetName val="Bill_126"/>
      <sheetName val="Bill_226"/>
      <sheetName val="Bill_326"/>
      <sheetName val="Bill_426"/>
      <sheetName val="Bill_526"/>
      <sheetName val="Bill_626"/>
      <sheetName val="Bill_726"/>
      <sheetName val="_09_07_10_M顅ᎆ뤀ᨇ԰26"/>
      <sheetName val="_09_07_10_M顅ᎆ뤀ᨇ԰_缀_26"/>
      <sheetName val="1_Civil-RA26"/>
      <sheetName val="Assumption_Inputs26"/>
      <sheetName val="Phase_126"/>
      <sheetName val="Pacakges_split26"/>
      <sheetName val="DEINKING(ANNEX_1)26"/>
      <sheetName val="AutoOpen_Stub_Data26"/>
      <sheetName val="Eqpmnt_Plng26"/>
      <sheetName val="Debits_as_on_12_04_0825"/>
      <sheetName val="Data_Sheet25"/>
      <sheetName val="T-P1,_FINISHES_WORKING_26"/>
      <sheetName val="Assumption_&amp;_Exclusion26"/>
      <sheetName val="External_Doors26"/>
      <sheetName val="STAFFSCHED_25"/>
      <sheetName val="LABOUR_RATE26"/>
      <sheetName val="Material_Rate26"/>
      <sheetName val="Switch_V1626"/>
      <sheetName val="India_F&amp;S_Template25"/>
      <sheetName val="_bus_bay25"/>
      <sheetName val="doq_425"/>
      <sheetName val="doq_225"/>
      <sheetName val="Grade_Slab_-126"/>
      <sheetName val="Grade_Slab_-226"/>
      <sheetName val="Grade_slab-326"/>
      <sheetName val="Grade_slab_-426"/>
      <sheetName val="Grade_slab_-526"/>
      <sheetName val="Grade_slab_-626"/>
      <sheetName val="Cat_A_Change_Control26"/>
      <sheetName val="Factor_Sheet26"/>
      <sheetName val="Theo_Cons-June'1025"/>
      <sheetName val="11B_25"/>
      <sheetName val="ACAD_Finishes25"/>
      <sheetName val="Site_Details25"/>
      <sheetName val="Site_Area_Statement25"/>
      <sheetName val="Summary_WG25"/>
      <sheetName val="BOQ_LT25"/>
      <sheetName val="14_07_10_CIVIL_W [25"/>
      <sheetName val="AFAS_25"/>
      <sheetName val="RDS_&amp;_WLD25"/>
      <sheetName val="PA_System25"/>
      <sheetName val="Server_&amp;_PAC_Room25"/>
      <sheetName val="HVAC_BOQ25"/>
      <sheetName val="Invoice_Tracker25"/>
      <sheetName val="Income_Statement25"/>
      <sheetName val="Load_Details(B2)25"/>
      <sheetName val="Works_-_Quote_Sheet25"/>
      <sheetName val="BLOCK-A_(MEA_SHEET)25"/>
      <sheetName val="Cost_Basis24"/>
      <sheetName val="Top_Sheet25"/>
      <sheetName val="Col_NUM25"/>
      <sheetName val="COLUMN_RC_25"/>
      <sheetName val="STILT_Floor_Slab_NUM25"/>
      <sheetName val="First_Floor_Slab_RC25"/>
      <sheetName val="FIRST_FLOOR_SLAB_WT_SUMMARY25"/>
      <sheetName val="Stilt_Floor_Beam_NUM25"/>
      <sheetName val="STILT_BEAM_NUM25"/>
      <sheetName val="STILT_BEAM_RC25"/>
      <sheetName val="Stilt_wall_Num25"/>
      <sheetName val="STILT_WALL_RC25"/>
      <sheetName val="Z-DETAILS_ABOVE_RAFT_UPTO_+0_26"/>
      <sheetName val="Z-DETAILS_ABOVE_RAFT_UPTO_+_(34"/>
      <sheetName val="TOTAL_CHECK25"/>
      <sheetName val="TYP___wall_Num25"/>
      <sheetName val="Z-DETAILS_TYP__+2_85_TO_+8_8525"/>
      <sheetName val="d-safe_specs24"/>
      <sheetName val="Deduction_of_assets24"/>
      <sheetName val="Blr_hire24"/>
      <sheetName val="PRECAST_lig(tconc_II24"/>
      <sheetName val="VF_Full_Recon24"/>
      <sheetName val="PITP3_COPY24"/>
      <sheetName val="Meas_24"/>
      <sheetName val="Expenses_Actual_Vs__Budgeted24"/>
      <sheetName val="Col_up_to_plinth24"/>
      <sheetName val="MASTER_RATE_ANALYSIS24"/>
      <sheetName val="RMG_-ABS24"/>
      <sheetName val="T_P_-ABS24"/>
      <sheetName val="T_P_-MB24"/>
      <sheetName val="E_P_R-ABS24"/>
      <sheetName val="E__R-MB24"/>
      <sheetName val="Bldg_6-ABS24"/>
      <sheetName val="Bldg_6-MB24"/>
      <sheetName val="Kz_Grid_Press_foundation_ABS24"/>
      <sheetName val="Kz_Grid_Press_foundation_meas24"/>
      <sheetName val="600-1200T__ABS24"/>
      <sheetName val="600-1200T_Meas24"/>
      <sheetName val="BSR-II_ABS24"/>
      <sheetName val="BSR-II_meas24"/>
      <sheetName val="Misc_ABS24"/>
      <sheetName val="Misc_MB24"/>
      <sheetName val="This_Bill24"/>
      <sheetName val="Upto_Previous24"/>
      <sheetName val="Up_to_date24"/>
      <sheetName val="Grand_Abstract24"/>
      <sheetName val="Blank_MB24"/>
      <sheetName val="cement_summary24"/>
      <sheetName val="Reinforcement_Steel24"/>
      <sheetName val="P-I_CEMENT_RECONCILIATION_24"/>
      <sheetName val="Ra-38_area_wise_summary24"/>
      <sheetName val="P-II_Cement_Reconciliation24"/>
      <sheetName val="Ra-16_P-II24"/>
      <sheetName val="RA_16-_GH24"/>
      <sheetName val="Quote_Sheet24"/>
      <sheetName val="RCC,Ret__Wall24"/>
      <sheetName val="Name_List24"/>
      <sheetName val="Intro_24"/>
      <sheetName val="Gate_224"/>
      <sheetName val="Project_Ignite24"/>
      <sheetName val="Misc__Data24"/>
      <sheetName val="Customize_Your_Invoice24"/>
      <sheetName val="E_&amp;_R24"/>
      <sheetName val="beam-reinft-machine_rm24"/>
      <sheetName val="Cash_Flow_Input_Data_ISC24"/>
      <sheetName val="Fin__Assumpt__-_SensitivitieH24"/>
      <sheetName val="공사비_내역_(가)7"/>
      <sheetName val="Raw_Data7"/>
      <sheetName val="KSt_-_Analysis_7"/>
      <sheetName val="Section_Catalogue7"/>
      <sheetName val="__¢&amp;ú5#8"/>
      <sheetName val="__¢&amp;???ú5#???????8"/>
      <sheetName val="LEVEL_SHEET"/>
      <sheetName val="Form_6"/>
      <sheetName val="Varthur 1"/>
      <sheetName val="old_serial no."/>
      <sheetName val="tot_ass_9697"/>
      <sheetName val="SALA-002"/>
      <sheetName val="Lifts_&amp;_Escal-BOQ"/>
      <sheetName val="FIRE_BOQ"/>
      <sheetName val="Form_61"/>
      <sheetName val="Lifts_&amp;_Escal-BOQ1"/>
      <sheetName val="FIRE_BOQ1"/>
      <sheetName val="Rate_analysis_civil"/>
      <sheetName val="Fin__Assumpt__-_Sensitivitie"/>
      <sheetName val="Master data"/>
      <sheetName val=" "/>
      <sheetName val="  ¢_x0002_&amp;_x0000__x0000_"/>
      <sheetName val="Detail In Door Stad"/>
      <sheetName val="S1BOQ"/>
      <sheetName val="Balustrade"/>
      <sheetName val="SC Cost MAR 02"/>
      <sheetName val="P-II_Cement_Reconkiliation2"/>
      <sheetName val="Temporary"/>
      <sheetName val="ABB"/>
      <sheetName val="GE"/>
      <sheetName val="abst-of -cost"/>
      <sheetName val="BOM"/>
      <sheetName val="Deprec_"/>
      <sheetName val="Deprec_1"/>
      <sheetName val="R_A_"/>
      <sheetName val="Combined Results "/>
      <sheetName val="Cashflow"/>
      <sheetName val="Deprec_2"/>
      <sheetName val="Form_62"/>
      <sheetName val="Lifts_&amp;_Escal-BOQ2"/>
      <sheetName val="FIRE_BOQ2"/>
      <sheetName val="Keyword"/>
      <sheetName val="SALE&amp;COST"/>
      <sheetName val="MFG"/>
      <sheetName val="Equipment Master"/>
      <sheetName val="Material Master"/>
      <sheetName val="Contract Status"/>
      <sheetName val="Basis"/>
      <sheetName val="FINOLEX"/>
      <sheetName val="Sheet7"/>
      <sheetName val="ITB COST"/>
      <sheetName val="Material List "/>
      <sheetName val="Shuttering Material"/>
      <sheetName val="08.07.10_x0000__x0000_쪸_x0000__x0000__x0000_㱗褰譬'"/>
      <sheetName val="Reinforcement"/>
      <sheetName val="Pilling_24"/>
      <sheetName val="Steel-Circular"/>
      <sheetName val="measure"/>
      <sheetName val="WORD"/>
      <sheetName val="Forecast"/>
      <sheetName val="Database"/>
      <sheetName val="Abstract"/>
      <sheetName val="PriceSummary"/>
      <sheetName val="HK"/>
      <sheetName val="Calendar"/>
      <sheetName val="High Rise Abstract "/>
      <sheetName val="Eartwork Item (1.1.1)"/>
      <sheetName val="Sand Filling Item (1.3)"/>
      <sheetName val="Raft Con. M 40 Item(2.3.1 C)"/>
      <sheetName val="Raft Con. M 40 Item(2.3.1 d)"/>
      <sheetName val="Raft Shut.Item (2.6.1 a)"/>
      <sheetName val="Slab Conc. M 50 2.3.2 f"/>
      <sheetName val="Slab Conc. M 60 Item (2.3.2 d)"/>
      <sheetName val="Slab Conc. M 40 Item (2.3.2 d)"/>
      <sheetName val="Pkg - 3 staircase Kota 2.8.1.4"/>
      <sheetName val="Pkg - 3 staircase Kota 2.8.2.4"/>
      <sheetName val="Slab Shut. Item 2.5.1 (c)"/>
      <sheetName val="Col Conc. M 40 Item 2.3.3(e )"/>
      <sheetName val="Col &amp; Wall Shutt. Item(2.5.1d)"/>
      <sheetName val="Col Conc. M 50 Item 2.3.3(e)"/>
      <sheetName val="Col Conc. M 60 Item 2.3.3(f)"/>
      <sheetName val="Cir. Col. Shutt. Item(2.6.1.g)"/>
      <sheetName val="Bw 115 (3.4.1 a) Flr 1st-15th"/>
      <sheetName val="Bw 115 (3.4.1 b) 16th-28th"/>
      <sheetName val="Bw 115 (3.4.1 c) 29th-Terrace"/>
      <sheetName val="Bw 230 (3.2.1 a) Flr 1st to15th"/>
      <sheetName val="Bw 230 (3.2.1 b) Flr 16 to 28th"/>
      <sheetName val="Bw 230 (3.2.1 c) Flr 29th-Terra"/>
      <sheetName val="Water Tank Wall WP 4.3.2"/>
      <sheetName val="Core Cutting 8.17"/>
      <sheetName val="HT Wall Cemnt Plaster 6.1.1"/>
      <sheetName val="External Wall Cement plaster6.3"/>
      <sheetName val="Ceiling Cement Plaster 6.2"/>
      <sheetName val="Wood Door frame"/>
      <sheetName val="Extra Item 15(Dism. of DF)"/>
      <sheetName val="Anchor Fastner 2.11.1"/>
      <sheetName val="Item 4.1.1Railing (Pckg - 03)"/>
      <sheetName val="IPS Flooring Item 5.6"/>
      <sheetName val="Sunken Water Proofing Item 4.01"/>
      <sheetName val="Sunken Filling Item 4.10"/>
      <sheetName val="Raft Water Proofing Item 4.01A"/>
      <sheetName val="PVC water stop Item 8.8.1"/>
      <sheetName val="HT MS Sleeves 8.13"/>
      <sheetName val="Rebaring Details 2.7.5"/>
      <sheetName val="HT PVC Sleeves 8.14"/>
      <sheetName val="Chipping Item 2.7.6"/>
      <sheetName val="NITO BOND Item 2.7.7"/>
      <sheetName val="IMACO COncrete Item 2.7.8"/>
      <sheetName val="HT MS puddle Flange "/>
      <sheetName val="Full Brk Dismantling Work 9.1"/>
      <sheetName val="Half Brk Dismantling Work 9.2"/>
      <sheetName val="Conc Dismantling Work 9.3"/>
      <sheetName val="Steel Lintel 8.18.1 (i)"/>
      <sheetName val="Steel Lintel8.18.1 (ii)"/>
      <sheetName val="Steel Lintel 8.18.1 (iii)"/>
      <sheetName val="Steel Lintel 8.18.1(iv)"/>
      <sheetName val="Shaft Plaster 6.4"/>
      <sheetName val="White Wash 7.1"/>
      <sheetName val="Gypsum Plaster Wall 6.5.1"/>
      <sheetName val="Gypsum Plaster Ceiling 6.5.2"/>
      <sheetName val="Making of Khura 4.9"/>
      <sheetName val="RWP cutout encasing (13)"/>
      <sheetName val="Extra Item (11)"/>
      <sheetName val="Extra Item (12)"/>
      <sheetName val="macros"/>
      <sheetName val="08.07.10헾】_x0005____x0005_"/>
      <sheetName val="08.07.10헾】_x0005___壀&quot;夌&quot;"/>
      <sheetName val="08.07.10헾】_x0005___헾⿂_x0005_"/>
      <sheetName val="08.07.10헾】_x0005___ꮸ⽚_x0005_"/>
      <sheetName val="08.07.10헾】_x0005_____懇"/>
      <sheetName val="08.07.10헾】_x0005___丵⼽_x0005_"/>
      <sheetName val="08.07.10헾】_x0005_____癠_"/>
      <sheetName val="08.07.10헾】_x0005___헾⽀_x0005_"/>
      <sheetName val="08.07.10헾】_x0005___헾⾑_x0005_"/>
      <sheetName val="B3-B4-B5-_x0006_"/>
      <sheetName val="08.07.10헾】_x0005___壀$夌$"/>
      <sheetName val="08.07.10"/>
      <sheetName val="08.07.10 CIVIՌ"/>
      <sheetName val="14_07_10@&amp;Ò_"/>
      <sheetName val="¸_;b+_î&lt;î_&amp;&amp;"/>
      <sheetName val="14_07_10_CIVIL_W _"/>
      <sheetName val="08_07_10헾】____菈"/>
      <sheetName val="08_07_10헾】__"/>
      <sheetName val="14_07_10@^_&amp;8"/>
      <sheetName val="Ü5)bÝ_8)6)&amp;&amp;"/>
      <sheetName val="08_07_10헾】__壀&quot;夌&quot;"/>
      <sheetName val="08.07.10헾】_x0005___헾　_x0005_"/>
      <sheetName val="Interior"/>
      <sheetName val="Electrical"/>
      <sheetName val="Mechanical"/>
      <sheetName val="Fire Hydrant"/>
      <sheetName val="Material Spec."/>
      <sheetName val="Terms &amp; conditions"/>
      <sheetName val=" 09.07.10 M顅ᎆ뤀ᨇ԰_x0000_v喐"/>
      <sheetName val=" 09.07.10 M顅ᎆ뤀ᨇ԰_x0000_È盰"/>
      <sheetName val=" _x000a_¢_x0002_&amp;___ú5#_______"/>
      <sheetName val="14.07.10@_x0000__x0003_&amp;_x0000"/>
      <sheetName val="_x0000__x0000__x0000__x0000__x0"/>
      <sheetName val="14.07.10Á_x000c__x0003_&amp;_x0000"/>
      <sheetName val="  ¢_x0002_&amp;_x0000__x0000__x0000"/>
      <sheetName val="08.07.10헾】_x0005____x0005__x00"/>
      <sheetName val=" _x000d_¢_x0002_&amp;_x0000__x0000_"/>
      <sheetName val=" _x000d_¢_x0002_&amp;___ú5#_______"/>
      <sheetName val="__x000a_¢&amp;___ú5#_______"/>
      <sheetName val="14.07.10@^__x0001_&amp;_x0000__x000"/>
      <sheetName val="08.07.10헾】_x0005___헾⿂_x0005__x"/>
      <sheetName val="08.07.10헾】_x0005___ꮸ⽚_x0005__x"/>
      <sheetName val="08.07.10헾】_x0005___丵⼽_x0005__x"/>
      <sheetName val="08.07.10헾】_x0005___헾⽀_x0005__x"/>
      <sheetName val="_x0000__x0017__x0000__x0012__x0"/>
      <sheetName val="ᬀᜀሀༀሀ_x0000__x0000__x0000__x000"/>
      <sheetName val="08.07.10헾】_x0005___헾⾑_x0005__x"/>
      <sheetName val="08.07.10_x0000__x0000_ⴠ_x0000__"/>
      <sheetName val="08.07.10 CIVIՌ_x0000_缀_x0000__x"/>
      <sheetName val="08.07.10헾】_x0005___헾　_x0005__x"/>
      <sheetName val="_ ¢&amp;___ú5#_______"/>
      <sheetName val="08.07.10헾】_x0005___苈ô헾⼤"/>
      <sheetName val="08_07_10헾】__헾⿂"/>
      <sheetName val="08_07_10헾】____懇"/>
      <sheetName val="08_07_10헾】__ꮸ⽚"/>
      <sheetName val="08_07_10헾】__丵⼽"/>
      <sheetName val="08_07_10헾】____癠_"/>
      <sheetName val="08_07_10헾】__헾⽀"/>
      <sheetName val="08_07_10헾】__헾⾑"/>
      <sheetName val="08_07_10헾】__壀$夌$"/>
      <sheetName val="14_07_10_CIVIL_W _1"/>
      <sheetName val="14_07_10_CIVIL_W _3"/>
      <sheetName val="14_07_10_CIVIL_W _2"/>
      <sheetName val="14_07_10_CIVIL_W _4"/>
      <sheetName val="14_07_10_CIVIL_W _5"/>
      <sheetName val="14_07_10_CIVIL_W _6"/>
      <sheetName val="14_07_10_CIVIL_W _7"/>
      <sheetName val="14_07_10_CIVIL_W _8"/>
      <sheetName val="14_07_10_CIVIL_W _9"/>
      <sheetName val="Model"/>
      <sheetName val="CONSTRUCTION COMPONENT"/>
      <sheetName val="banilad"/>
      <sheetName val="Mactan"/>
      <sheetName val="Mandaue"/>
      <sheetName val="08.07.10헾】_x0005____x0005__x0000__x0000_"/>
      <sheetName val="14.07.10@_x0000__x0003_&amp;_x0000__x0000__x0000_Ò."/>
      <sheetName val="_x0000__x0000__x0000__x0000__x0000__x0000__x0000_8!_x0000_;bÂ_Ò.!_x0000_Ò8!_x0000_&amp;_x0000__x0000__x0000_&amp;_x0000__x0000__x0000_"/>
      <sheetName val="_x0000__x0000__x0000__x0000__x0000__x0000__x0000_¸._x001f__x0000_;b+_î&lt;_x001f__x0000_î._x001f__x0000_&amp;_x0000__x0000__x0000_&amp;_x0000__x0000__x0000_"/>
      <sheetName val="14.07.10@^__x0001_&amp;_x0000__x0000__x0000__x0012_8"/>
      <sheetName val="_x0000__x0000__x0000__x0000__x0000__x0000__x0000_Ü5)_x0000__x001e_bÝ__x0012_8)_x0000__x0012_6)_x0000_&amp;_x0000__x0000__x0000_&amp;_x0000__x0000__x0000_"/>
      <sheetName val="08.07.10헾】_x0005___헾⿂_x0005__x0000_"/>
      <sheetName val="08.07.10헾】_x0005___ꮸ⽚_x0005__x0000_"/>
      <sheetName val="08.07.10헾】_x0005___丵⼽_x0005__x0000_"/>
      <sheetName val="08.07.10헾】_x0005___헾⽀_x0005__x0000_"/>
      <sheetName val="08.07.10헾】_x0005___헾⾑_x0005__x0000_"/>
      <sheetName val="08.07.10헾】_x0005___헾　_x0005__x0000_"/>
      <sheetName val="collections plan 0401"/>
      <sheetName val="reference"/>
      <sheetName val="DataSheet"/>
      <sheetName val="Variations"/>
      <sheetName val="Criteria"/>
      <sheetName val="08.07.10헾】_x0005_??睮は_x0005__x0000_"/>
      <sheetName val="TBEAM"/>
      <sheetName val="Ring Details"/>
      <sheetName val="BBS-Residential"/>
      <sheetName val="08.07.10헾】_x0005_?︀ᇕ԰_x0000_缀"/>
      <sheetName val="08.07.10헾】_x0005_?蠄ሹꠀ䁮_xdc02_"/>
      <sheetName val="08.07.10헾】_x0005_?/_x0000_退Ý_x0000_"/>
      <sheetName val="08.07.10헾】_x0005_?蠌ሹ⠀䁫_xdc02_"/>
      <sheetName val="_"/>
      <sheetName val="Eqpmnt Pln"/>
      <sheetName val="Summary output"/>
      <sheetName val="_x0017__x0000__x0012__x0000__x000f__x0000__x0012__x0000__x0013__x0000__x001a__x0000__x0013__x0000__x000b__x0000__x0006__x0000__x0011__x0000__x0010__x0000__x0007__x0000__x0003__x0000__x0003_"/>
      <sheetName val=" _¢_x0002_&amp;_x0000__x0000_"/>
      <sheetName val="w't table"/>
      <sheetName val="Main Abs (3)"/>
      <sheetName val="Main Abs"/>
      <sheetName val="Ltg Abs"/>
      <sheetName val="BBT Abs"/>
      <sheetName val="Cables"/>
      <sheetName val="Ear"/>
      <sheetName val="PC Raceway "/>
      <sheetName val="Raceway Flr GI "/>
      <sheetName val="PERFORATED TRAY"/>
      <sheetName val="bbt"/>
      <sheetName val="Earthing "/>
      <sheetName val="LT Panel"/>
      <sheetName val="Temp Cable"/>
      <sheetName val="Junction Box"/>
      <sheetName val="DB's &amp; MCB's"/>
      <sheetName val="SOCKETS"/>
      <sheetName val="Point Wiring"/>
      <sheetName val="Floor Chipping"/>
      <sheetName val="Light Fixtures"/>
      <sheetName val="Conduit"/>
      <sheetName val="2C 1 SQMM"/>
      <sheetName val="1R 4C 2.5SQMM"/>
      <sheetName val="3c x 2.5(RP) 5.1"/>
      <sheetName val="4c x 6sqmm"/>
      <sheetName val="3c X 2.5 (UPS)"/>
      <sheetName val="3c x 6 sqmm"/>
      <sheetName val="3C X 1.5SQMM"/>
      <sheetName val="wordsdatþ"/>
      <sheetName val="MSU"/>
      <sheetName val="activit-graph  "/>
      <sheetName val="AREAS"/>
      <sheetName val="Sch-3"/>
      <sheetName val="Theme"/>
      <sheetName val="Measurment"/>
      <sheetName val="cover page"/>
      <sheetName val="Material recovery"/>
      <sheetName val="Basic Rates"/>
      <sheetName val="3LBHK RA"/>
      <sheetName val=" _x000d_¢_x0002_&amp;"/>
      <sheetName val="IDCCALHYD-GOO"/>
      <sheetName val="GF Columns"/>
      <sheetName val="BLR 1"/>
      <sheetName val="GAS"/>
      <sheetName val="DEAE"/>
      <sheetName val="BLR2"/>
      <sheetName val="BLR3"/>
      <sheetName val="BLR4"/>
      <sheetName val="BLR5"/>
      <sheetName val="DEM"/>
      <sheetName val="SAM"/>
      <sheetName val="CHEM"/>
      <sheetName val="COP"/>
      <sheetName val="Proposal"/>
      <sheetName val="PROCESS"/>
      <sheetName val="변수적용"/>
      <sheetName val="HRSG PRINT"/>
      <sheetName val="CAT_5"/>
      <sheetName val="SCHEDULE"/>
      <sheetName val="Conversions"/>
      <sheetName val="csdim"/>
      <sheetName val="cdsload"/>
      <sheetName val="chsload"/>
      <sheetName val="CLAMP"/>
      <sheetName val="cvsload"/>
      <sheetName val="pipe"/>
      <sheetName val="보일러"/>
      <sheetName val="견적"/>
      <sheetName val="Cost control"/>
      <sheetName val="CondPol"/>
      <sheetName val="GEN_LOOKUPS"/>
      <sheetName val="Main Gate House"/>
      <sheetName val="ICO_budzet_97"/>
      <sheetName val="Infrastructure"/>
      <sheetName val="NetBQ"/>
      <sheetName val="unit.cost."/>
      <sheetName val="14.07.10@^\_x0001_&amp;"/>
      <sheetName val="08.07.10헾】_x0005_??_x0005_"/>
      <sheetName val="08.07.10헾】_x0005_??헾⿂_x0005_"/>
      <sheetName val="08.07.10헾】_x0005_??ꮸ⽚_x0005_"/>
      <sheetName val="08.07.10헾】_x0005_??丵⼽_x0005_"/>
      <sheetName val="08.07.10헾】_x0005_??헾⽀_x0005_"/>
      <sheetName val="08.07.10헾】_x0005_??헾⾑_x0005_"/>
      <sheetName val="08.07.10헾】_x0005_??헾　_x0005_"/>
      <sheetName val="Material"/>
      <sheetName val="Lookup"/>
      <sheetName val="14_07_10_CIVIL_W _15"/>
      <sheetName val="14_07_10_CIVIL_W _11"/>
      <sheetName val="14_07_10_CIVIL_W _10"/>
      <sheetName val="14_07_10_CIVIL_W _12"/>
      <sheetName val="14_07_10_CIVIL_W _13"/>
      <sheetName val="14_07_10_CIVIL_W _14"/>
      <sheetName val="14_07_10_CIVIL_W _21"/>
      <sheetName val="14_07_10_CIVIL_W _16"/>
      <sheetName val="14_07_10_CIVIL_W _17"/>
      <sheetName val="__¢&amp;___ú5#_______4"/>
      <sheetName val="14_07_10_CIVIL_W _18"/>
      <sheetName val="__¢&amp;___ú5#_______1"/>
      <sheetName val="14_07_10_CIVIL_W _19"/>
      <sheetName val="__¢&amp;___ú5#_______2"/>
      <sheetName val="14_07_10_CIVIL_W _20"/>
      <sheetName val="__¢&amp;___ú5#_______3"/>
      <sheetName val="14_07_10_CIVIL_W _22"/>
      <sheetName val="__¢&amp;___ú5#_______5"/>
      <sheetName val="14_07_10_CIVIL_W _23"/>
      <sheetName val="__¢&amp;___ú5#_______6"/>
      <sheetName val="14_07_10_CIVIL_W _24"/>
      <sheetName val="__¢&amp;___ú5#_______7"/>
      <sheetName val="14_07_10_CIVIL_W _25"/>
      <sheetName val="__¢&amp;___ú5#_______8"/>
      <sheetName val="08.07.10헾】_x0005___睮は_x0005_"/>
      <sheetName val="08.07.10헾】_x0005__︀ᇕ԰"/>
      <sheetName val="08.07.10헾】_x0005__蠄ሹꠀ䁮�"/>
      <sheetName val="08.07.10헾】_x0005___"/>
      <sheetName val="08.07.10헾】_x0005__蠌ሹ⠀䁫�"/>
      <sheetName val="_x0017_"/>
      <sheetName val="SC Cost FEB 03"/>
      <sheetName val=" 09.07.10 _x0005__x0000__x0000__x0000__x0002__x0000_"/>
      <sheetName val="wordsdat_x0000_"/>
      <sheetName val="Door"/>
      <sheetName val="13. Steel - Ratio"/>
      <sheetName val="Substation"/>
      <sheetName val="Site_Dev_BO䡑3"/>
      <sheetName val="PROCURE"/>
      <sheetName val="단면가정"/>
      <sheetName val="설계조건"/>
      <sheetName val="PMS"/>
      <sheetName val="DISTRIBUTION"/>
      <sheetName val="Labels"/>
      <sheetName val="Cable Data"/>
      <sheetName val="Sheet"/>
      <sheetName val="CMSBM"/>
      <sheetName val="CIF_COST_ITEM"/>
      <sheetName val="Adimi bldg"/>
      <sheetName val="Pump House"/>
      <sheetName val="Fuel Regu Station"/>
      <sheetName val="0200 Siteworks"/>
      <sheetName val="DM tANK Allow"/>
      <sheetName val=" 09.07.10 M蕸\헾⿓_x0005_"/>
      <sheetName val="PRECAST_lightconc-II30"/>
      <sheetName val="PRECAST_lightconc_II30"/>
      <sheetName val="College_Details30"/>
      <sheetName val="Personal_30"/>
      <sheetName val="Cleaning_&amp;_Grubbing30"/>
      <sheetName val="jidal_dam30"/>
      <sheetName val="fran_temp30"/>
      <sheetName val="kona_swit30"/>
      <sheetName val="template_(8)30"/>
      <sheetName val="template_(9)30"/>
      <sheetName val="OVER_HEADS30"/>
      <sheetName val="Cover_Sheet30"/>
      <sheetName val="BOQ_REV_A30"/>
      <sheetName val="PTB_(IO)30"/>
      <sheetName val="BMS_30"/>
      <sheetName val="TBAL9697_-group_wise__sdpl30"/>
      <sheetName val="SPT_vs_PHI30"/>
      <sheetName val="Quantity_Schedule29"/>
      <sheetName val="Revenue__Schedule_29"/>
      <sheetName val="Balance_works_-_Direct_Cost29"/>
      <sheetName val="Balance_works_-_Indirect_Cost29"/>
      <sheetName val="Fund_Plan29"/>
      <sheetName val="Bill_of_Resources29"/>
      <sheetName val="SITE_OVERHEADS28"/>
      <sheetName val="labour_coeff28"/>
      <sheetName val="Site_Dev_BOQ28"/>
      <sheetName val="Costing_Upto_Mar'11_(2)28"/>
      <sheetName val="Tender_Summary28"/>
      <sheetName val="beam-reinft-IIInd_floor28"/>
      <sheetName val="TAX_BILLS28"/>
      <sheetName val="CASH_BILLS28"/>
      <sheetName val="LABOUR_BILLS28"/>
      <sheetName val="puch_order28"/>
      <sheetName val="Sheet1_(2)28"/>
      <sheetName val="Expenditure_plan28"/>
      <sheetName val="ORDER_BOOKING28"/>
      <sheetName val="M-Book_for_Conc28"/>
      <sheetName val="M-Book_for_FW28"/>
      <sheetName val="Boq_Block_A28"/>
      <sheetName val="_24_07_10_RS_&amp;_SECURITY28"/>
      <sheetName val="24_07_10_CIVIL_WET28"/>
      <sheetName val="_24_07_10_CIVIL28"/>
      <sheetName val="_24_07_10_MECH-FAB28"/>
      <sheetName val="_24_07_10_MECH-TANK28"/>
      <sheetName val="_23_07_10_N_SHIFT_MECH-FAB28"/>
      <sheetName val="_23_07_10_N_SHIFT_MECH-TANK28"/>
      <sheetName val="_23_07_10_RS_&amp;_SECURITY28"/>
      <sheetName val="23_07_10_CIVIL_WET28"/>
      <sheetName val="_23_07_10_CIVIL28"/>
      <sheetName val="_23_07_10_MECH-FAB28"/>
      <sheetName val="_23_07_10_MECH-TANK28"/>
      <sheetName val="_22_07_10_N_SHIFT_MECH-FAB28"/>
      <sheetName val="_22_07_10_N_SHIFT_MECH-TANK28"/>
      <sheetName val="_22_07_10_RS_&amp;_SECURITY28"/>
      <sheetName val="22_07_10_CIVIL_WET28"/>
      <sheetName val="_22_07_10_CIVIL28"/>
      <sheetName val="_22_07_10_MECH-FAB28"/>
      <sheetName val="_22_07_10_MECH-TANK28"/>
      <sheetName val="_21_07_10_N_SHIFT_MECH-FAB28"/>
      <sheetName val="_21_07_10_N_SHIFT_MECH-TANK28"/>
      <sheetName val="_21_07_10_RS_&amp;_SECURITY28"/>
      <sheetName val="21_07_10_CIVIL_WET28"/>
      <sheetName val="_21_07_10_CIVIL28"/>
      <sheetName val="_21_07_10_MECH-FAB28"/>
      <sheetName val="_21_07_10_MECH-TANK28"/>
      <sheetName val="_20_07_10_N_SHIFT_MECH-FAB28"/>
      <sheetName val="_20_07_10_N_SHIFT_MECH-TANK28"/>
      <sheetName val="_20_07_10_RS_&amp;_SECURITY28"/>
      <sheetName val="20_07_10_CIVIL_WET28"/>
      <sheetName val="_20_07_10_CIVIL28"/>
      <sheetName val="_20_07_10_MECH-FAB28"/>
      <sheetName val="_20_07_10_MECH-TANK28"/>
      <sheetName val="_19_07_10_N_SHIFT_MECH-FAB28"/>
      <sheetName val="_19_07_10_N_SHIFT_MECH-TANK28"/>
      <sheetName val="_19_07_10_RS_&amp;_SECURITY28"/>
      <sheetName val="19_07_10_CIVIL_WET28"/>
      <sheetName val="_19_07_10_CIVIL28"/>
      <sheetName val="_19_07_10_MECH-FAB28"/>
      <sheetName val="_19_07_10_MECH-TANK28"/>
      <sheetName val="_18_07_10_N_SHIFT_MECH-FAB28"/>
      <sheetName val="_18_07_10_N_SHIFT_MECH-TANK28"/>
      <sheetName val="_18_07_10_RS_&amp;_SECURITY28"/>
      <sheetName val="18_07_10_CIVIL_WET28"/>
      <sheetName val="_18_07_10_CIVIL28"/>
      <sheetName val="_18_07_10_MECH-FAB28"/>
      <sheetName val="_18_07_10_MECH-TANK28"/>
      <sheetName val="_17_07_10_N_SHIFT_MECH-FAB28"/>
      <sheetName val="_17_07_10_N_SHIFT_MECH-TANK28"/>
      <sheetName val="_17_07_10_RS_&amp;_SECURITY28"/>
      <sheetName val="17_07_10_CIVIL_WET28"/>
      <sheetName val="_17_07_10_CIVIL28"/>
      <sheetName val="_17_07_10_MECH-FAB28"/>
      <sheetName val="_17_07_10_MECH-TANK28"/>
      <sheetName val="_16_07_10_N_SHIFT_MECH-FAB27"/>
      <sheetName val="_16_07_10_N_SHIFT_MECH-TANK27"/>
      <sheetName val="_16_07_10_RS_&amp;_SECURITY27"/>
      <sheetName val="16_07_10_CIVIL_WET27"/>
      <sheetName val="_16_07_10_CIVIL27"/>
      <sheetName val="_16_07_10_MECH-FAB27"/>
      <sheetName val="_16_07_10_MECH-TANK27"/>
      <sheetName val="_15_07_10_N_SHIFT_MECH-FAB27"/>
      <sheetName val="_15_07_10_N_SHIFT_MECH-TANK27"/>
      <sheetName val="_15_07_10_RS_&amp;_SECURITY27"/>
      <sheetName val="15_07_10_CIVIL_WET27"/>
      <sheetName val="_15_07_10_CIVIL27"/>
      <sheetName val="_15_07_10_MECH-FAB27"/>
      <sheetName val="_15_07_10_MECH-TANK27"/>
      <sheetName val="_14_07_10_N_SHIFT_MECH-FAB27"/>
      <sheetName val="_14_07_10_N_SHIFT_MECH-TANK27"/>
      <sheetName val="_14_07_10_RS_&amp;_SECURITY27"/>
      <sheetName val="14_07_10_CIVIL_WET27"/>
      <sheetName val="_14_07_10_CIVIL27"/>
      <sheetName val="_14_07_10_MECH-FAB27"/>
      <sheetName val="_14_07_10_MECH-TANK27"/>
      <sheetName val="_13_07_10_N_SHIFT_MECH-FAB27"/>
      <sheetName val="_13_07_10_N_SHIFT_MECH-TANK27"/>
      <sheetName val="_13_07_10_RS_&amp;_SECURITY27"/>
      <sheetName val="13_07_10_CIVIL_WET27"/>
      <sheetName val="_13_07_10_CIVIL27"/>
      <sheetName val="_13_07_10_MECH-FAB27"/>
      <sheetName val="_13_07_10_MECH-TANK27"/>
      <sheetName val="_12_07_10_N_SHIFT_MECH-FAB27"/>
      <sheetName val="_12_07_10_N_SHIFT_MECH-TANK27"/>
      <sheetName val="_12_07_10_RS_&amp;_SECURITY27"/>
      <sheetName val="12_07_10_CIVIL_WET27"/>
      <sheetName val="_12_07_10_CIVIL27"/>
      <sheetName val="_12_07_10_MECH-FAB27"/>
      <sheetName val="_12_07_10_MECH-TANK27"/>
      <sheetName val="_11_07_10_N_SHIFT_MECH-FAB27"/>
      <sheetName val="_11_07_10_N_SHIFT_MECH-TANK27"/>
      <sheetName val="_11_07_10_RS_&amp;_SECURITY27"/>
      <sheetName val="11_07_10_CIVIL_WET27"/>
      <sheetName val="_11_07_10_CIVIL27"/>
      <sheetName val="_11_07_10_MECH-FAB27"/>
      <sheetName val="_11_07_10_MECH-TANK27"/>
      <sheetName val="_10_07_10_N_SHIFT_MECH-FAB27"/>
      <sheetName val="_10_07_10_N_SHIFT_MECH-TANK27"/>
      <sheetName val="_10_07_10_RS_&amp;_SECURITY27"/>
      <sheetName val="10_07_10_CIVIL_WET27"/>
      <sheetName val="_10_07_10_CIVIL27"/>
      <sheetName val="_10_07_10_MECH-FAB27"/>
      <sheetName val="_10_07_10_MECH-TANK27"/>
      <sheetName val="_09_07_10_N_SHIFT_MECH-FAB27"/>
      <sheetName val="_09_07_10_N_SHIFT_MECH-TANK27"/>
      <sheetName val="_09_07_10_RS_&amp;_SECURITY27"/>
      <sheetName val="09_07_10_CIVIL_WET27"/>
      <sheetName val="_09_07_10_CIVIL27"/>
      <sheetName val="_09_07_10_MECH-FAB27"/>
      <sheetName val="_09_07_10_MECH-TANK27"/>
      <sheetName val="_08_07_10_N_SHIFT_MECH-FAB27"/>
      <sheetName val="_08_07_10_N_SHIFT_MECH-TANK27"/>
      <sheetName val="_08_07_10_RS_&amp;_SECURITY27"/>
      <sheetName val="08_07_10_CIVIL_WET27"/>
      <sheetName val="_08_07_10_CIVIL27"/>
      <sheetName val="_08_07_10_MECH-FAB27"/>
      <sheetName val="_08_07_10_MECH-TANK27"/>
      <sheetName val="_07_07_10_N_SHIFT_MECH-FAB27"/>
      <sheetName val="_07_07_10_N_SHIFT_MECH-TANK27"/>
      <sheetName val="_07_07_10_RS_&amp;_SECURITY27"/>
      <sheetName val="07_07_10_CIVIL_WET27"/>
      <sheetName val="_07_07_10_CIVIL27"/>
      <sheetName val="_07_07_10_MECH-FAB27"/>
      <sheetName val="_07_07_10_MECH-TANK27"/>
      <sheetName val="_06_07_10_N_SHIFT_MECH-FAB27"/>
      <sheetName val="_06_07_10_N_SHIFT_MECH-TANK27"/>
      <sheetName val="_06_07_10_RS_&amp;_SECURITY27"/>
      <sheetName val="06_07_10_CIVIL_WET27"/>
      <sheetName val="_06_07_10_CIVIL27"/>
      <sheetName val="_06_07_10_MECH-FAB27"/>
      <sheetName val="_06_07_10_MECH-TANK27"/>
      <sheetName val="_05_07_10_N_SHIFT_MECH-FAB27"/>
      <sheetName val="_05_07_10_N_SHIFT_MECH-TANK27"/>
      <sheetName val="_05_07_10_RS_&amp;_SECURITY27"/>
      <sheetName val="05_07_10_CIVIL_WET27"/>
      <sheetName val="_05_07_10_CIVIL27"/>
      <sheetName val="_05_07_10_MECH-FAB27"/>
      <sheetName val="_05_07_10_MECH-TANK27"/>
      <sheetName val="_04_07_10_N_SHIFT_MECH-FAB27"/>
      <sheetName val="_04_07_10_N_SHIFT_MECH-TANK27"/>
      <sheetName val="_04_07_10_RS_&amp;_SECURITY27"/>
      <sheetName val="04_07_10_CIVIL_WET27"/>
      <sheetName val="_04_07_10_CIVIL27"/>
      <sheetName val="_04_07_10_MECH-FAB27"/>
      <sheetName val="_04_07_10_MECH-TANK27"/>
      <sheetName val="_03_07_10_N_SHIFT_MECH-FAB27"/>
      <sheetName val="_03_07_10_N_SHIFT_MECH-TANK27"/>
      <sheetName val="_03_07_10_RS_&amp;_SECURITY_27"/>
      <sheetName val="03_07_10_CIVIL_WET_27"/>
      <sheetName val="_03_07_10_CIVIL_27"/>
      <sheetName val="_03_07_10_MECH-FAB_27"/>
      <sheetName val="_03_07_10_MECH-TANK_27"/>
      <sheetName val="_02_07_10_N_SHIFT_MECH-FAB_27"/>
      <sheetName val="_02_07_10_N_SHIFT_MECH-TANK_27"/>
      <sheetName val="_02_07_10_RS_&amp;_SECURITY27"/>
      <sheetName val="02_07_10_CIVIL_WET27"/>
      <sheetName val="_02_07_10_CIVIL27"/>
      <sheetName val="_02_07_10_MECH-FAB27"/>
      <sheetName val="_02_07_10_MECH-TANK27"/>
      <sheetName val="_01_07_10_N_SHIFT_MECH-FAB27"/>
      <sheetName val="_01_07_10_N_SHIFT_MECH-TANK27"/>
      <sheetName val="_01_07_10_RS_&amp;_SECURITY27"/>
      <sheetName val="01_07_10_CIVIL_WET27"/>
      <sheetName val="_01_07_10_CIVIL27"/>
      <sheetName val="_01_07_10_MECH-FAB27"/>
      <sheetName val="_01_07_10_MECH-TANK27"/>
      <sheetName val="_30_06_10_N_SHIFT_MECH-FAB27"/>
      <sheetName val="_30_06_10_N_SHIFT_MECH-TANK27"/>
      <sheetName val="BOQ_Direct_selling_cost27"/>
      <sheetName val="22_12_201128"/>
      <sheetName val="scurve_calc_(2)27"/>
      <sheetName val="Direct_cost_shed_A-2_27"/>
      <sheetName val="BOQ_(2)28"/>
      <sheetName val="Fee_Rate_Summary27"/>
      <sheetName val="Civil_Boq27"/>
      <sheetName val="Meas_-Hotel_Part28"/>
      <sheetName val="Contract_Night_Staff27"/>
      <sheetName val="Contract_Day_Staff27"/>
      <sheetName val="Day_Shift27"/>
      <sheetName val="Night_Shift27"/>
      <sheetName val="IO_List27"/>
      <sheetName val="Meas__Hotel_Part27"/>
      <sheetName val="Fill_this_out_first___27"/>
      <sheetName val="Labour_productivity27"/>
      <sheetName val="INPUT_SHEET27"/>
      <sheetName val="final_abstract27"/>
      <sheetName val="Ave_wtd_rates27"/>
      <sheetName val="Material_27"/>
      <sheetName val="Labour_&amp;_Plant27"/>
      <sheetName val="St_co_91_5lvl27"/>
      <sheetName val="Cashflow_projection27"/>
      <sheetName val="Item-_Compact27"/>
      <sheetName val="PA-_Consutant_27"/>
      <sheetName val="TBAL9697__group_wise__sdpl27"/>
      <sheetName val="Civil_Works27"/>
      <sheetName val="SP_Break_Up27"/>
      <sheetName val="INDIGINEOUS_ITEMS_27"/>
      <sheetName val="MN_T_B_27"/>
      <sheetName val="PPA Summary"/>
      <sheetName val="_x0000__x0017__x0000__x0012__x0000__x000f__x0000__x0012__x0000__x0013__x0000__x000a__x0000__x001a__x0000__x001b__x0000__x0012__x0000_"/>
      <sheetName val="_x0000_ _x0000__x000e__x0000__x0003__x0000__x0017__x0000__x0012__x0000__x000f__x0000__x0012__x0000__x0013__x0000__x001a__x0000__x001b__x0000__x0017__x0000_"/>
      <sheetName val="ᬀᜀሀༀሀጀᨀᬀᜀሀༀሀጀᨀᬀᜀሀༀ"/>
      <sheetName val="FdnDes_Soil"/>
      <sheetName val="TITLES"/>
      <sheetName val="Rate"/>
      <sheetName val="2_civil-RA"/>
      <sheetName val="wdr bldg"/>
      <sheetName val="BOQ T4B"/>
      <sheetName val="PANEL ANNEXURE"/>
      <sheetName val="CIF_COST_ITEM1"/>
      <sheetName val="CIF_COST_ITEM2"/>
      <sheetName val="Initial Data"/>
      <sheetName val="CIF_COST_ITEM3"/>
      <sheetName val="Oud_Metha"/>
      <sheetName val="Port_Saeed"/>
      <sheetName val="Al_Wasl"/>
      <sheetName val="Sum6Jun99"/>
      <sheetName val="CIF_COST_ITEM4"/>
      <sheetName val="Oud_Metha1"/>
      <sheetName val="Port_Saeed1"/>
      <sheetName val="Al_Wasl1"/>
      <sheetName val="Basement_Budget"/>
      <sheetName val="Initial_Data"/>
      <sheetName val="CIF_COST_ITEM5"/>
      <sheetName val="Oud_Metha2"/>
      <sheetName val="Port_Saeed2"/>
      <sheetName val="Al_Wasl2"/>
      <sheetName val="Initial_Data1"/>
      <sheetName val="Basement_Budget1"/>
      <sheetName val="CIF_COST_ITEM6"/>
      <sheetName val="Oud_Metha3"/>
      <sheetName val="Port_Saeed3"/>
      <sheetName val="Al_Wasl3"/>
      <sheetName val="Initial_Data2"/>
      <sheetName val="Basement_Budget2"/>
      <sheetName val="CIF_COST_ITEM7"/>
      <sheetName val="Oud_Metha4"/>
      <sheetName val="Port_Saeed4"/>
      <sheetName val="Al_Wasl4"/>
      <sheetName val="Initial_Data3"/>
      <sheetName val="Basement_Budget3"/>
      <sheetName val="공사비_내역_(가)8"/>
      <sheetName val="Raw_Data8"/>
      <sheetName val="CIF_COST_ITEM8"/>
      <sheetName val="Oud_Metha5"/>
      <sheetName val="Port_Saeed5"/>
      <sheetName val="Al_Wasl5"/>
      <sheetName val="Basement_Budget4"/>
      <sheetName val="Initial_Data4"/>
      <sheetName val="B2"/>
      <sheetName val="B3"/>
      <sheetName val="B4"/>
      <sheetName val="B5"/>
      <sheetName val="B6"/>
      <sheetName val="B7"/>
      <sheetName val="B8"/>
      <sheetName val="B9"/>
      <sheetName val="B10"/>
      <sheetName val="공사비_내역_(가)9"/>
      <sheetName val="Raw_Data9"/>
      <sheetName val="CIF_COST_ITEM9"/>
      <sheetName val="Oud_Metha6"/>
      <sheetName val="Port_Saeed6"/>
      <sheetName val="Al_Wasl6"/>
      <sheetName val="Basement_Budget5"/>
      <sheetName val="Initial_Data5"/>
      <sheetName val="3"/>
      <sheetName val="공사비_내역_(가)10"/>
      <sheetName val="Raw_Data10"/>
      <sheetName val="CIF_COST_ITEM10"/>
      <sheetName val="Oud_Metha7"/>
      <sheetName val="Port_Saeed7"/>
      <sheetName val="Al_Wasl7"/>
      <sheetName val="Basement_Budget6"/>
      <sheetName val="Initial_Data6"/>
      <sheetName val="ST_CODE"/>
      <sheetName val="Contents"/>
      <sheetName val="F4.13"/>
      <sheetName val="TOTAL"/>
      <sheetName val="MENSUAL"/>
      <sheetName val="Gym AV"/>
      <sheetName val="OPENINGS"/>
      <sheetName val="Break up Sheet"/>
      <sheetName val="_Data"/>
      <sheetName val="Fin Sum"/>
      <sheetName val="Field Values"/>
      <sheetName val="9. Package split - Cost "/>
      <sheetName val="contactor"/>
      <sheetName val="labour rates"/>
      <sheetName val="@risk rents and incentives"/>
      <sheetName val="Car park lease"/>
      <sheetName val="Net rent analysis"/>
      <sheetName val="Cost summary"/>
      <sheetName val="PRSH"/>
      <sheetName val="shuttering"/>
      <sheetName val="s"/>
      <sheetName val="Summary year Plan"/>
      <sheetName val="P&amp;L-BDMC"/>
      <sheetName val="Macro custom function"/>
      <sheetName val="w't_table"/>
      <sheetName val="cover_page"/>
      <sheetName val="DM_tANK_Allow"/>
      <sheetName val="w't_table1"/>
      <sheetName val="cover_page1"/>
      <sheetName val="ST_CODE1"/>
      <sheetName val="Rate_analysis_civil1"/>
      <sheetName val="DM_tANK_Allow1"/>
      <sheetName val="w't_table3"/>
      <sheetName val="cover_page3"/>
      <sheetName val="ST_CODE3"/>
      <sheetName val="Deprec_3"/>
      <sheetName val="Rate_analysis_civil3"/>
      <sheetName val="DM_tANK_Allow3"/>
      <sheetName val="w't_table2"/>
      <sheetName val="cover_page2"/>
      <sheetName val="ST_CODE2"/>
      <sheetName val="Rate_analysis_civil2"/>
      <sheetName val="DM_tANK_Allow2"/>
      <sheetName val="w't_table4"/>
      <sheetName val="cover_page4"/>
      <sheetName val="ST_CODE4"/>
      <sheetName val="Deprec_4"/>
      <sheetName val="Rate_analysis_civil4"/>
      <sheetName val="DM_tANK_Allow4"/>
      <sheetName val="Macro_custom_function"/>
      <sheetName val="Gym_AV"/>
      <sheetName val="Hardware"/>
      <sheetName val="Rates"/>
      <sheetName val="Walk Across"/>
      <sheetName val="Building_List"/>
      <sheetName val="COMPLEXALL"/>
      <sheetName val="doc-specific"/>
      <sheetName val=" COP 100%"/>
      <sheetName val="B1"/>
      <sheetName val="Ward areas"/>
      <sheetName val="Inter Co Balances"/>
      <sheetName val="Masters"/>
      <sheetName val="08.07.10헾】_x0005_??睮は_x0005_"/>
      <sheetName val="08.07.10헾】_x0005_?︀ᇕ԰"/>
      <sheetName val="08.07.10헾】_x0005_?蠄ሹꠀ䁮?"/>
      <sheetName val="08.07.10헾】_x0005_?/"/>
      <sheetName val="08.07.10헾】_x0005_?蠌ሹ⠀䁫?"/>
      <sheetName val="[temp.xls]14.07.10@_x0000__x0003_&amp;_x0000__x0000__x0000_Ò:"/>
      <sheetName val="[temp.xls]14.07.10@^\_x0001_&amp;_x0000__x0000__x0000__x0012_8"/>
      <sheetName val="[temp.xls]14_07_10@&amp;Ò:"/>
      <sheetName val="[temp.xls]¸:;b+/î&lt;î:&amp;&amp;"/>
      <sheetName val="[temp.xls]14_07_10@^\&amp;8"/>
      <sheetName val="[temp.xls]Ü5)bÝ/8)6)&amp;&amp;"/>
      <sheetName val="[temp.xls]08.07.10헾】_x0005_?/_x0000_退Ý_x0000_"/>
      <sheetName val="[temp.xls]14.07.10@^\_x0001_&amp;"/>
      <sheetName val="Timesheet"/>
      <sheetName val="Atlas"/>
      <sheetName val="FX Rates"/>
      <sheetName val="Summary (GBP)"/>
      <sheetName val="ETC_Plant_Cost"/>
      <sheetName val="HPL"/>
      <sheetName val="RMR"/>
      <sheetName val="pvc_basic"/>
      <sheetName val="Sump"/>
      <sheetName val="GLOBAL_REFERRENCE_SHEET"/>
      <sheetName val="Quantity Freeze"/>
      <sheetName val="Chipping RCC"/>
      <sheetName val="08.07.10_x0000__x0000_쪸_x0000__"/>
      <sheetName val="08.07.10헾】_x0005___睮は_x0005__x"/>
      <sheetName val="08.07.10헾】_x0005__︀ᇕ԰_x0000_缀"/>
      <sheetName val="08.07.10헾】_x0005__蠄ሹꠀ䁮_xdc02_"/>
      <sheetName val="08.07.10헾】_x0005____x0000_退Ý_x"/>
      <sheetName val="08.07.10헾】_x0005__蠌ሹ⠀䁫_xdc02_"/>
      <sheetName val="_x0017__x0000__x0012__x0000__x0"/>
      <sheetName val=" 09.07.10 M蕸_헾⿓_x0005_"/>
      <sheetName val="Employee Details"/>
      <sheetName val="A1-Continuous"/>
      <sheetName val="1.01 (a)"/>
      <sheetName val="[temp.xls] 09.07.10 M蕸\헾⿓_x0005_"/>
      <sheetName val="NPV"/>
      <sheetName val="Switch costs lookup"/>
      <sheetName val="Version"/>
      <sheetName val="AoR Finishing"/>
      <sheetName val="GEN REQ"/>
      <sheetName val="SD and START UP"/>
      <sheetName val="General"/>
      <sheetName val="VARIABLE"/>
      <sheetName val="2.0 Floor Area Summary"/>
      <sheetName val="Angebot18.7."/>
      <sheetName val="Footings"/>
      <sheetName val="App_6"/>
      <sheetName val="Table 4"/>
      <sheetName val="Table 5"/>
      <sheetName val="Table 2"/>
      <sheetName val="Table 27"/>
      <sheetName val="_x0000__x0017__x0000__x0012__x0000__x000f__x0000__x0012__x0000__x0013__x0000_ _x0000__x001a__x0000__x001b__x0000__x0012__x0000_"/>
      <sheetName val="INTSHEET"/>
      <sheetName val="INTSHEET3"/>
      <sheetName val="oresreqsum"/>
      <sheetName val=" AnalysisPCC"/>
      <sheetName val="Analysis-NH-Culverts"/>
      <sheetName val="Analysis-NH-Roads"/>
      <sheetName val="Analysis-NH-Bridges"/>
      <sheetName val="Labour List "/>
      <sheetName val="Plant List"/>
      <sheetName val="Material List"/>
      <sheetName val="Project Brief"/>
      <sheetName val="Internet"/>
      <sheetName val="Ground Floor"/>
      <sheetName val="E-400 (BW)"/>
      <sheetName val="E-400 (Pl)"/>
      <sheetName val="E-400 Schedule (Pl)"/>
      <sheetName val="E-330 (Pl)"/>
      <sheetName val="E-330 Schedule (Pl)"/>
      <sheetName val="DCI-STR"/>
      <sheetName val="intr stool brkup"/>
      <sheetName val="co_5"/>
      <sheetName val="C-1"/>
      <sheetName val="C-10"/>
      <sheetName val="C-11"/>
      <sheetName val="C-2"/>
      <sheetName val="C-3"/>
      <sheetName val="C-4"/>
      <sheetName val="C-5"/>
      <sheetName val="C-5A"/>
      <sheetName val="C-6"/>
      <sheetName val="C-6A"/>
      <sheetName val="C-7"/>
      <sheetName val="C-8"/>
      <sheetName val="C-9"/>
      <sheetName val="CIV INV&amp;EXP"/>
      <sheetName val="HDPE"/>
      <sheetName val="DI"/>
      <sheetName val="pvc"/>
      <sheetName val="hdpe_basic"/>
      <sheetName val="2_civil-RA1"/>
      <sheetName val="2_civil-RA2"/>
      <sheetName val="2_civil-RA3"/>
      <sheetName val="Main Assump."/>
      <sheetName val="N-Amritsar 135"/>
      <sheetName val="RateAnalysis"/>
      <sheetName val="PROGRAMME"/>
      <sheetName val="PROG SUMMARY"/>
      <sheetName val="Equiv.Length"/>
      <sheetName val="ON BPCS"/>
      <sheetName val="F20_Risk_Analysis27"/>
      <sheetName val="Change_Order_Log27"/>
      <sheetName val="2000_MOR27"/>
      <sheetName val="Sales_&amp;_Prod27"/>
      <sheetName val="_09_07_10_M顅ᎆ뤀ᨇ԰?缀?27"/>
      <sheetName val="DI_Rate_Analysis28"/>
      <sheetName val="Economic_RisingMain__Ph-I28"/>
      <sheetName val="_09_07_10_M顅ᎆ뤀ᨇ԰27"/>
      <sheetName val="_09_07_10_M顅ᎆ뤀ᨇ԰_缀_27"/>
      <sheetName val="cash_in_flow_Summary_JV_27"/>
      <sheetName val="water_prop_27"/>
      <sheetName val="GR_slab-reinft27"/>
      <sheetName val="Cost_Index27"/>
      <sheetName val="Staff_Acco_27"/>
      <sheetName val="3cd_Annexure27"/>
      <sheetName val="Prelims_Breakup28"/>
      <sheetName val="Fin__Assumpt__-_Sensitivities27"/>
      <sheetName val="Bill_127"/>
      <sheetName val="Bill_227"/>
      <sheetName val="Bill_327"/>
      <sheetName val="Bill_427"/>
      <sheetName val="Bill_527"/>
      <sheetName val="Bill_627"/>
      <sheetName val="Bill_727"/>
      <sheetName val="1_Civil-RA27"/>
      <sheetName val="Structure_Bills_Qty27"/>
      <sheetName val="Rate_analysis-_BOQ_1_27"/>
      <sheetName val="Project_Details__27"/>
      <sheetName val="Driveway_Beams27"/>
      <sheetName val="DEINKING(ANNEX_1)27"/>
      <sheetName val="Rate_Analysis27"/>
      <sheetName val="T-P1,_FINISHES_WORKING_27"/>
      <sheetName val="Assumption_&amp;_Exclusion27"/>
      <sheetName val="Data_Sheet26"/>
      <sheetName val="External_Doors27"/>
      <sheetName val="Assumption_Inputs27"/>
      <sheetName val="Factor_Sheet27"/>
      <sheetName val="Phase_127"/>
      <sheetName val="Pacakges_split27"/>
      <sheetName val="Eqpmnt_Plng27"/>
      <sheetName val="LABOUR_RATE27"/>
      <sheetName val="Material_Rate27"/>
      <sheetName val="Switch_V1627"/>
      <sheetName val="AutoOpen_Stub_Data27"/>
      <sheetName val="Summary_WG26"/>
      <sheetName val="Cat_A_Change_Control27"/>
      <sheetName val="Theo_Cons-June'1026"/>
      <sheetName val="AFAS_26"/>
      <sheetName val="RDS_&amp;_WLD26"/>
      <sheetName val="PA_System26"/>
      <sheetName val="Server_&amp;_PAC_Room26"/>
      <sheetName val="HVAC_BOQ26"/>
      <sheetName val="Grade_Slab_-127"/>
      <sheetName val="Grade_Slab_-227"/>
      <sheetName val="Grade_slab-327"/>
      <sheetName val="Grade_slab_-427"/>
      <sheetName val="Grade_slab_-527"/>
      <sheetName val="Grade_slab_-627"/>
      <sheetName val="Debits_as_on_12_04_0826"/>
      <sheetName val="Deduction_of_assets25"/>
      <sheetName val="d-safe_specs25"/>
      <sheetName val="Invoice_Tracker26"/>
      <sheetName val="STAFFSCHED_26"/>
      <sheetName val="India_F&amp;S_Template26"/>
      <sheetName val="_bus_bay26"/>
      <sheetName val="doq_426"/>
      <sheetName val="doq_226"/>
      <sheetName val="Customize_Your_Invoice25"/>
      <sheetName val="11B_26"/>
      <sheetName val="ACAD_Finishes26"/>
      <sheetName val="Site_Details26"/>
      <sheetName val="Site_Area_Statement26"/>
      <sheetName val="Blr_hire25"/>
      <sheetName val="PRECAST_lig(tconc_II25"/>
      <sheetName val="14_07_10_CIVIL_W [26"/>
      <sheetName val="BOQ_LT26"/>
      <sheetName val="Cost_Basis25"/>
      <sheetName val="Load_Details(B2)26"/>
      <sheetName val="Works_-_Quote_Sheet26"/>
      <sheetName val="Income_Statement26"/>
      <sheetName val="BLOCK-A_(MEA_SHEET)26"/>
      <sheetName val="VF_Full_Recon25"/>
      <sheetName val="MASTER_RATE_ANALYSIS25"/>
      <sheetName val="Top_Sheet26"/>
      <sheetName val="Col_NUM26"/>
      <sheetName val="COLUMN_RC_26"/>
      <sheetName val="STILT_Floor_Slab_NUM26"/>
      <sheetName val="First_Floor_Slab_RC26"/>
      <sheetName val="FIRST_FLOOR_SLAB_WT_SUMMARY26"/>
      <sheetName val="Stilt_Floor_Beam_NUM26"/>
      <sheetName val="STILT_BEAM_NUM26"/>
      <sheetName val="STILT_BEAM_RC26"/>
      <sheetName val="Stilt_wall_Num26"/>
      <sheetName val="STILT_WALL_RC26"/>
      <sheetName val="Z-DETAILS_ABOVE_RAFT_UPTO_+0_27"/>
      <sheetName val="Z-DETAILS_ABOVE_RAFT_UPTO_+_(35"/>
      <sheetName val="TOTAL_CHECK26"/>
      <sheetName val="TYP___wall_Num26"/>
      <sheetName val="Z-DETAILS_TYP__+2_85_TO_+8_8526"/>
      <sheetName val="Quote_Sheet25"/>
      <sheetName val="Intro_25"/>
      <sheetName val="Gate_225"/>
      <sheetName val="Name_List25"/>
      <sheetName val="Project_Ignite25"/>
      <sheetName val="Misc__Data25"/>
      <sheetName val="08_07_10ⴠ㭮㢝輜"/>
      <sheetName val="PITP3_COPY25"/>
      <sheetName val="Meas_25"/>
      <sheetName val="Expenses_Actual_Vs__Budgeted25"/>
      <sheetName val="Col_up_to_plinth25"/>
      <sheetName val="Lifts_&amp;_Escal-BOQ3"/>
      <sheetName val="FIRE_BOQ3"/>
      <sheetName val="RCC,Ret__Wall25"/>
      <sheetName val="Fin__Assumpt__-_SensitivitieH25"/>
      <sheetName val="08_07_10_CIVIՌ缀"/>
      <sheetName val="RMG_-ABS25"/>
      <sheetName val="T_P_-ABS25"/>
      <sheetName val="T_P_-MB25"/>
      <sheetName val="E_P_R-ABS25"/>
      <sheetName val="E__R-MB25"/>
      <sheetName val="Bldg_6-ABS25"/>
      <sheetName val="Bldg_6-MB25"/>
      <sheetName val="Kz_Grid_Press_foundation_ABS25"/>
      <sheetName val="Kz_Grid_Press_foundation_meas25"/>
      <sheetName val="600-1200T__ABS25"/>
      <sheetName val="600-1200T_Meas25"/>
      <sheetName val="BSR-II_ABS25"/>
      <sheetName val="BSR-II_meas25"/>
      <sheetName val="Misc_ABS25"/>
      <sheetName val="Misc_MB25"/>
      <sheetName val="This_Bill25"/>
      <sheetName val="Upto_Previous25"/>
      <sheetName val="Up_to_date25"/>
      <sheetName val="Grand_Abstract25"/>
      <sheetName val="Blank_MB25"/>
      <sheetName val="cement_summary25"/>
      <sheetName val="Reinforcement_Steel25"/>
      <sheetName val="P-I_CEMENT_RECONCILIATION_25"/>
      <sheetName val="Ra-38_area_wise_summary25"/>
      <sheetName val="P-II_Cement_Reconciliation25"/>
      <sheetName val="Ra-16_P-II25"/>
      <sheetName val="RA_16-_GH25"/>
      <sheetName val="08_07_10헾】??헾　"/>
      <sheetName val="Fin__Assumpt__-_Sensitivitie1"/>
      <sheetName val="KSt_-_Analysis_8"/>
      <sheetName val="Section_Catalogue8"/>
      <sheetName val="Form_63"/>
      <sheetName val="Frango_Work_sheet"/>
      <sheetName val="TCMO_(2)"/>
      <sheetName val="Advance_tax"/>
      <sheetName val="Cashflow_"/>
      <sheetName val="ITDEP_revised"/>
      <sheetName val="Deferred_tax"/>
      <sheetName val="grp_"/>
      <sheetName val="Debtors_Ageing_"/>
      <sheetName val="__¢&amp;_x0000"/>
      <sheetName val="__x000a_¢&amp;"/>
      <sheetName val="__¢&amp;ú5#9"/>
      <sheetName val="__¢&amp;???ú5#???????9"/>
      <sheetName val="beam-reinft-machine_rm25"/>
      <sheetName val="E_&amp;_R25"/>
      <sheetName val="08_07_10헾】??苈ô헾⼤"/>
      <sheetName val="RA_BILL_-_1"/>
      <sheetName val="Tax_Inv"/>
      <sheetName val="Tax_Inv_(Client)"/>
      <sheetName val="R_A_1"/>
      <sheetName val="General_Input"/>
      <sheetName val="precast_RC_element"/>
      <sheetName val="Cash_Flow_Input_Data_ISC25"/>
      <sheetName val="Eqpmnt_Pln"/>
      <sheetName val="Eqpmnt_PlnH"/>
      <sheetName val="Eqpmnt_PlnÄ"/>
      <sheetName val="MS_Loan_repayments"/>
      <sheetName val="LEVEL_SHEET1"/>
      <sheetName val="Footing_"/>
      <sheetName val="WORK_TABLE"/>
      <sheetName val="PointNo_5"/>
      <sheetName val="foot-slab_reinft"/>
      <sheetName val="7_Other_Costs"/>
      <sheetName val="Vind_-_BtB"/>
      <sheetName val="Array_(2)"/>
      <sheetName val="COP_Final"/>
      <sheetName val="Cumulative_Karnatka_Purchase"/>
      <sheetName val="Reco-_Project_wise"/>
      <sheetName val="Purchase_head_Wise"/>
      <sheetName val="List_of_Project"/>
      <sheetName val="Cumulative_Karnatka_Purchas_(2"/>
      <sheetName val="Pivot_table"/>
      <sheetName val="BL_Staff"/>
      <sheetName val="14_07_10@"/>
      <sheetName val="14_07_10Á&amp;"/>
      <sheetName val="__¢&amp;1"/>
      <sheetName val="14_07_10@^_&amp;"/>
      <sheetName val="Varthur_1"/>
      <sheetName val="old_serial_no_"/>
      <sheetName val="Master_data"/>
      <sheetName val="_1"/>
      <sheetName val="08_07_10헾】__"/>
      <sheetName val="08_07_10"/>
      <sheetName val="08_07_10_CIVIՌ"/>
      <sheetName val="08_07_10헾】__헾　"/>
      <sheetName val="abst-of_-cost"/>
      <sheetName val="Combined_Results_"/>
      <sheetName val="Detail_In_Door_Stad"/>
      <sheetName val="SC_Cost_MAR_02"/>
      <sheetName val="Material_List_"/>
      <sheetName val="Shuttering_Material"/>
      <sheetName val="14_07_10@&amp;_x0000"/>
      <sheetName val="_x0"/>
      <sheetName val="14_07_10Á&amp;_x0000"/>
      <sheetName val="__¢&amp;_x00001"/>
      <sheetName val="08_07_10헾】___x00"/>
      <sheetName val="14_07_10@^_&amp;_x000"/>
      <sheetName val="08_07_10헾】__헾⿂_x"/>
      <sheetName val="08_07_10헾】__ꮸ⽚_x"/>
      <sheetName val="08_07_10헾】__丵⼽_x"/>
      <sheetName val="08_07_10헾】__헾⽀_x"/>
      <sheetName val="ᬀᜀሀༀሀ_x000"/>
      <sheetName val="08_07_10헾】__헾⾑_x"/>
      <sheetName val="08_07_10ⴠ_"/>
      <sheetName val="08_07_10_CIVIՌ缀_x"/>
      <sheetName val="08_07_10헾】__헾　_x"/>
      <sheetName val="08_07_10헾】__苈ô헾⼤"/>
      <sheetName val="Equipment_Master"/>
      <sheetName val="Material_Master"/>
      <sheetName val="Contract_Status"/>
      <sheetName val="08_07_10쪸㱗褰譬'"/>
      <sheetName val="High_Rise_Abstract_"/>
      <sheetName val="Eartwork_Item_(1_1_1)"/>
      <sheetName val="Sand_Filling_Item_(1_3)"/>
      <sheetName val="Raft_Con__M_40_Item(2_3_1_C)"/>
      <sheetName val="Raft_Con__M_40_Item(2_3_1_d)"/>
      <sheetName val="Raft_Shut_Item_(2_6_1_a)"/>
      <sheetName val="Slab_Conc__M_50_2_3_2_f"/>
      <sheetName val="Slab_Conc__M_60_Item_(2_3_2_d)"/>
      <sheetName val="Slab_Conc__M_40_Item_(2_3_2_d)"/>
      <sheetName val="Pkg_-_3_staircase_Kota_2_8_1_4"/>
      <sheetName val="Pkg_-_3_staircase_Kota_2_8_2_4"/>
      <sheetName val="Slab_Shut__Item_2_5_1_(c)"/>
      <sheetName val="Col_Conc__M_40_Item_2_3_3(e_)"/>
      <sheetName val="Col_&amp;_Wall_Shutt__Item(2_5_1d)"/>
      <sheetName val="Col_Conc__M_50_Item_2_3_3(e)"/>
      <sheetName val="Col_Conc__M_60_Item_2_3_3(f)"/>
      <sheetName val="Cir__Col__Shutt__Item(2_6_1_g)"/>
      <sheetName val="Bw_115_(3_4_1_a)_Flr_1st-15th"/>
      <sheetName val="Bw_115_(3_4_1_b)_16th-28th"/>
      <sheetName val="Bw_115_(3_4_1_c)_29th-Terrace"/>
      <sheetName val="Bw_230_(3_2_1_a)_Flr_1st_to15th"/>
      <sheetName val="Bw_230_(3_2_1_b)_Flr_16_to_28th"/>
      <sheetName val="Bw_230_(3_2_1_c)_Flr_29th-Terra"/>
      <sheetName val="Water_Tank_Wall_WP_4_3_2"/>
      <sheetName val="Core_Cutting_8_17"/>
      <sheetName val="HT_Wall_Cemnt_Plaster_6_1_1"/>
      <sheetName val="External_Wall_Cement_plaster6_3"/>
      <sheetName val="Ceiling_Cement_Plaster_6_2"/>
      <sheetName val="Wood_Door_frame"/>
      <sheetName val="Extra_Item_15(Dism__of_DF)"/>
      <sheetName val="Anchor_Fastner_2_11_1"/>
      <sheetName val="Item_4_1_1Railing_(Pckg_-_03)"/>
      <sheetName val="IPS_Flooring_Item_5_6"/>
      <sheetName val="Sunken_Water_Proofing_Item_4_01"/>
      <sheetName val="Sunken_Filling_Item_4_10"/>
      <sheetName val="Raft_Water_Proofing_Item_4_01A"/>
      <sheetName val="PVC_water_stop_Item_8_8_1"/>
      <sheetName val="HT_MS_Sleeves_8_13"/>
      <sheetName val="Rebaring_Details_2_7_5"/>
      <sheetName val="HT_PVC_Sleeves_8_14"/>
      <sheetName val="Chipping_Item_2_7_6"/>
      <sheetName val="NITO_BOND_Item_2_7_7"/>
      <sheetName val="IMACO_COncrete_Item_2_7_8"/>
      <sheetName val="HT_MS_puddle_Flange_"/>
      <sheetName val="Full_Brk_Dismantling_Work_9_1"/>
      <sheetName val="Half_Brk_Dismantling_Work_9_2"/>
      <sheetName val="Conc_Dismantling_Work_9_3"/>
      <sheetName val="Steel_Lintel_8_18_1_(i)"/>
      <sheetName val="Steel_Lintel8_18_1_(ii)"/>
      <sheetName val="Steel_Lintel_8_18_1_(iii)"/>
      <sheetName val="Steel_Lintel_8_18_1(iv)"/>
      <sheetName val="Shaft_Plaster_6_4"/>
      <sheetName val="White_Wash_7_1"/>
      <sheetName val="Gypsum_Plaster_Wall_6_5_1"/>
      <sheetName val="Gypsum_Plaster_Ceiling_6_5_2"/>
      <sheetName val="Making_of_Khura_4_9"/>
      <sheetName val="RWP_cutout_encasing_(13)"/>
      <sheetName val="Extra_Item_(11)"/>
      <sheetName val="Extra_Item_(12)"/>
      <sheetName val="CONSTRUCTION_COMPONENT"/>
      <sheetName val="_09_07_10_M顅ᎆ뤀ᨇ԰v喐"/>
      <sheetName val="_09_07_10_M顅ᎆ뤀ᨇ԰È盰"/>
      <sheetName val="Fire_Hydrant"/>
      <sheetName val="Material_Spec_"/>
      <sheetName val="Terms_&amp;_conditions"/>
      <sheetName val="Summary_output"/>
      <sheetName val="ITB_COST"/>
      <sheetName val="collections_plan_0401"/>
      <sheetName val="8!;bÂ_Ò_!Ò8!&amp;&amp;"/>
      <sheetName val="Main_Abs_(3)"/>
      <sheetName val="Main_Abs"/>
      <sheetName val="Ltg_Abs"/>
      <sheetName val="BBT_Abs"/>
      <sheetName val="PC_Raceway_"/>
      <sheetName val="Raceway_Flr_GI_"/>
      <sheetName val="PERFORATED_TRAY"/>
      <sheetName val="Earthing_"/>
      <sheetName val="LT_Panel"/>
      <sheetName val="Temp_Cable"/>
      <sheetName val="Junction_Box"/>
      <sheetName val="DB's_&amp;_MCB's"/>
      <sheetName val="Point_Wiring"/>
      <sheetName val="Floor_Chipping"/>
      <sheetName val="Light_Fixtures"/>
      <sheetName val="2C_1_SQMM"/>
      <sheetName val="1R_4C_2_5SQMM"/>
      <sheetName val="3c_x_2_5(RP)_5_1"/>
      <sheetName val="4c_x_6sqmm"/>
      <sheetName val="3c_X_2_5_(UPS)"/>
      <sheetName val="3c_x_6_sqmm"/>
      <sheetName val="3C_X_1_5SQMM"/>
      <sheetName val="08_07_10헾】??睮は"/>
      <sheetName val="Ring_Details"/>
      <sheetName val="08_07_10헾】?︀ᇕ԰缀"/>
      <sheetName val="08_07_10헾】?蠄ሹꠀ䁮"/>
      <sheetName val="08_07_10헾】?/退Ý"/>
      <sheetName val="08_07_10헾】?蠌ሹ⠀䁫"/>
      <sheetName val="activit-graph__"/>
      <sheetName val="PRECAST_lightconc-II31"/>
      <sheetName val="PRECAST_lightconc_II31"/>
      <sheetName val="Cleaning_&amp;_Grubbing31"/>
      <sheetName val="College_Details31"/>
      <sheetName val="Personal_31"/>
      <sheetName val="jidal_dam31"/>
      <sheetName val="fran_temp31"/>
      <sheetName val="kona_swit31"/>
      <sheetName val="template_(8)31"/>
      <sheetName val="template_(9)31"/>
      <sheetName val="OVER_HEADS31"/>
      <sheetName val="Cover_Sheet31"/>
      <sheetName val="BOQ_REV_A31"/>
      <sheetName val="PTB_(IO)31"/>
      <sheetName val="BMS_31"/>
      <sheetName val="SPT_vs_PHI31"/>
      <sheetName val="TBAL9697_-group_wise__sdpl31"/>
      <sheetName val="TAX_BILLS29"/>
      <sheetName val="CASH_BILLS29"/>
      <sheetName val="LABOUR_BILLS29"/>
      <sheetName val="puch_order29"/>
      <sheetName val="Sheet1_(2)29"/>
      <sheetName val="Quantity_Schedule30"/>
      <sheetName val="Revenue__Schedule_30"/>
      <sheetName val="Balance_works_-_Direct_Cost30"/>
      <sheetName val="Balance_works_-_Indirect_Cost30"/>
      <sheetName val="Fund_Plan30"/>
      <sheetName val="Bill_of_Resources30"/>
      <sheetName val="SITE_OVERHEADS29"/>
      <sheetName val="labour_coeff29"/>
      <sheetName val="Site_Dev_BOQ29"/>
      <sheetName val="Costing_Upto_Mar'11_(2)29"/>
      <sheetName val="Tender_Summary29"/>
      <sheetName val="Boq_Block_A29"/>
      <sheetName val="beam-reinft-IIInd_floor29"/>
      <sheetName val="Expenditure_plan29"/>
      <sheetName val="ORDER_BOOKING29"/>
      <sheetName val="final_abstract28"/>
      <sheetName val="M-Book_for_Conc29"/>
      <sheetName val="M-Book_for_FW29"/>
      <sheetName val="Meas_-Hotel_Part29"/>
      <sheetName val="Contract_Night_Staff28"/>
      <sheetName val="Contract_Day_Staff28"/>
      <sheetName val="Day_Shift28"/>
      <sheetName val="Night_Shift28"/>
      <sheetName val="_24_07_10_RS_&amp;_SECURITY29"/>
      <sheetName val="24_07_10_CIVIL_WET29"/>
      <sheetName val="_24_07_10_CIVIL29"/>
      <sheetName val="_24_07_10_MECH-FAB29"/>
      <sheetName val="_24_07_10_MECH-TANK29"/>
      <sheetName val="_23_07_10_N_SHIFT_MECH-FAB29"/>
      <sheetName val="_23_07_10_N_SHIFT_MECH-TANK29"/>
      <sheetName val="_23_07_10_RS_&amp;_SECURITY29"/>
      <sheetName val="23_07_10_CIVIL_WET29"/>
      <sheetName val="_23_07_10_CIVIL29"/>
      <sheetName val="_23_07_10_MECH-FAB29"/>
      <sheetName val="_23_07_10_MECH-TANK29"/>
      <sheetName val="_22_07_10_N_SHIFT_MECH-FAB29"/>
      <sheetName val="_22_07_10_N_SHIFT_MECH-TANK29"/>
      <sheetName val="_22_07_10_RS_&amp;_SECURITY29"/>
      <sheetName val="22_07_10_CIVIL_WET29"/>
      <sheetName val="_22_07_10_CIVIL29"/>
      <sheetName val="_22_07_10_MECH-FAB29"/>
      <sheetName val="_22_07_10_MECH-TANK29"/>
      <sheetName val="_21_07_10_N_SHIFT_MECH-FAB29"/>
      <sheetName val="_21_07_10_N_SHIFT_MECH-TANK29"/>
      <sheetName val="_21_07_10_RS_&amp;_SECURITY29"/>
      <sheetName val="21_07_10_CIVIL_WET29"/>
      <sheetName val="_21_07_10_CIVIL29"/>
      <sheetName val="_21_07_10_MECH-FAB29"/>
      <sheetName val="_21_07_10_MECH-TANK29"/>
      <sheetName val="_20_07_10_N_SHIFT_MECH-FAB29"/>
      <sheetName val="_20_07_10_N_SHIFT_MECH-TANK29"/>
      <sheetName val="_20_07_10_RS_&amp;_SECURITY29"/>
      <sheetName val="20_07_10_CIVIL_WET29"/>
      <sheetName val="_20_07_10_CIVIL29"/>
      <sheetName val="_20_07_10_MECH-FAB29"/>
      <sheetName val="_20_07_10_MECH-TANK29"/>
      <sheetName val="_19_07_10_N_SHIFT_MECH-FAB29"/>
      <sheetName val="_19_07_10_N_SHIFT_MECH-TANK29"/>
      <sheetName val="_19_07_10_RS_&amp;_SECURITY29"/>
      <sheetName val="19_07_10_CIVIL_WET29"/>
      <sheetName val="_19_07_10_CIVIL29"/>
      <sheetName val="_19_07_10_MECH-FAB29"/>
      <sheetName val="_19_07_10_MECH-TANK29"/>
      <sheetName val="_18_07_10_N_SHIFT_MECH-FAB29"/>
      <sheetName val="_18_07_10_N_SHIFT_MECH-TANK29"/>
      <sheetName val="_18_07_10_RS_&amp;_SECURITY29"/>
      <sheetName val="18_07_10_CIVIL_WET29"/>
      <sheetName val="_18_07_10_CIVIL29"/>
      <sheetName val="_18_07_10_MECH-FAB29"/>
      <sheetName val="_18_07_10_MECH-TANK29"/>
      <sheetName val="_17_07_10_N_SHIFT_MECH-FAB29"/>
      <sheetName val="_17_07_10_N_SHIFT_MECH-TANK29"/>
      <sheetName val="_17_07_10_RS_&amp;_SECURITY29"/>
      <sheetName val="17_07_10_CIVIL_WET29"/>
      <sheetName val="_17_07_10_CIVIL29"/>
      <sheetName val="_17_07_10_MECH-FAB29"/>
      <sheetName val="_17_07_10_MECH-TANK29"/>
      <sheetName val="_16_07_10_N_SHIFT_MECH-FAB28"/>
      <sheetName val="_16_07_10_N_SHIFT_MECH-TANK28"/>
      <sheetName val="_16_07_10_RS_&amp;_SECURITY28"/>
      <sheetName val="16_07_10_CIVIL_WET28"/>
      <sheetName val="_16_07_10_CIVIL28"/>
      <sheetName val="_16_07_10_MECH-FAB28"/>
      <sheetName val="_16_07_10_MECH-TANK28"/>
      <sheetName val="_15_07_10_N_SHIFT_MECH-FAB28"/>
      <sheetName val="_15_07_10_N_SHIFT_MECH-TANK28"/>
      <sheetName val="_15_07_10_RS_&amp;_SECURITY28"/>
      <sheetName val="15_07_10_CIVIL_WET28"/>
      <sheetName val="_15_07_10_CIVIL28"/>
      <sheetName val="_15_07_10_MECH-FAB28"/>
      <sheetName val="_15_07_10_MECH-TANK28"/>
      <sheetName val="_14_07_10_N_SHIFT_MECH-FAB28"/>
      <sheetName val="_14_07_10_N_SHIFT_MECH-TANK28"/>
      <sheetName val="_14_07_10_RS_&amp;_SECURITY28"/>
      <sheetName val="14_07_10_CIVIL_WET28"/>
      <sheetName val="_14_07_10_CIVIL28"/>
      <sheetName val="_14_07_10_MECH-FAB28"/>
      <sheetName val="_14_07_10_MECH-TANK28"/>
      <sheetName val="_13_07_10_N_SHIFT_MECH-FAB28"/>
      <sheetName val="_13_07_10_N_SHIFT_MECH-TANK28"/>
      <sheetName val="_13_07_10_RS_&amp;_SECURITY28"/>
      <sheetName val="13_07_10_CIVIL_WET28"/>
      <sheetName val="_13_07_10_CIVIL28"/>
      <sheetName val="_13_07_10_MECH-FAB28"/>
      <sheetName val="_13_07_10_MECH-TANK28"/>
      <sheetName val="_12_07_10_N_SHIFT_MECH-FAB28"/>
      <sheetName val="_12_07_10_N_SHIFT_MECH-TANK28"/>
      <sheetName val="_12_07_10_RS_&amp;_SECURITY28"/>
      <sheetName val="12_07_10_CIVIL_WET28"/>
      <sheetName val="_12_07_10_CIVIL28"/>
      <sheetName val="_12_07_10_MECH-FAB28"/>
      <sheetName val="_12_07_10_MECH-TANK28"/>
      <sheetName val="_11_07_10_N_SHIFT_MECH-FAB28"/>
      <sheetName val="_11_07_10_N_SHIFT_MECH-TANK28"/>
      <sheetName val="_11_07_10_RS_&amp;_SECURITY28"/>
      <sheetName val="11_07_10_CIVIL_WET28"/>
      <sheetName val="_11_07_10_CIVIL28"/>
      <sheetName val="_11_07_10_MECH-FAB28"/>
      <sheetName val="_11_07_10_MECH-TANK28"/>
      <sheetName val="_10_07_10_N_SHIFT_MECH-FAB28"/>
      <sheetName val="_10_07_10_N_SHIFT_MECH-TANK28"/>
      <sheetName val="_10_07_10_RS_&amp;_SECURITY28"/>
      <sheetName val="10_07_10_CIVIL_WET28"/>
      <sheetName val="_10_07_10_CIVIL28"/>
      <sheetName val="_10_07_10_MECH-FAB28"/>
      <sheetName val="_10_07_10_MECH-TANK28"/>
      <sheetName val="_09_07_10_N_SHIFT_MECH-FAB28"/>
      <sheetName val="_09_07_10_N_SHIFT_MECH-TANK28"/>
      <sheetName val="_09_07_10_RS_&amp;_SECURITY28"/>
      <sheetName val="09_07_10_CIVIL_WET28"/>
      <sheetName val="_09_07_10_CIVIL28"/>
      <sheetName val="_09_07_10_MECH-FAB28"/>
      <sheetName val="_09_07_10_MECH-TANK28"/>
      <sheetName val="_08_07_10_N_SHIFT_MECH-FAB28"/>
      <sheetName val="_08_07_10_N_SHIFT_MECH-TANK28"/>
      <sheetName val="_08_07_10_RS_&amp;_SECURITY28"/>
      <sheetName val="08_07_10_CIVIL_WET28"/>
      <sheetName val="_08_07_10_CIVIL28"/>
      <sheetName val="_08_07_10_MECH-FAB28"/>
      <sheetName val="_08_07_10_MECH-TANK28"/>
      <sheetName val="_07_07_10_N_SHIFT_MECH-FAB28"/>
      <sheetName val="_07_07_10_N_SHIFT_MECH-TANK28"/>
      <sheetName val="_07_07_10_RS_&amp;_SECURITY28"/>
      <sheetName val="07_07_10_CIVIL_WET28"/>
      <sheetName val="_07_07_10_CIVIL28"/>
      <sheetName val="_07_07_10_MECH-FAB28"/>
      <sheetName val="_07_07_10_MECH-TANK28"/>
      <sheetName val="_06_07_10_N_SHIFT_MECH-FAB28"/>
      <sheetName val="_06_07_10_N_SHIFT_MECH-TANK28"/>
      <sheetName val="_06_07_10_RS_&amp;_SECURITY28"/>
      <sheetName val="06_07_10_CIVIL_WET28"/>
      <sheetName val="_06_07_10_CIVIL28"/>
      <sheetName val="_06_07_10_MECH-FAB28"/>
      <sheetName val="_06_07_10_MECH-TANK28"/>
      <sheetName val="_05_07_10_N_SHIFT_MECH-FAB28"/>
      <sheetName val="_05_07_10_N_SHIFT_MECH-TANK28"/>
      <sheetName val="_05_07_10_RS_&amp;_SECURITY28"/>
      <sheetName val="05_07_10_CIVIL_WET28"/>
      <sheetName val="_05_07_10_CIVIL28"/>
      <sheetName val="_05_07_10_MECH-FAB28"/>
      <sheetName val="_05_07_10_MECH-TANK28"/>
      <sheetName val="_04_07_10_N_SHIFT_MECH-FAB28"/>
      <sheetName val="_04_07_10_N_SHIFT_MECH-TANK28"/>
      <sheetName val="_04_07_10_RS_&amp;_SECURITY28"/>
      <sheetName val="04_07_10_CIVIL_WET28"/>
      <sheetName val="_04_07_10_CIVIL28"/>
      <sheetName val="_04_07_10_MECH-FAB28"/>
      <sheetName val="_04_07_10_MECH-TANK28"/>
      <sheetName val="_03_07_10_N_SHIFT_MECH-FAB28"/>
      <sheetName val="_03_07_10_N_SHIFT_MECH-TANK28"/>
      <sheetName val="_03_07_10_RS_&amp;_SECURITY_28"/>
      <sheetName val="03_07_10_CIVIL_WET_28"/>
      <sheetName val="_03_07_10_CIVIL_28"/>
      <sheetName val="_03_07_10_MECH-FAB_28"/>
      <sheetName val="_03_07_10_MECH-TANK_28"/>
      <sheetName val="_02_07_10_N_SHIFT_MECH-FAB_28"/>
      <sheetName val="_02_07_10_N_SHIFT_MECH-TANK_28"/>
      <sheetName val="_02_07_10_RS_&amp;_SECURITY28"/>
      <sheetName val="02_07_10_CIVIL_WET28"/>
      <sheetName val="_02_07_10_CIVIL28"/>
      <sheetName val="_02_07_10_MECH-FAB28"/>
      <sheetName val="_02_07_10_MECH-TANK28"/>
      <sheetName val="_01_07_10_N_SHIFT_MECH-FAB28"/>
      <sheetName val="_01_07_10_N_SHIFT_MECH-TANK28"/>
      <sheetName val="_01_07_10_RS_&amp;_SECURITY28"/>
      <sheetName val="01_07_10_CIVIL_WET28"/>
      <sheetName val="_01_07_10_CIVIL28"/>
      <sheetName val="_01_07_10_MECH-FAB28"/>
      <sheetName val="_01_07_10_MECH-TANK28"/>
      <sheetName val="_30_06_10_N_SHIFT_MECH-FAB28"/>
      <sheetName val="_30_06_10_N_SHIFT_MECH-TANK28"/>
      <sheetName val="scurve_calc_(2)28"/>
      <sheetName val="Direct_cost_shed_A-2_28"/>
      <sheetName val="BOQ_Direct_selling_cost28"/>
      <sheetName val="Fee_Rate_Summary28"/>
      <sheetName val="Civil_Boq28"/>
      <sheetName val="22_12_201129"/>
      <sheetName val="BOQ_(2)29"/>
      <sheetName val="F20_Risk_Analysis28"/>
      <sheetName val="Change_Order_Log28"/>
      <sheetName val="2000_MOR28"/>
      <sheetName val="Meas__Hotel_Part28"/>
      <sheetName val="St_co_91_5lvl28"/>
      <sheetName val="Sales_&amp;_Prod28"/>
      <sheetName val="INPUT_SHEET28"/>
      <sheetName val="_09_07_10_M顅ᎆ뤀ᨇ԰?缀?28"/>
      <sheetName val="DI_Rate_Analysis29"/>
      <sheetName val="Economic_RisingMain__Ph-I29"/>
      <sheetName val="Fill_this_out_first___28"/>
      <sheetName val="Ave_wtd_rates28"/>
      <sheetName val="Material_28"/>
      <sheetName val="Labour_&amp;_Plant28"/>
      <sheetName val="Civil_Works28"/>
      <sheetName val="Cashflow_projection28"/>
      <sheetName val="IO_List28"/>
      <sheetName val="Item-_Compact28"/>
      <sheetName val="PA-_Consutant_28"/>
      <sheetName val="TBAL9697__group_wise__sdpl28"/>
      <sheetName val="SP_Break_Up28"/>
      <sheetName val="Labour_productivity28"/>
      <sheetName val="_09_07_10_M顅ᎆ뤀ᨇ԰28"/>
      <sheetName val="_09_07_10_M顅ᎆ뤀ᨇ԰_缀_28"/>
      <sheetName val="cash_in_flow_Summary_JV_28"/>
      <sheetName val="water_prop_28"/>
      <sheetName val="GR_slab-reinft28"/>
      <sheetName val="Cost_Index28"/>
      <sheetName val="MN_T_B_28"/>
      <sheetName val="Staff_Acco_28"/>
      <sheetName val="3cd_Annexure28"/>
      <sheetName val="Prelims_Breakup29"/>
      <sheetName val="Fin__Assumpt__-_Sensitivities28"/>
      <sheetName val="Bill_128"/>
      <sheetName val="Bill_228"/>
      <sheetName val="Bill_328"/>
      <sheetName val="Bill_428"/>
      <sheetName val="Bill_528"/>
      <sheetName val="Bill_628"/>
      <sheetName val="Bill_728"/>
      <sheetName val="1_Civil-RA28"/>
      <sheetName val="Structure_Bills_Qty28"/>
      <sheetName val="Rate_analysis-_BOQ_1_28"/>
      <sheetName val="Project_Details__28"/>
      <sheetName val="Driveway_Beams28"/>
      <sheetName val="INDIGINEOUS_ITEMS_28"/>
      <sheetName val="DEINKING(ANNEX_1)28"/>
      <sheetName val="Rate_Analysis28"/>
      <sheetName val="T-P1,_FINISHES_WORKING_28"/>
      <sheetName val="Assumption_&amp;_Exclusion28"/>
      <sheetName val="Data_Sheet27"/>
      <sheetName val="External_Doors28"/>
      <sheetName val="Assumption_Inputs28"/>
      <sheetName val="Factor_Sheet28"/>
      <sheetName val="Phase_128"/>
      <sheetName val="Pacakges_split28"/>
      <sheetName val="Eqpmnt_Plng28"/>
      <sheetName val="LABOUR_RATE28"/>
      <sheetName val="Material_Rate28"/>
      <sheetName val="Switch_V1628"/>
      <sheetName val="AutoOpen_Stub_Data28"/>
      <sheetName val="Summary_WG27"/>
      <sheetName val="Cat_A_Change_Control28"/>
      <sheetName val="Theo_Cons-June'1027"/>
      <sheetName val="AFAS_27"/>
      <sheetName val="RDS_&amp;_WLD27"/>
      <sheetName val="PA_System27"/>
      <sheetName val="Server_&amp;_PAC_Room27"/>
      <sheetName val="HVAC_BOQ27"/>
      <sheetName val="Grade_Slab_-128"/>
      <sheetName val="Grade_Slab_-228"/>
      <sheetName val="Grade_slab-328"/>
      <sheetName val="Grade_slab_-428"/>
      <sheetName val="Grade_slab_-528"/>
      <sheetName val="Grade_slab_-628"/>
      <sheetName val="Debits_as_on_12_04_0827"/>
      <sheetName val="Deduction_of_assets26"/>
      <sheetName val="d-safe_specs26"/>
      <sheetName val="Invoice_Tracker27"/>
      <sheetName val="STAFFSCHED_27"/>
      <sheetName val="India_F&amp;S_Template27"/>
      <sheetName val="_bus_bay27"/>
      <sheetName val="doq_427"/>
      <sheetName val="doq_227"/>
      <sheetName val="Customize_Your_Invoice26"/>
      <sheetName val="11B_27"/>
      <sheetName val="ACAD_Finishes27"/>
      <sheetName val="Site_Details27"/>
      <sheetName val="Site_Area_Statement27"/>
      <sheetName val="Blr_hire26"/>
      <sheetName val="PRECAST_lig(tconc_II26"/>
      <sheetName val="14_07_10_CIVIL_W [27"/>
      <sheetName val="BOQ_LT27"/>
      <sheetName val="Cost_Basis26"/>
      <sheetName val="Load_Details(B2)27"/>
      <sheetName val="Works_-_Quote_Sheet27"/>
      <sheetName val="Income_Statement27"/>
      <sheetName val="BLOCK-A_(MEA_SHEET)27"/>
      <sheetName val="VF_Full_Recon26"/>
      <sheetName val="MASTER_RATE_ANALYSIS26"/>
      <sheetName val="Top_Sheet27"/>
      <sheetName val="Col_NUM27"/>
      <sheetName val="COLUMN_RC_27"/>
      <sheetName val="STILT_Floor_Slab_NUM27"/>
      <sheetName val="First_Floor_Slab_RC27"/>
      <sheetName val="FIRST_FLOOR_SLAB_WT_SUMMARY27"/>
      <sheetName val="Stilt_Floor_Beam_NUM27"/>
      <sheetName val="STILT_BEAM_NUM27"/>
      <sheetName val="STILT_BEAM_RC27"/>
      <sheetName val="Stilt_wall_Num27"/>
      <sheetName val="STILT_WALL_RC27"/>
      <sheetName val="Z-DETAILS_ABOVE_RAFT_UPTO_+0_28"/>
      <sheetName val="Z-DETAILS_ABOVE_RAFT_UPTO_+_(36"/>
      <sheetName val="TOTAL_CHECK27"/>
      <sheetName val="TYP___wall_Num27"/>
      <sheetName val="Z-DETAILS_TYP__+2_85_TO_+8_8527"/>
      <sheetName val="Quote_Sheet26"/>
      <sheetName val="Intro_26"/>
      <sheetName val="Gate_226"/>
      <sheetName val="Name_List26"/>
      <sheetName val="Project_Ignite26"/>
      <sheetName val="Misc__Data26"/>
      <sheetName val="PITP3_COPY26"/>
      <sheetName val="Meas_26"/>
      <sheetName val="Expenses_Actual_Vs__Budgeted26"/>
      <sheetName val="Col_up_to_plinth26"/>
      <sheetName val="Lifts_&amp;_Escal-BOQ4"/>
      <sheetName val="FIRE_BOQ4"/>
      <sheetName val="RCC,Ret__Wall26"/>
      <sheetName val="Fin__Assumpt__-_SensitivitieH26"/>
      <sheetName val="RMG_-ABS26"/>
      <sheetName val="T_P_-ABS26"/>
      <sheetName val="T_P_-MB26"/>
      <sheetName val="E_P_R-ABS26"/>
      <sheetName val="E__R-MB26"/>
      <sheetName val="Bldg_6-ABS26"/>
      <sheetName val="Bldg_6-MB26"/>
      <sheetName val="Kz_Grid_Press_foundation_ABS26"/>
      <sheetName val="Kz_Grid_Press_foundation_meas26"/>
      <sheetName val="600-1200T__ABS26"/>
      <sheetName val="600-1200T_Meas26"/>
      <sheetName val="BSR-II_ABS26"/>
      <sheetName val="BSR-II_meas26"/>
      <sheetName val="Misc_ABS26"/>
      <sheetName val="Misc_MB26"/>
      <sheetName val="This_Bill26"/>
      <sheetName val="Upto_Previous26"/>
      <sheetName val="Up_to_date26"/>
      <sheetName val="Grand_Abstract26"/>
      <sheetName val="Blank_MB26"/>
      <sheetName val="cement_summary26"/>
      <sheetName val="Reinforcement_Steel26"/>
      <sheetName val="P-I_CEMENT_RECONCILIATION_26"/>
      <sheetName val="Ra-38_area_wise_summary26"/>
      <sheetName val="P-II_Cement_Reconciliation26"/>
      <sheetName val="Ra-16_P-II26"/>
      <sheetName val="RA_16-_GH26"/>
      <sheetName val="Fin__Assumpt__-_Sensitivitie2"/>
      <sheetName val="KSt_-_Analysis_9"/>
      <sheetName val="Section_Catalogue9"/>
      <sheetName val="Form_64"/>
      <sheetName val="Frango_Work_sheet1"/>
      <sheetName val="TCMO_(2)1"/>
      <sheetName val="Advance_tax1"/>
      <sheetName val="Cashflow_1"/>
      <sheetName val="ITDEP_revised1"/>
      <sheetName val="Deferred_tax1"/>
      <sheetName val="grp_1"/>
      <sheetName val="Debtors_Ageing_1"/>
      <sheetName val="__¢&amp;ú5#10"/>
      <sheetName val="__¢&amp;???ú5#???????10"/>
      <sheetName val="beam-reinft-machine_rm26"/>
      <sheetName val="E_&amp;_R26"/>
      <sheetName val="RA_BILL_-_11"/>
      <sheetName val="Tax_Inv1"/>
      <sheetName val="Tax_Inv_(Client)1"/>
      <sheetName val="R_A_2"/>
      <sheetName val="General_Input1"/>
      <sheetName val="precast_RC_element1"/>
      <sheetName val="Cash_Flow_Input_Data_ISC26"/>
      <sheetName val="Eqpmnt_PlnH1"/>
      <sheetName val="Eqpmnt_PlnÄ1"/>
      <sheetName val="MS_Loan_repayments1"/>
      <sheetName val="LEVEL_SHEET2"/>
      <sheetName val="Footing_1"/>
      <sheetName val="WORK_TABLE1"/>
      <sheetName val="PointNo_51"/>
      <sheetName val="foot-slab_reinft1"/>
      <sheetName val="7_Other_Costs1"/>
      <sheetName val="Vind_-_BtB1"/>
      <sheetName val="ETC_Plant_Cost1"/>
      <sheetName val="Array_(2)1"/>
      <sheetName val="COP_Final1"/>
      <sheetName val="Cumulative_Karnatka_Purchase1"/>
      <sheetName val="Reco-_Project_wise1"/>
      <sheetName val="Purchase_head_Wise1"/>
      <sheetName val="List_of_Project1"/>
      <sheetName val="Cumulative_Karnatka_Purchas_(21"/>
      <sheetName val="Pivot_table1"/>
      <sheetName val="BL_Staff1"/>
      <sheetName val="14_07_10@1"/>
      <sheetName val="Varthur_11"/>
      <sheetName val="old_serial_no_1"/>
      <sheetName val="Master_data1"/>
      <sheetName val="_2"/>
      <sheetName val="08_07_101"/>
      <sheetName val="08_07_10_CIVIՌ1"/>
      <sheetName val="abst-of_-cost1"/>
      <sheetName val="Combined_Results_1"/>
      <sheetName val="Detail_In_Door_Stad1"/>
      <sheetName val="SC_Cost_MAR_021"/>
      <sheetName val="Material_List_1"/>
      <sheetName val="Shuttering_Material1"/>
      <sheetName val="Equipment_Master1"/>
      <sheetName val="Material_Master1"/>
      <sheetName val="Contract_Status1"/>
      <sheetName val="High_Rise_Abstract_1"/>
      <sheetName val="Eartwork_Item_(1_1_1)1"/>
      <sheetName val="Sand_Filling_Item_(1_3)1"/>
      <sheetName val="Raft_Con__M_40_Item(2_3_1_C)1"/>
      <sheetName val="Raft_Con__M_40_Item(2_3_1_d)1"/>
      <sheetName val="Raft_Shut_Item_(2_6_1_a)1"/>
      <sheetName val="Slab_Conc__M_50_2_3_2_f1"/>
      <sheetName val="Slab_Conc__M_60_Item_(2_3_2_d)1"/>
      <sheetName val="Slab_Conc__M_40_Item_(2_3_2_d)1"/>
      <sheetName val="Pkg_-_3_staircase_Kota_2_8_1_41"/>
      <sheetName val="Pkg_-_3_staircase_Kota_2_8_2_41"/>
      <sheetName val="Slab_Shut__Item_2_5_1_(c)1"/>
      <sheetName val="Col_Conc__M_40_Item_2_3_3(e_)1"/>
      <sheetName val="Col_&amp;_Wall_Shutt__Item(2_5_1d)1"/>
      <sheetName val="Col_Conc__M_50_Item_2_3_3(e)1"/>
      <sheetName val="Col_Conc__M_60_Item_2_3_3(f)1"/>
      <sheetName val="Cir__Col__Shutt__Item(2_6_1_g)1"/>
      <sheetName val="Bw_115_(3_4_1_a)_Flr_1st-15th1"/>
      <sheetName val="Bw_115_(3_4_1_b)_16th-28th1"/>
      <sheetName val="Bw_115_(3_4_1_c)_29th-Terrace1"/>
      <sheetName val="Bw_230_(3_2_1_a)_Flr_1st_to15t1"/>
      <sheetName val="Bw_230_(3_2_1_b)_Flr_16_to_28t1"/>
      <sheetName val="Bw_230_(3_2_1_c)_Flr_29th-Terr1"/>
      <sheetName val="Water_Tank_Wall_WP_4_3_21"/>
      <sheetName val="Core_Cutting_8_171"/>
      <sheetName val="HT_Wall_Cemnt_Plaster_6_1_11"/>
      <sheetName val="External_Wall_Cement_plaster6_1"/>
      <sheetName val="Ceiling_Cement_Plaster_6_21"/>
      <sheetName val="Wood_Door_frame1"/>
      <sheetName val="Extra_Item_15(Dism__of_DF)1"/>
      <sheetName val="Anchor_Fastner_2_11_11"/>
      <sheetName val="Item_4_1_1Railing_(Pckg_-_03)1"/>
      <sheetName val="IPS_Flooring_Item_5_61"/>
      <sheetName val="Sunken_Water_Proofing_Item_4_02"/>
      <sheetName val="Sunken_Filling_Item_4_101"/>
      <sheetName val="Raft_Water_Proofing_Item_4_01A1"/>
      <sheetName val="PVC_water_stop_Item_8_8_11"/>
      <sheetName val="HT_MS_Sleeves_8_131"/>
      <sheetName val="Rebaring_Details_2_7_51"/>
      <sheetName val="HT_PVC_Sleeves_8_141"/>
      <sheetName val="Chipping_Item_2_7_61"/>
      <sheetName val="NITO_BOND_Item_2_7_71"/>
      <sheetName val="IMACO_COncrete_Item_2_7_81"/>
      <sheetName val="HT_MS_puddle_Flange_1"/>
      <sheetName val="Full_Brk_Dismantling_Work_9_11"/>
      <sheetName val="Half_Brk_Dismantling_Work_9_21"/>
      <sheetName val="Conc_Dismantling_Work_9_31"/>
      <sheetName val="Steel_Lintel_8_18_1_(i)1"/>
      <sheetName val="Steel_Lintel8_18_1_(ii)1"/>
      <sheetName val="Steel_Lintel_8_18_1_(iii)1"/>
      <sheetName val="Steel_Lintel_8_18_1(iv)1"/>
      <sheetName val="Shaft_Plaster_6_41"/>
      <sheetName val="White_Wash_7_11"/>
      <sheetName val="Gypsum_Plaster_Wall_6_5_11"/>
      <sheetName val="Gypsum_Plaster_Ceiling_6_5_21"/>
      <sheetName val="Making_of_Khura_4_91"/>
      <sheetName val="RWP_cutout_encasing_(13)1"/>
      <sheetName val="Extra_Item_(11)1"/>
      <sheetName val="Extra_Item_(12)1"/>
      <sheetName val="CONSTRUCTION_COMPONENT1"/>
      <sheetName val="Fire_Hydrant1"/>
      <sheetName val="Material_Spec_1"/>
      <sheetName val="Terms_&amp;_conditions1"/>
      <sheetName val="Summary_output1"/>
      <sheetName val="ITB_COST1"/>
      <sheetName val="collections_plan_04011"/>
      <sheetName val="Main_Abs_(3)1"/>
      <sheetName val="Main_Abs1"/>
      <sheetName val="Ltg_Abs1"/>
      <sheetName val="BBT_Abs1"/>
      <sheetName val="PC_Raceway_1"/>
      <sheetName val="Raceway_Flr_GI_1"/>
      <sheetName val="PERFORATED_TRAY1"/>
      <sheetName val="Earthing_1"/>
      <sheetName val="LT_Panel1"/>
      <sheetName val="Temp_Cable1"/>
      <sheetName val="Junction_Box1"/>
      <sheetName val="DB's_&amp;_MCB's1"/>
      <sheetName val="Point_Wiring1"/>
      <sheetName val="Floor_Chipping1"/>
      <sheetName val="Light_Fixtures1"/>
      <sheetName val="2C_1_SQMM1"/>
      <sheetName val="1R_4C_2_5SQMM1"/>
      <sheetName val="3c_x_2_5(RP)_5_11"/>
      <sheetName val="4c_x_6sqmm1"/>
      <sheetName val="3c_X_2_5_(UPS)1"/>
      <sheetName val="3c_x_6_sqmm1"/>
      <sheetName val="3C_X_1_5SQMM1"/>
      <sheetName val="Ring_Details1"/>
      <sheetName val="Eqpmnt_Pln1"/>
      <sheetName val="activit-graph__1"/>
      <sheetName val="PRECAST_lightconc-II32"/>
      <sheetName val="PRECAST_lightconc_II32"/>
      <sheetName val="Cleaning_&amp;_Grubbing32"/>
      <sheetName val="College_Details32"/>
      <sheetName val="Personal_32"/>
      <sheetName val="jidal_dam32"/>
      <sheetName val="fran_temp32"/>
      <sheetName val="kona_swit32"/>
      <sheetName val="template_(8)32"/>
      <sheetName val="template_(9)32"/>
      <sheetName val="OVER_HEADS32"/>
      <sheetName val="Cover_Sheet32"/>
      <sheetName val="BOQ_REV_A32"/>
      <sheetName val="PTB_(IO)32"/>
      <sheetName val="BMS_32"/>
      <sheetName val="SPT_vs_PHI32"/>
      <sheetName val="TBAL9697_-group_wise__sdpl32"/>
      <sheetName val="TAX_BILLS30"/>
      <sheetName val="CASH_BILLS30"/>
      <sheetName val="LABOUR_BILLS30"/>
      <sheetName val="puch_order30"/>
      <sheetName val="Sheet1_(2)30"/>
      <sheetName val="Quantity_Schedule31"/>
      <sheetName val="Revenue__Schedule_31"/>
      <sheetName val="Balance_works_-_Direct_Cost31"/>
      <sheetName val="Balance_works_-_Indirect_Cost31"/>
      <sheetName val="Fund_Plan31"/>
      <sheetName val="Bill_of_Resources31"/>
      <sheetName val="SITE_OVERHEADS30"/>
      <sheetName val="labour_coeff30"/>
      <sheetName val="Site_Dev_BOQ30"/>
      <sheetName val="Costing_Upto_Mar'11_(2)30"/>
      <sheetName val="Tender_Summary30"/>
      <sheetName val="Boq_Block_A30"/>
      <sheetName val="beam-reinft-IIInd_floor30"/>
      <sheetName val="Expenditure_plan30"/>
      <sheetName val="ORDER_BOOKING30"/>
      <sheetName val="final_abstract29"/>
      <sheetName val="M-Book_for_Conc30"/>
      <sheetName val="M-Book_for_FW30"/>
      <sheetName val="Meas_-Hotel_Part30"/>
      <sheetName val="Contract_Night_Staff29"/>
      <sheetName val="Contract_Day_Staff29"/>
      <sheetName val="Day_Shift29"/>
      <sheetName val="Night_Shift29"/>
      <sheetName val="_24_07_10_RS_&amp;_SECURITY30"/>
      <sheetName val="24_07_10_CIVIL_WET30"/>
      <sheetName val="_24_07_10_CIVIL30"/>
      <sheetName val="_24_07_10_MECH-FAB30"/>
      <sheetName val="_24_07_10_MECH-TANK30"/>
      <sheetName val="_23_07_10_N_SHIFT_MECH-FAB30"/>
      <sheetName val="_23_07_10_N_SHIFT_MECH-TANK30"/>
      <sheetName val="_23_07_10_RS_&amp;_SECURITY30"/>
      <sheetName val="23_07_10_CIVIL_WET30"/>
      <sheetName val="_23_07_10_CIVIL30"/>
      <sheetName val="_23_07_10_MECH-FAB30"/>
      <sheetName val="_23_07_10_MECH-TANK30"/>
      <sheetName val="_22_07_10_N_SHIFT_MECH-FAB30"/>
      <sheetName val="_22_07_10_N_SHIFT_MECH-TANK30"/>
      <sheetName val="_22_07_10_RS_&amp;_SECURITY30"/>
      <sheetName val="22_07_10_CIVIL_WET30"/>
      <sheetName val="_22_07_10_CIVIL30"/>
      <sheetName val="_22_07_10_MECH-FAB30"/>
      <sheetName val="_22_07_10_MECH-TANK30"/>
      <sheetName val="_21_07_10_N_SHIFT_MECH-FAB30"/>
      <sheetName val="_21_07_10_N_SHIFT_MECH-TANK30"/>
      <sheetName val="_21_07_10_RS_&amp;_SECURITY30"/>
      <sheetName val="21_07_10_CIVIL_WET30"/>
      <sheetName val="_21_07_10_CIVIL30"/>
      <sheetName val="_21_07_10_MECH-FAB30"/>
      <sheetName val="_21_07_10_MECH-TANK30"/>
      <sheetName val="_20_07_10_N_SHIFT_MECH-FAB30"/>
      <sheetName val="_20_07_10_N_SHIFT_MECH-TANK30"/>
      <sheetName val="_20_07_10_RS_&amp;_SECURITY30"/>
      <sheetName val="20_07_10_CIVIL_WET30"/>
      <sheetName val="_20_07_10_CIVIL30"/>
      <sheetName val="_20_07_10_MECH-FAB30"/>
      <sheetName val="_20_07_10_MECH-TANK30"/>
      <sheetName val="_19_07_10_N_SHIFT_MECH-FAB30"/>
      <sheetName val="_19_07_10_N_SHIFT_MECH-TANK30"/>
      <sheetName val="_19_07_10_RS_&amp;_SECURITY30"/>
      <sheetName val="19_07_10_CIVIL_WET30"/>
      <sheetName val="_19_07_10_CIVIL30"/>
      <sheetName val="_19_07_10_MECH-FAB30"/>
      <sheetName val="_19_07_10_MECH-TANK30"/>
      <sheetName val="_18_07_10_N_SHIFT_MECH-FAB30"/>
      <sheetName val="_18_07_10_N_SHIFT_MECH-TANK30"/>
      <sheetName val="_18_07_10_RS_&amp;_SECURITY30"/>
      <sheetName val="18_07_10_CIVIL_WET30"/>
      <sheetName val="_18_07_10_CIVIL30"/>
      <sheetName val="_18_07_10_MECH-FAB30"/>
      <sheetName val="_18_07_10_MECH-TANK30"/>
      <sheetName val="_17_07_10_N_SHIFT_MECH-FAB30"/>
      <sheetName val="_17_07_10_N_SHIFT_MECH-TANK30"/>
      <sheetName val="_17_07_10_RS_&amp;_SECURITY30"/>
      <sheetName val="17_07_10_CIVIL_WET30"/>
      <sheetName val="_17_07_10_CIVIL30"/>
      <sheetName val="_17_07_10_MECH-FAB30"/>
      <sheetName val="_17_07_10_MECH-TANK30"/>
      <sheetName val="_16_07_10_N_SHIFT_MECH-FAB29"/>
      <sheetName val="_16_07_10_N_SHIFT_MECH-TANK29"/>
      <sheetName val="_16_07_10_RS_&amp;_SECURITY29"/>
      <sheetName val="16_07_10_CIVIL_WET29"/>
      <sheetName val="_16_07_10_CIVIL29"/>
      <sheetName val="_16_07_10_MECH-FAB29"/>
      <sheetName val="_16_07_10_MECH-TANK29"/>
      <sheetName val="_15_07_10_N_SHIFT_MECH-FAB29"/>
      <sheetName val="_15_07_10_N_SHIFT_MECH-TANK29"/>
      <sheetName val="_15_07_10_RS_&amp;_SECURITY29"/>
      <sheetName val="15_07_10_CIVIL_WET29"/>
      <sheetName val="_15_07_10_CIVIL29"/>
      <sheetName val="_15_07_10_MECH-FAB29"/>
      <sheetName val="_15_07_10_MECH-TANK29"/>
      <sheetName val="_14_07_10_N_SHIFT_MECH-FAB29"/>
      <sheetName val="_14_07_10_N_SHIFT_MECH-TANK29"/>
      <sheetName val="_14_07_10_RS_&amp;_SECURITY29"/>
      <sheetName val="14_07_10_CIVIL_WET29"/>
      <sheetName val="_14_07_10_CIVIL29"/>
      <sheetName val="_14_07_10_MECH-FAB29"/>
      <sheetName val="_14_07_10_MECH-TANK29"/>
      <sheetName val="_13_07_10_N_SHIFT_MECH-FAB29"/>
      <sheetName val="_13_07_10_N_SHIFT_MECH-TANK29"/>
      <sheetName val="_13_07_10_RS_&amp;_SECURITY29"/>
      <sheetName val="13_07_10_CIVIL_WET29"/>
      <sheetName val="_13_07_10_CIVIL29"/>
      <sheetName val="_13_07_10_MECH-FAB29"/>
      <sheetName val="_13_07_10_MECH-TANK29"/>
      <sheetName val="_12_07_10_N_SHIFT_MECH-FAB29"/>
      <sheetName val="_12_07_10_N_SHIFT_MECH-TANK29"/>
      <sheetName val="_12_07_10_RS_&amp;_SECURITY29"/>
      <sheetName val="12_07_10_CIVIL_WET29"/>
      <sheetName val="_12_07_10_CIVIL29"/>
      <sheetName val="_12_07_10_MECH-FAB29"/>
      <sheetName val="_12_07_10_MECH-TANK29"/>
      <sheetName val="_11_07_10_N_SHIFT_MECH-FAB29"/>
      <sheetName val="_11_07_10_N_SHIFT_MECH-TANK29"/>
      <sheetName val="_11_07_10_RS_&amp;_SECURITY29"/>
      <sheetName val="11_07_10_CIVIL_WET29"/>
      <sheetName val="_11_07_10_CIVIL29"/>
      <sheetName val="_11_07_10_MECH-FAB29"/>
      <sheetName val="_11_07_10_MECH-TANK29"/>
      <sheetName val="_10_07_10_N_SHIFT_MECH-FAB29"/>
      <sheetName val="_10_07_10_N_SHIFT_MECH-TANK29"/>
      <sheetName val="_10_07_10_RS_&amp;_SECURITY29"/>
      <sheetName val="10_07_10_CIVIL_WET29"/>
      <sheetName val="_10_07_10_CIVIL29"/>
      <sheetName val="_10_07_10_MECH-FAB29"/>
      <sheetName val="_10_07_10_MECH-TANK29"/>
      <sheetName val="_09_07_10_N_SHIFT_MECH-FAB29"/>
      <sheetName val="_09_07_10_N_SHIFT_MECH-TANK29"/>
      <sheetName val="_09_07_10_RS_&amp;_SECURITY29"/>
      <sheetName val="09_07_10_CIVIL_WET29"/>
      <sheetName val="_09_07_10_CIVIL29"/>
      <sheetName val="_09_07_10_MECH-FAB29"/>
      <sheetName val="_09_07_10_MECH-TANK29"/>
      <sheetName val="_08_07_10_N_SHIFT_MECH-FAB29"/>
      <sheetName val="_08_07_10_N_SHIFT_MECH-TANK29"/>
      <sheetName val="_08_07_10_RS_&amp;_SECURITY29"/>
      <sheetName val="08_07_10_CIVIL_WET29"/>
      <sheetName val="_08_07_10_CIVIL29"/>
      <sheetName val="_08_07_10_MECH-FAB29"/>
      <sheetName val="_08_07_10_MECH-TANK29"/>
      <sheetName val="_07_07_10_N_SHIFT_MECH-FAB29"/>
      <sheetName val="_07_07_10_N_SHIFT_MECH-TANK29"/>
      <sheetName val="_07_07_10_RS_&amp;_SECURITY29"/>
      <sheetName val="07_07_10_CIVIL_WET29"/>
      <sheetName val="_07_07_10_CIVIL29"/>
      <sheetName val="_07_07_10_MECH-FAB29"/>
      <sheetName val="_07_07_10_MECH-TANK29"/>
      <sheetName val="_06_07_10_N_SHIFT_MECH-FAB29"/>
      <sheetName val="_06_07_10_N_SHIFT_MECH-TANK29"/>
      <sheetName val="_06_07_10_RS_&amp;_SECURITY29"/>
      <sheetName val="06_07_10_CIVIL_WET29"/>
      <sheetName val="_06_07_10_CIVIL29"/>
      <sheetName val="_06_07_10_MECH-FAB29"/>
      <sheetName val="_06_07_10_MECH-TANK29"/>
      <sheetName val="_05_07_10_N_SHIFT_MECH-FAB29"/>
      <sheetName val="_05_07_10_N_SHIFT_MECH-TANK29"/>
      <sheetName val="_05_07_10_RS_&amp;_SECURITY29"/>
      <sheetName val="05_07_10_CIVIL_WET29"/>
      <sheetName val="_05_07_10_CIVIL29"/>
      <sheetName val="_05_07_10_MECH-FAB29"/>
      <sheetName val="_05_07_10_MECH-TANK29"/>
      <sheetName val="_04_07_10_N_SHIFT_MECH-FAB29"/>
      <sheetName val="_04_07_10_N_SHIFT_MECH-TANK29"/>
      <sheetName val="_04_07_10_RS_&amp;_SECURITY29"/>
      <sheetName val="04_07_10_CIVIL_WET29"/>
      <sheetName val="_04_07_10_CIVIL29"/>
      <sheetName val="_04_07_10_MECH-FAB29"/>
      <sheetName val="_04_07_10_MECH-TANK29"/>
      <sheetName val="_03_07_10_N_SHIFT_MECH-FAB29"/>
      <sheetName val="_03_07_10_N_SHIFT_MECH-TANK29"/>
      <sheetName val="_03_07_10_RS_&amp;_SECURITY_29"/>
      <sheetName val="03_07_10_CIVIL_WET_29"/>
      <sheetName val="_03_07_10_CIVIL_29"/>
      <sheetName val="_03_07_10_MECH-FAB_29"/>
      <sheetName val="_03_07_10_MECH-TANK_29"/>
      <sheetName val="_02_07_10_N_SHIFT_MECH-FAB_29"/>
      <sheetName val="_02_07_10_N_SHIFT_MECH-TANK_29"/>
      <sheetName val="_02_07_10_RS_&amp;_SECURITY29"/>
      <sheetName val="02_07_10_CIVIL_WET29"/>
      <sheetName val="_02_07_10_CIVIL29"/>
      <sheetName val="_02_07_10_MECH-FAB29"/>
      <sheetName val="_02_07_10_MECH-TANK29"/>
      <sheetName val="_01_07_10_N_SHIFT_MECH-FAB29"/>
      <sheetName val="_01_07_10_N_SHIFT_MECH-TANK29"/>
      <sheetName val="_01_07_10_RS_&amp;_SECURITY29"/>
      <sheetName val="01_07_10_CIVIL_WET29"/>
      <sheetName val="_01_07_10_CIVIL29"/>
      <sheetName val="_01_07_10_MECH-FAB29"/>
      <sheetName val="_01_07_10_MECH-TANK29"/>
      <sheetName val="_30_06_10_N_SHIFT_MECH-FAB29"/>
      <sheetName val="_30_06_10_N_SHIFT_MECH-TANK29"/>
      <sheetName val="scurve_calc_(2)29"/>
      <sheetName val="Direct_cost_shed_A-2_29"/>
      <sheetName val="BOQ_Direct_selling_cost29"/>
      <sheetName val="Fee_Rate_Summary29"/>
      <sheetName val="Civil_Boq29"/>
      <sheetName val="22_12_201130"/>
      <sheetName val="BOQ_(2)30"/>
      <sheetName val="F20_Risk_Analysis29"/>
      <sheetName val="Change_Order_Log29"/>
      <sheetName val="2000_MOR29"/>
      <sheetName val="Meas__Hotel_Part29"/>
      <sheetName val="St_co_91_5lvl29"/>
      <sheetName val="Sales_&amp;_Prod29"/>
      <sheetName val="INPUT_SHEET29"/>
      <sheetName val="_09_07_10_M顅ᎆ뤀ᨇ԰?缀?29"/>
      <sheetName val="DI_Rate_Analysis30"/>
      <sheetName val="Economic_RisingMain__Ph-I30"/>
      <sheetName val="Fill_this_out_first___29"/>
      <sheetName val="Ave_wtd_rates29"/>
      <sheetName val="Material_29"/>
      <sheetName val="Labour_&amp;_Plant29"/>
      <sheetName val="Civil_Works29"/>
      <sheetName val="Cashflow_projection29"/>
      <sheetName val="IO_List29"/>
      <sheetName val="Item-_Compact29"/>
      <sheetName val="PA-_Consutant_29"/>
      <sheetName val="TBAL9697__group_wise__sdpl29"/>
      <sheetName val="SP_Break_Up29"/>
      <sheetName val="Labour_productivity29"/>
      <sheetName val="_09_07_10_M顅ᎆ뤀ᨇ԰29"/>
      <sheetName val="_09_07_10_M顅ᎆ뤀ᨇ԰_缀_29"/>
      <sheetName val="cash_in_flow_Summary_JV_29"/>
      <sheetName val="water_prop_29"/>
      <sheetName val="GR_slab-reinft29"/>
      <sheetName val="Cost_Index29"/>
      <sheetName val="MN_T_B_29"/>
      <sheetName val="Staff_Acco_29"/>
      <sheetName val="3cd_Annexure29"/>
      <sheetName val="Prelims_Breakup30"/>
      <sheetName val="Fin__Assumpt__-_Sensitivities29"/>
      <sheetName val="Bill_129"/>
      <sheetName val="Bill_229"/>
      <sheetName val="Bill_329"/>
      <sheetName val="Bill_429"/>
      <sheetName val="Bill_529"/>
      <sheetName val="Bill_629"/>
      <sheetName val="Bill_729"/>
      <sheetName val="1_Civil-RA29"/>
      <sheetName val="Structure_Bills_Qty29"/>
      <sheetName val="Rate_analysis-_BOQ_1_29"/>
      <sheetName val="Project_Details__29"/>
      <sheetName val="Driveway_Beams29"/>
      <sheetName val="INDIGINEOUS_ITEMS_29"/>
      <sheetName val="DEINKING(ANNEX_1)29"/>
      <sheetName val="Rate_Analysis29"/>
      <sheetName val="T-P1,_FINISHES_WORKING_29"/>
      <sheetName val="Assumption_&amp;_Exclusion29"/>
      <sheetName val="Data_Sheet28"/>
      <sheetName val="External_Doors29"/>
      <sheetName val="Assumption_Inputs29"/>
      <sheetName val="Factor_Sheet29"/>
      <sheetName val="Phase_129"/>
      <sheetName val="Pacakges_split29"/>
      <sheetName val="Eqpmnt_Plng29"/>
      <sheetName val="LABOUR_RATE29"/>
      <sheetName val="Material_Rate29"/>
      <sheetName val="Switch_V1629"/>
      <sheetName val="AutoOpen_Stub_Data29"/>
      <sheetName val="Summary_WG28"/>
      <sheetName val="Cat_A_Change_Control29"/>
      <sheetName val="Theo_Cons-June'1028"/>
      <sheetName val="AFAS_28"/>
      <sheetName val="RDS_&amp;_WLD28"/>
      <sheetName val="PA_System28"/>
      <sheetName val="Server_&amp;_PAC_Room28"/>
      <sheetName val="HVAC_BOQ28"/>
      <sheetName val="Grade_Slab_-129"/>
      <sheetName val="Grade_Slab_-229"/>
      <sheetName val="Grade_slab-329"/>
      <sheetName val="Grade_slab_-429"/>
      <sheetName val="Grade_slab_-529"/>
      <sheetName val="Grade_slab_-629"/>
      <sheetName val="Debits_as_on_12_04_0828"/>
      <sheetName val="Deduction_of_assets27"/>
      <sheetName val="d-safe_specs27"/>
      <sheetName val="Invoice_Tracker28"/>
      <sheetName val="STAFFSCHED_28"/>
      <sheetName val="India_F&amp;S_Template28"/>
      <sheetName val="_bus_bay28"/>
      <sheetName val="doq_428"/>
      <sheetName val="doq_228"/>
      <sheetName val="Customize_Your_Invoice27"/>
      <sheetName val="11B_28"/>
      <sheetName val="ACAD_Finishes28"/>
      <sheetName val="Site_Details28"/>
      <sheetName val="Site_Area_Statement28"/>
      <sheetName val="Blr_hire27"/>
      <sheetName val="PRECAST_lig(tconc_II27"/>
      <sheetName val="14_07_10_CIVIL_W [28"/>
      <sheetName val="BOQ_LT28"/>
      <sheetName val="Cost_Basis27"/>
      <sheetName val="Load_Details(B2)28"/>
      <sheetName val="Works_-_Quote_Sheet28"/>
      <sheetName val="Income_Statement28"/>
      <sheetName val="BLOCK-A_(MEA_SHEET)28"/>
      <sheetName val="VF_Full_Recon27"/>
      <sheetName val="MASTER_RATE_ANALYSIS27"/>
      <sheetName val="Top_Sheet28"/>
      <sheetName val="Col_NUM28"/>
      <sheetName val="COLUMN_RC_28"/>
      <sheetName val="STILT_Floor_Slab_NUM28"/>
      <sheetName val="First_Floor_Slab_RC28"/>
      <sheetName val="FIRST_FLOOR_SLAB_WT_SUMMARY28"/>
      <sheetName val="Stilt_Floor_Beam_NUM28"/>
      <sheetName val="STILT_BEAM_NUM28"/>
      <sheetName val="STILT_BEAM_RC28"/>
      <sheetName val="Stilt_wall_Num28"/>
      <sheetName val="STILT_WALL_RC28"/>
      <sheetName val="Z-DETAILS_ABOVE_RAFT_UPTO_+0_29"/>
      <sheetName val="Z-DETAILS_ABOVE_RAFT_UPTO_+_(37"/>
      <sheetName val="TOTAL_CHECK28"/>
      <sheetName val="TYP___wall_Num28"/>
      <sheetName val="Z-DETAILS_TYP__+2_85_TO_+8_8528"/>
      <sheetName val="Quote_Sheet27"/>
      <sheetName val="Intro_27"/>
      <sheetName val="Gate_227"/>
      <sheetName val="Name_List27"/>
      <sheetName val="Project_Ignite27"/>
      <sheetName val="Misc__Data27"/>
      <sheetName val="PITP3_COPY27"/>
      <sheetName val="Meas_27"/>
      <sheetName val="Expenses_Actual_Vs__Budgeted27"/>
      <sheetName val="Col_up_to_plinth27"/>
      <sheetName val="Lifts_&amp;_Escal-BOQ5"/>
      <sheetName val="FIRE_BOQ5"/>
      <sheetName val="RCC,Ret__Wall27"/>
      <sheetName val="Fin__Assumpt__-_SensitivitieH27"/>
      <sheetName val="RMG_-ABS27"/>
      <sheetName val="T_P_-ABS27"/>
      <sheetName val="T_P_-MB27"/>
      <sheetName val="E_P_R-ABS27"/>
      <sheetName val="E__R-MB27"/>
      <sheetName val="Bldg_6-ABS27"/>
      <sheetName val="Bldg_6-MB27"/>
      <sheetName val="Kz_Grid_Press_foundation_ABS27"/>
      <sheetName val="Kz_Grid_Press_foundation_meas27"/>
      <sheetName val="600-1200T__ABS27"/>
      <sheetName val="600-1200T_Meas27"/>
      <sheetName val="BSR-II_ABS27"/>
      <sheetName val="BSR-II_meas27"/>
      <sheetName val="Misc_ABS27"/>
      <sheetName val="Misc_MB27"/>
      <sheetName val="This_Bill27"/>
      <sheetName val="Upto_Previous27"/>
      <sheetName val="Up_to_date27"/>
      <sheetName val="Grand_Abstract27"/>
      <sheetName val="Blank_MB27"/>
      <sheetName val="cement_summary27"/>
      <sheetName val="Reinforcement_Steel27"/>
      <sheetName val="P-I_CEMENT_RECONCILIATION_27"/>
      <sheetName val="Ra-38_area_wise_summary27"/>
      <sheetName val="P-II_Cement_Reconciliation27"/>
      <sheetName val="Ra-16_P-II27"/>
      <sheetName val="RA_16-_GH27"/>
      <sheetName val="Fin__Assumpt__-_Sensitivitie3"/>
      <sheetName val="KSt_-_Analysis_10"/>
      <sheetName val="Section_Catalogue10"/>
      <sheetName val="Form_65"/>
      <sheetName val="Frango_Work_sheet2"/>
      <sheetName val="TCMO_(2)2"/>
      <sheetName val="Advance_tax2"/>
      <sheetName val="Cashflow_2"/>
      <sheetName val="ITDEP_revised2"/>
      <sheetName val="Deferred_tax2"/>
      <sheetName val="grp_2"/>
      <sheetName val="Debtors_Ageing_2"/>
      <sheetName val="Deprec_5"/>
      <sheetName val="__¢&amp;ú5#11"/>
      <sheetName val="__¢&amp;???ú5#???????11"/>
      <sheetName val="beam-reinft-machine_rm27"/>
      <sheetName val="E_&amp;_R27"/>
      <sheetName val="RA_BILL_-_12"/>
      <sheetName val="Tax_Inv2"/>
      <sheetName val="Tax_Inv_(Client)2"/>
      <sheetName val="R_A_3"/>
      <sheetName val="General_Input2"/>
      <sheetName val="precast_RC_element2"/>
      <sheetName val="Cash_Flow_Input_Data_ISC27"/>
      <sheetName val="Eqpmnt_PlnH2"/>
      <sheetName val="Eqpmnt_PlnÄ2"/>
      <sheetName val="MS_Loan_repayments2"/>
      <sheetName val="LEVEL_SHEET3"/>
      <sheetName val="Footing_2"/>
      <sheetName val="WORK_TABLE2"/>
      <sheetName val="PointNo_52"/>
      <sheetName val="foot-slab_reinft2"/>
      <sheetName val="7_Other_Costs2"/>
      <sheetName val="Vind_-_BtB2"/>
      <sheetName val="ETC_Plant_Cost2"/>
      <sheetName val="Array_(2)2"/>
      <sheetName val="COP_Final2"/>
      <sheetName val="Cumulative_Karnatka_Purchase2"/>
      <sheetName val="Reco-_Project_wise2"/>
      <sheetName val="Purchase_head_Wise2"/>
      <sheetName val="List_of_Project2"/>
      <sheetName val="Cumulative_Karnatka_Purchas_(22"/>
      <sheetName val="Pivot_table2"/>
      <sheetName val="BL_Staff2"/>
      <sheetName val="14_07_10@2"/>
      <sheetName val="Varthur_12"/>
      <sheetName val="old_serial_no_2"/>
      <sheetName val="Master_data2"/>
      <sheetName val="_3"/>
      <sheetName val="08_07_102"/>
      <sheetName val="08_07_10_CIVIՌ2"/>
      <sheetName val="abst-of_-cost2"/>
      <sheetName val="Combined_Results_2"/>
      <sheetName val="Detail_In_Door_Stad2"/>
      <sheetName val="SC_Cost_MAR_022"/>
      <sheetName val="Material_List_2"/>
      <sheetName val="Shuttering_Material2"/>
      <sheetName val="Equipment_Master2"/>
      <sheetName val="Material_Master2"/>
      <sheetName val="Contract_Status2"/>
      <sheetName val="High_Rise_Abstract_2"/>
      <sheetName val="Eartwork_Item_(1_1_1)2"/>
      <sheetName val="Sand_Filling_Item_(1_3)2"/>
      <sheetName val="Raft_Con__M_40_Item(2_3_1_C)2"/>
      <sheetName val="Raft_Con__M_40_Item(2_3_1_d)2"/>
      <sheetName val="Raft_Shut_Item_(2_6_1_a)2"/>
      <sheetName val="Slab_Conc__M_50_2_3_2_f2"/>
      <sheetName val="Slab_Conc__M_60_Item_(2_3_2_d)2"/>
      <sheetName val="Slab_Conc__M_40_Item_(2_3_2_d)2"/>
      <sheetName val="Pkg_-_3_staircase_Kota_2_8_1_42"/>
      <sheetName val="Pkg_-_3_staircase_Kota_2_8_2_42"/>
      <sheetName val="Slab_Shut__Item_2_5_1_(c)2"/>
      <sheetName val="Col_Conc__M_40_Item_2_3_3(e_)2"/>
      <sheetName val="Col_&amp;_Wall_Shutt__Item(2_5_1d)2"/>
      <sheetName val="Col_Conc__M_50_Item_2_3_3(e)2"/>
      <sheetName val="Col_Conc__M_60_Item_2_3_3(f)2"/>
      <sheetName val="Cir__Col__Shutt__Item(2_6_1_g)2"/>
      <sheetName val="Bw_115_(3_4_1_a)_Flr_1st-15th2"/>
      <sheetName val="Bw_115_(3_4_1_b)_16th-28th2"/>
      <sheetName val="Bw_115_(3_4_1_c)_29th-Terrace2"/>
      <sheetName val="Bw_230_(3_2_1_a)_Flr_1st_to15t2"/>
      <sheetName val="Bw_230_(3_2_1_b)_Flr_16_to_28t2"/>
      <sheetName val="Bw_230_(3_2_1_c)_Flr_29th-Terr2"/>
      <sheetName val="Water_Tank_Wall_WP_4_3_22"/>
      <sheetName val="Core_Cutting_8_172"/>
      <sheetName val="HT_Wall_Cemnt_Plaster_6_1_12"/>
      <sheetName val="External_Wall_Cement_plaster6_2"/>
      <sheetName val="Ceiling_Cement_Plaster_6_22"/>
      <sheetName val="Wood_Door_frame2"/>
      <sheetName val="Extra_Item_15(Dism__of_DF)2"/>
      <sheetName val="Anchor_Fastner_2_11_12"/>
      <sheetName val="Item_4_1_1Railing_(Pckg_-_03)2"/>
      <sheetName val="IPS_Flooring_Item_5_62"/>
      <sheetName val="Sunken_Water_Proofing_Item_4_03"/>
      <sheetName val="Sunken_Filling_Item_4_102"/>
      <sheetName val="Raft_Water_Proofing_Item_4_01A2"/>
      <sheetName val="PVC_water_stop_Item_8_8_12"/>
      <sheetName val="HT_MS_Sleeves_8_132"/>
      <sheetName val="Rebaring_Details_2_7_52"/>
      <sheetName val="HT_PVC_Sleeves_8_142"/>
      <sheetName val="Chipping_Item_2_7_62"/>
      <sheetName val="NITO_BOND_Item_2_7_72"/>
      <sheetName val="IMACO_COncrete_Item_2_7_82"/>
      <sheetName val="HT_MS_puddle_Flange_2"/>
      <sheetName val="Full_Brk_Dismantling_Work_9_12"/>
      <sheetName val="Half_Brk_Dismantling_Work_9_22"/>
      <sheetName val="Conc_Dismantling_Work_9_32"/>
      <sheetName val="Steel_Lintel_8_18_1_(i)2"/>
      <sheetName val="Steel_Lintel8_18_1_(ii)2"/>
      <sheetName val="Steel_Lintel_8_18_1_(iii)2"/>
      <sheetName val="Steel_Lintel_8_18_1(iv)2"/>
      <sheetName val="Shaft_Plaster_6_42"/>
      <sheetName val="White_Wash_7_12"/>
      <sheetName val="Gypsum_Plaster_Wall_6_5_12"/>
      <sheetName val="Gypsum_Plaster_Ceiling_6_5_22"/>
      <sheetName val="Making_of_Khura_4_92"/>
      <sheetName val="RWP_cutout_encasing_(13)2"/>
      <sheetName val="Extra_Item_(11)2"/>
      <sheetName val="Extra_Item_(12)2"/>
      <sheetName val="CONSTRUCTION_COMPONENT2"/>
      <sheetName val="Fire_Hydrant2"/>
      <sheetName val="Material_Spec_2"/>
      <sheetName val="Terms_&amp;_conditions2"/>
      <sheetName val="Summary_output2"/>
      <sheetName val="ITB_COST2"/>
      <sheetName val="collections_plan_04012"/>
      <sheetName val="Main_Abs_(3)2"/>
      <sheetName val="Main_Abs2"/>
      <sheetName val="Ltg_Abs2"/>
      <sheetName val="BBT_Abs2"/>
      <sheetName val="PC_Raceway_2"/>
      <sheetName val="Raceway_Flr_GI_2"/>
      <sheetName val="PERFORATED_TRAY2"/>
      <sheetName val="Earthing_2"/>
      <sheetName val="LT_Panel2"/>
      <sheetName val="Temp_Cable2"/>
      <sheetName val="Junction_Box2"/>
      <sheetName val="DB's_&amp;_MCB's2"/>
      <sheetName val="Point_Wiring2"/>
      <sheetName val="Floor_Chipping2"/>
      <sheetName val="Light_Fixtures2"/>
      <sheetName val="2C_1_SQMM2"/>
      <sheetName val="1R_4C_2_5SQMM2"/>
      <sheetName val="3c_x_2_5(RP)_5_12"/>
      <sheetName val="4c_x_6sqmm2"/>
      <sheetName val="3c_X_2_5_(UPS)2"/>
      <sheetName val="3c_x_6_sqmm2"/>
      <sheetName val="3C_X_1_5SQMM2"/>
      <sheetName val="Ring_Details2"/>
      <sheetName val="Eqpmnt_Pln2"/>
      <sheetName val="activit-graph__2"/>
      <sheetName val="PRECAST_lightconc-II33"/>
      <sheetName val="PRECAST_lightconc_II33"/>
      <sheetName val="Cleaning_&amp;_Grubbing33"/>
      <sheetName val="College_Details33"/>
      <sheetName val="Personal_33"/>
      <sheetName val="jidal_dam33"/>
      <sheetName val="fran_temp33"/>
      <sheetName val="kona_swit33"/>
      <sheetName val="template_(8)33"/>
      <sheetName val="template_(9)33"/>
      <sheetName val="OVER_HEADS33"/>
      <sheetName val="Cover_Sheet33"/>
      <sheetName val="BOQ_REV_A33"/>
      <sheetName val="PTB_(IO)33"/>
      <sheetName val="BMS_33"/>
      <sheetName val="SPT_vs_PHI33"/>
      <sheetName val="TBAL9697_-group_wise__sdpl33"/>
      <sheetName val="TAX_BILLS31"/>
      <sheetName val="CASH_BILLS31"/>
      <sheetName val="LABOUR_BILLS31"/>
      <sheetName val="puch_order31"/>
      <sheetName val="Sheet1_(2)31"/>
      <sheetName val="Quantity_Schedule32"/>
      <sheetName val="Revenue__Schedule_32"/>
      <sheetName val="Balance_works_-_Direct_Cost32"/>
      <sheetName val="Balance_works_-_Indirect_Cost32"/>
      <sheetName val="Fund_Plan32"/>
      <sheetName val="Bill_of_Resources32"/>
      <sheetName val="SITE_OVERHEADS31"/>
      <sheetName val="labour_coeff31"/>
      <sheetName val="Site_Dev_BOQ31"/>
      <sheetName val="Costing_Upto_Mar'11_(2)31"/>
      <sheetName val="Tender_Summary31"/>
      <sheetName val="Boq_Block_A31"/>
      <sheetName val="beam-reinft-IIInd_floor31"/>
      <sheetName val="Expenditure_plan31"/>
      <sheetName val="ORDER_BOOKING31"/>
      <sheetName val="final_abstract30"/>
      <sheetName val="M-Book_for_Conc31"/>
      <sheetName val="M-Book_for_FW31"/>
      <sheetName val="Meas_-Hotel_Part31"/>
      <sheetName val="Contract_Night_Staff30"/>
      <sheetName val="Contract_Day_Staff30"/>
      <sheetName val="Day_Shift30"/>
      <sheetName val="Night_Shift30"/>
      <sheetName val="_24_07_10_RS_&amp;_SECURITY31"/>
      <sheetName val="24_07_10_CIVIL_WET31"/>
      <sheetName val="_24_07_10_CIVIL31"/>
      <sheetName val="_24_07_10_MECH-FAB31"/>
      <sheetName val="_24_07_10_MECH-TANK31"/>
      <sheetName val="_23_07_10_N_SHIFT_MECH-FAB31"/>
      <sheetName val="_23_07_10_N_SHIFT_MECH-TANK31"/>
      <sheetName val="_23_07_10_RS_&amp;_SECURITY31"/>
      <sheetName val="23_07_10_CIVIL_WET31"/>
      <sheetName val="_23_07_10_CIVIL31"/>
      <sheetName val="_23_07_10_MECH-FAB31"/>
      <sheetName val="_23_07_10_MECH-TANK31"/>
      <sheetName val="_22_07_10_N_SHIFT_MECH-FAB31"/>
      <sheetName val="_22_07_10_N_SHIFT_MECH-TANK31"/>
      <sheetName val="_22_07_10_RS_&amp;_SECURITY31"/>
      <sheetName val="22_07_10_CIVIL_WET31"/>
      <sheetName val="_22_07_10_CIVIL31"/>
      <sheetName val="_22_07_10_MECH-FAB31"/>
      <sheetName val="_22_07_10_MECH-TANK31"/>
      <sheetName val="_21_07_10_N_SHIFT_MECH-FAB31"/>
      <sheetName val="_21_07_10_N_SHIFT_MECH-TANK31"/>
      <sheetName val="_21_07_10_RS_&amp;_SECURITY31"/>
      <sheetName val="21_07_10_CIVIL_WET31"/>
      <sheetName val="_21_07_10_CIVIL31"/>
      <sheetName val="_21_07_10_MECH-FAB31"/>
      <sheetName val="_21_07_10_MECH-TANK31"/>
      <sheetName val="_20_07_10_N_SHIFT_MECH-FAB31"/>
      <sheetName val="_20_07_10_N_SHIFT_MECH-TANK31"/>
      <sheetName val="_20_07_10_RS_&amp;_SECURITY31"/>
      <sheetName val="20_07_10_CIVIL_WET31"/>
      <sheetName val="_20_07_10_CIVIL31"/>
      <sheetName val="_20_07_10_MECH-FAB31"/>
      <sheetName val="_20_07_10_MECH-TANK31"/>
      <sheetName val="_19_07_10_N_SHIFT_MECH-FAB31"/>
      <sheetName val="_19_07_10_N_SHIFT_MECH-TANK31"/>
      <sheetName val="_19_07_10_RS_&amp;_SECURITY31"/>
      <sheetName val="19_07_10_CIVIL_WET31"/>
      <sheetName val="_19_07_10_CIVIL31"/>
      <sheetName val="_19_07_10_MECH-FAB31"/>
      <sheetName val="_19_07_10_MECH-TANK31"/>
      <sheetName val="_18_07_10_N_SHIFT_MECH-FAB31"/>
      <sheetName val="_18_07_10_N_SHIFT_MECH-TANK31"/>
      <sheetName val="_18_07_10_RS_&amp;_SECURITY31"/>
      <sheetName val="18_07_10_CIVIL_WET31"/>
      <sheetName val="_18_07_10_CIVIL31"/>
      <sheetName val="_18_07_10_MECH-FAB31"/>
      <sheetName val="_18_07_10_MECH-TANK31"/>
      <sheetName val="_17_07_10_N_SHIFT_MECH-FAB31"/>
      <sheetName val="_17_07_10_N_SHIFT_MECH-TANK31"/>
      <sheetName val="_17_07_10_RS_&amp;_SECURITY31"/>
      <sheetName val="17_07_10_CIVIL_WET31"/>
      <sheetName val="_17_07_10_CIVIL31"/>
      <sheetName val="_17_07_10_MECH-FAB31"/>
      <sheetName val="_17_07_10_MECH-TANK31"/>
      <sheetName val="_16_07_10_N_SHIFT_MECH-FAB30"/>
      <sheetName val="_16_07_10_N_SHIFT_MECH-TANK30"/>
      <sheetName val="_16_07_10_RS_&amp;_SECURITY30"/>
      <sheetName val="16_07_10_CIVIL_WET30"/>
      <sheetName val="_16_07_10_CIVIL30"/>
      <sheetName val="_16_07_10_MECH-FAB30"/>
      <sheetName val="_16_07_10_MECH-TANK30"/>
      <sheetName val="_15_07_10_N_SHIFT_MECH-FAB30"/>
      <sheetName val="_15_07_10_N_SHIFT_MECH-TANK30"/>
      <sheetName val="_15_07_10_RS_&amp;_SECURITY30"/>
      <sheetName val="15_07_10_CIVIL_WET30"/>
      <sheetName val="_15_07_10_CIVIL30"/>
      <sheetName val="_15_07_10_MECH-FAB30"/>
      <sheetName val="_15_07_10_MECH-TANK30"/>
      <sheetName val="_14_07_10_N_SHIFT_MECH-FAB30"/>
      <sheetName val="_14_07_10_N_SHIFT_MECH-TANK30"/>
      <sheetName val="_14_07_10_RS_&amp;_SECURITY30"/>
      <sheetName val="14_07_10_CIVIL_WET30"/>
      <sheetName val="_14_07_10_CIVIL30"/>
      <sheetName val="_14_07_10_MECH-FAB30"/>
      <sheetName val="_14_07_10_MECH-TANK30"/>
      <sheetName val="_13_07_10_N_SHIFT_MECH-FAB30"/>
      <sheetName val="_13_07_10_N_SHIFT_MECH-TANK30"/>
      <sheetName val="_13_07_10_RS_&amp;_SECURITY30"/>
      <sheetName val="13_07_10_CIVIL_WET30"/>
      <sheetName val="_13_07_10_CIVIL30"/>
      <sheetName val="_13_07_10_MECH-FAB30"/>
      <sheetName val="_13_07_10_MECH-TANK30"/>
      <sheetName val="_12_07_10_N_SHIFT_MECH-FAB30"/>
      <sheetName val="_12_07_10_N_SHIFT_MECH-TANK30"/>
      <sheetName val="_12_07_10_RS_&amp;_SECURITY30"/>
      <sheetName val="12_07_10_CIVIL_WET30"/>
      <sheetName val="_12_07_10_CIVIL30"/>
      <sheetName val="_12_07_10_MECH-FAB30"/>
      <sheetName val="_12_07_10_MECH-TANK30"/>
      <sheetName val="_11_07_10_N_SHIFT_MECH-FAB30"/>
      <sheetName val="_11_07_10_N_SHIFT_MECH-TANK30"/>
      <sheetName val="_11_07_10_RS_&amp;_SECURITY30"/>
      <sheetName val="11_07_10_CIVIL_WET30"/>
      <sheetName val="_11_07_10_CIVIL30"/>
      <sheetName val="_11_07_10_MECH-FAB30"/>
      <sheetName val="_11_07_10_MECH-TANK30"/>
      <sheetName val="_10_07_10_N_SHIFT_MECH-FAB30"/>
      <sheetName val="_10_07_10_N_SHIFT_MECH-TANK30"/>
      <sheetName val="_10_07_10_RS_&amp;_SECURITY30"/>
      <sheetName val="10_07_10_CIVIL_WET30"/>
      <sheetName val="_10_07_10_CIVIL30"/>
      <sheetName val="_10_07_10_MECH-FAB30"/>
      <sheetName val="_10_07_10_MECH-TANK30"/>
      <sheetName val="_09_07_10_N_SHIFT_MECH-FAB30"/>
      <sheetName val="_09_07_10_N_SHIFT_MECH-TANK30"/>
      <sheetName val="_09_07_10_RS_&amp;_SECURITY30"/>
      <sheetName val="09_07_10_CIVIL_WET30"/>
      <sheetName val="_09_07_10_CIVIL30"/>
      <sheetName val="_09_07_10_MECH-FAB30"/>
      <sheetName val="_09_07_10_MECH-TANK30"/>
      <sheetName val="_08_07_10_N_SHIFT_MECH-FAB30"/>
      <sheetName val="_08_07_10_N_SHIFT_MECH-TANK30"/>
      <sheetName val="_08_07_10_RS_&amp;_SECURITY30"/>
      <sheetName val="08_07_10_CIVIL_WET30"/>
      <sheetName val="_08_07_10_CIVIL30"/>
      <sheetName val="_08_07_10_MECH-FAB30"/>
      <sheetName val="_08_07_10_MECH-TANK30"/>
      <sheetName val="_07_07_10_N_SHIFT_MECH-FAB30"/>
      <sheetName val="_07_07_10_N_SHIFT_MECH-TANK30"/>
      <sheetName val="_07_07_10_RS_&amp;_SECURITY30"/>
      <sheetName val="07_07_10_CIVIL_WET30"/>
      <sheetName val="_07_07_10_CIVIL30"/>
      <sheetName val="_07_07_10_MECH-FAB30"/>
      <sheetName val="_07_07_10_MECH-TANK30"/>
      <sheetName val="_06_07_10_N_SHIFT_MECH-FAB30"/>
      <sheetName val="_06_07_10_N_SHIFT_MECH-TANK30"/>
      <sheetName val="_06_07_10_RS_&amp;_SECURITY30"/>
      <sheetName val="06_07_10_CIVIL_WET30"/>
      <sheetName val="_06_07_10_CIVIL30"/>
      <sheetName val="_06_07_10_MECH-FAB30"/>
      <sheetName val="_06_07_10_MECH-TANK30"/>
      <sheetName val="_05_07_10_N_SHIFT_MECH-FAB30"/>
      <sheetName val="_05_07_10_N_SHIFT_MECH-TANK30"/>
      <sheetName val="_05_07_10_RS_&amp;_SECURITY30"/>
      <sheetName val="05_07_10_CIVIL_WET30"/>
      <sheetName val="_05_07_10_CIVIL30"/>
      <sheetName val="_05_07_10_MECH-FAB30"/>
      <sheetName val="_05_07_10_MECH-TANK30"/>
      <sheetName val="_04_07_10_N_SHIFT_MECH-FAB30"/>
      <sheetName val="_04_07_10_N_SHIFT_MECH-TANK30"/>
      <sheetName val="_04_07_10_RS_&amp;_SECURITY30"/>
      <sheetName val="04_07_10_CIVIL_WET30"/>
      <sheetName val="_04_07_10_CIVIL30"/>
      <sheetName val="_04_07_10_MECH-FAB30"/>
      <sheetName val="_04_07_10_MECH-TANK30"/>
      <sheetName val="_03_07_10_N_SHIFT_MECH-FAB30"/>
      <sheetName val="_03_07_10_N_SHIFT_MECH-TANK30"/>
      <sheetName val="_03_07_10_RS_&amp;_SECURITY_30"/>
      <sheetName val="03_07_10_CIVIL_WET_30"/>
      <sheetName val="_03_07_10_CIVIL_30"/>
      <sheetName val="_03_07_10_MECH-FAB_30"/>
      <sheetName val="_03_07_10_MECH-TANK_30"/>
      <sheetName val="_02_07_10_N_SHIFT_MECH-FAB_30"/>
      <sheetName val="_02_07_10_N_SHIFT_MECH-TANK_30"/>
      <sheetName val="_02_07_10_RS_&amp;_SECURITY30"/>
      <sheetName val="02_07_10_CIVIL_WET30"/>
      <sheetName val="_02_07_10_CIVIL30"/>
      <sheetName val="_02_07_10_MECH-FAB30"/>
      <sheetName val="_02_07_10_MECH-TANK30"/>
      <sheetName val="_01_07_10_N_SHIFT_MECH-FAB30"/>
      <sheetName val="_01_07_10_N_SHIFT_MECH-TANK30"/>
      <sheetName val="_01_07_10_RS_&amp;_SECURITY30"/>
      <sheetName val="01_07_10_CIVIL_WET30"/>
      <sheetName val="_01_07_10_CIVIL30"/>
      <sheetName val="_01_07_10_MECH-FAB30"/>
      <sheetName val="_01_07_10_MECH-TANK30"/>
      <sheetName val="_30_06_10_N_SHIFT_MECH-FAB30"/>
      <sheetName val="_30_06_10_N_SHIFT_MECH-TANK30"/>
      <sheetName val="scurve_calc_(2)30"/>
      <sheetName val="Direct_cost_shed_A-2_30"/>
      <sheetName val="BOQ_Direct_selling_cost30"/>
      <sheetName val="Fee_Rate_Summary30"/>
      <sheetName val="Civil_Boq30"/>
      <sheetName val="22_12_201131"/>
      <sheetName val="BOQ_(2)31"/>
      <sheetName val="F20_Risk_Analysis30"/>
      <sheetName val="Change_Order_Log30"/>
      <sheetName val="2000_MOR30"/>
      <sheetName val="Meas__Hotel_Part30"/>
      <sheetName val="St_co_91_5lvl30"/>
      <sheetName val="Sales_&amp;_Prod30"/>
      <sheetName val="INPUT_SHEET30"/>
      <sheetName val="_09_07_10_M顅ᎆ뤀ᨇ԰?缀?30"/>
      <sheetName val="DI_Rate_Analysis31"/>
      <sheetName val="Economic_RisingMain__Ph-I31"/>
      <sheetName val="Fill_this_out_first___30"/>
      <sheetName val="Ave_wtd_rates30"/>
      <sheetName val="Material_30"/>
      <sheetName val="Labour_&amp;_Plant30"/>
      <sheetName val="Civil_Works30"/>
      <sheetName val="Cashflow_projection30"/>
      <sheetName val="IO_List30"/>
      <sheetName val="Item-_Compact30"/>
      <sheetName val="PA-_Consutant_30"/>
      <sheetName val="TBAL9697__group_wise__sdpl30"/>
      <sheetName val="SP_Break_Up30"/>
      <sheetName val="Labour_productivity30"/>
      <sheetName val="_09_07_10_M顅ᎆ뤀ᨇ԰30"/>
      <sheetName val="_09_07_10_M顅ᎆ뤀ᨇ԰_缀_30"/>
      <sheetName val="cash_in_flow_Summary_JV_30"/>
      <sheetName val="water_prop_30"/>
      <sheetName val="GR_slab-reinft30"/>
      <sheetName val="Cost_Index30"/>
      <sheetName val="MN_T_B_30"/>
      <sheetName val="Staff_Acco_30"/>
      <sheetName val="3cd_Annexure30"/>
      <sheetName val="Prelims_Breakup31"/>
      <sheetName val="Fin__Assumpt__-_Sensitivities30"/>
      <sheetName val="Bill_130"/>
      <sheetName val="Bill_230"/>
      <sheetName val="Bill_330"/>
      <sheetName val="Bill_430"/>
      <sheetName val="Bill_530"/>
      <sheetName val="Bill_630"/>
      <sheetName val="Bill_730"/>
      <sheetName val="1_Civil-RA30"/>
      <sheetName val="Structure_Bills_Qty30"/>
      <sheetName val="Rate_analysis-_BOQ_1_30"/>
      <sheetName val="Project_Details__30"/>
      <sheetName val="Driveway_Beams30"/>
      <sheetName val="INDIGINEOUS_ITEMS_30"/>
      <sheetName val="DEINKING(ANNEX_1)30"/>
      <sheetName val="Rate_Analysis30"/>
      <sheetName val="T-P1,_FINISHES_WORKING_30"/>
      <sheetName val="Assumption_&amp;_Exclusion30"/>
      <sheetName val="Data_Sheet29"/>
      <sheetName val="External_Doors30"/>
      <sheetName val="Assumption_Inputs30"/>
      <sheetName val="Factor_Sheet30"/>
      <sheetName val="Phase_130"/>
      <sheetName val="Pacakges_split30"/>
      <sheetName val="Eqpmnt_Plng30"/>
      <sheetName val="LABOUR_RATE30"/>
      <sheetName val="Material_Rate30"/>
      <sheetName val="Switch_V1630"/>
      <sheetName val="AutoOpen_Stub_Data30"/>
      <sheetName val="Summary_WG29"/>
      <sheetName val="Cat_A_Change_Control30"/>
      <sheetName val="Theo_Cons-June'1029"/>
      <sheetName val="AFAS_29"/>
      <sheetName val="RDS_&amp;_WLD29"/>
      <sheetName val="PA_System29"/>
      <sheetName val="Server_&amp;_PAC_Room29"/>
      <sheetName val="HVAC_BOQ29"/>
      <sheetName val="Grade_Slab_-130"/>
      <sheetName val="Grade_Slab_-230"/>
      <sheetName val="Grade_slab-330"/>
      <sheetName val="Grade_slab_-430"/>
      <sheetName val="Grade_slab_-530"/>
      <sheetName val="Grade_slab_-630"/>
      <sheetName val="Debits_as_on_12_04_0829"/>
      <sheetName val="Deduction_of_assets28"/>
      <sheetName val="d-safe_specs28"/>
      <sheetName val="Invoice_Tracker29"/>
      <sheetName val="STAFFSCHED_29"/>
      <sheetName val="India_F&amp;S_Template29"/>
      <sheetName val="_bus_bay29"/>
      <sheetName val="doq_429"/>
      <sheetName val="doq_229"/>
      <sheetName val="Customize_Your_Invoice28"/>
      <sheetName val="11B_29"/>
      <sheetName val="ACAD_Finishes29"/>
      <sheetName val="Site_Details29"/>
      <sheetName val="Site_Area_Statement29"/>
      <sheetName val="Blr_hire28"/>
      <sheetName val="PRECAST_lig(tconc_II28"/>
      <sheetName val="14_07_10_CIVIL_W [29"/>
      <sheetName val="BOQ_LT29"/>
      <sheetName val="Cost_Basis28"/>
      <sheetName val="Load_Details(B2)29"/>
      <sheetName val="Works_-_Quote_Sheet29"/>
      <sheetName val="Income_Statement29"/>
      <sheetName val="BLOCK-A_(MEA_SHEET)29"/>
      <sheetName val="VF_Full_Recon28"/>
      <sheetName val="MASTER_RATE_ANALYSIS28"/>
      <sheetName val="Top_Sheet29"/>
      <sheetName val="Col_NUM29"/>
      <sheetName val="COLUMN_RC_29"/>
      <sheetName val="STILT_Floor_Slab_NUM29"/>
      <sheetName val="First_Floor_Slab_RC29"/>
      <sheetName val="FIRST_FLOOR_SLAB_WT_SUMMARY29"/>
      <sheetName val="Stilt_Floor_Beam_NUM29"/>
      <sheetName val="STILT_BEAM_NUM29"/>
      <sheetName val="STILT_BEAM_RC29"/>
      <sheetName val="Stilt_wall_Num29"/>
      <sheetName val="STILT_WALL_RC29"/>
      <sheetName val="Z-DETAILS_ABOVE_RAFT_UPTO_+0_30"/>
      <sheetName val="Z-DETAILS_ABOVE_RAFT_UPTO_+_(38"/>
      <sheetName val="TOTAL_CHECK29"/>
      <sheetName val="TYP___wall_Num29"/>
      <sheetName val="Z-DETAILS_TYP__+2_85_TO_+8_8529"/>
      <sheetName val="Quote_Sheet28"/>
      <sheetName val="Intro_28"/>
      <sheetName val="Gate_228"/>
      <sheetName val="Name_List28"/>
      <sheetName val="Project_Ignite28"/>
      <sheetName val="Misc__Data28"/>
      <sheetName val="PITP3_COPY28"/>
      <sheetName val="Meas_28"/>
      <sheetName val="Expenses_Actual_Vs__Budgeted28"/>
      <sheetName val="Col_up_to_plinth28"/>
      <sheetName val="Lifts_&amp;_Escal-BOQ6"/>
      <sheetName val="FIRE_BOQ6"/>
      <sheetName val="RCC,Ret__Wall28"/>
      <sheetName val="Fin__Assumpt__-_SensitivitieH28"/>
      <sheetName val="Raw_Data11"/>
      <sheetName val="RMG_-ABS28"/>
      <sheetName val="T_P_-ABS28"/>
      <sheetName val="T_P_-MB28"/>
      <sheetName val="E_P_R-ABS28"/>
      <sheetName val="E__R-MB28"/>
      <sheetName val="Bldg_6-ABS28"/>
      <sheetName val="Bldg_6-MB28"/>
      <sheetName val="Kz_Grid_Press_foundation_ABS28"/>
      <sheetName val="Kz_Grid_Press_foundation_meas28"/>
      <sheetName val="600-1200T__ABS28"/>
      <sheetName val="600-1200T_Meas28"/>
      <sheetName val="BSR-II_ABS28"/>
      <sheetName val="BSR-II_meas28"/>
      <sheetName val="Misc_ABS28"/>
      <sheetName val="Misc_MB28"/>
      <sheetName val="This_Bill28"/>
      <sheetName val="Upto_Previous28"/>
      <sheetName val="Up_to_date28"/>
      <sheetName val="Grand_Abstract28"/>
      <sheetName val="Blank_MB28"/>
      <sheetName val="cement_summary28"/>
      <sheetName val="Reinforcement_Steel28"/>
      <sheetName val="P-I_CEMENT_RECONCILIATION_28"/>
      <sheetName val="Ra-38_area_wise_summary28"/>
      <sheetName val="P-II_Cement_Reconciliation28"/>
      <sheetName val="Ra-16_P-II28"/>
      <sheetName val="RA_16-_GH28"/>
      <sheetName val="Fin__Assumpt__-_Sensitivitie4"/>
      <sheetName val="KSt_-_Analysis_11"/>
      <sheetName val="Section_Catalogue11"/>
      <sheetName val="Form_66"/>
      <sheetName val="Frango_Work_sheet3"/>
      <sheetName val="TCMO_(2)3"/>
      <sheetName val="Advance_tax3"/>
      <sheetName val="Cashflow_3"/>
      <sheetName val="ITDEP_revised3"/>
      <sheetName val="Deferred_tax3"/>
      <sheetName val="grp_3"/>
      <sheetName val="Debtors_Ageing_3"/>
      <sheetName val="Deprec_6"/>
      <sheetName val="__¢&amp;ú5#12"/>
      <sheetName val="__¢&amp;???ú5#???????12"/>
      <sheetName val="beam-reinft-machine_rm28"/>
      <sheetName val="E_&amp;_R28"/>
      <sheetName val="RA_BILL_-_13"/>
      <sheetName val="Tax_Inv3"/>
      <sheetName val="Tax_Inv_(Client)3"/>
      <sheetName val="R_A_4"/>
      <sheetName val="공사비_내역_(가)11"/>
      <sheetName val="General_Input3"/>
      <sheetName val="precast_RC_element3"/>
      <sheetName val="Cash_Flow_Input_Data_ISC28"/>
      <sheetName val="Eqpmnt_PlnH3"/>
      <sheetName val="Eqpmnt_PlnÄ3"/>
      <sheetName val="MS_Loan_repayments3"/>
      <sheetName val="LEVEL_SHEET4"/>
      <sheetName val="Footing_3"/>
      <sheetName val="WORK_TABLE3"/>
      <sheetName val="PointNo_53"/>
      <sheetName val="foot-slab_reinft3"/>
      <sheetName val="7_Other_Costs3"/>
      <sheetName val="Vind_-_BtB3"/>
      <sheetName val="ETC_Plant_Cost3"/>
      <sheetName val="Array_(2)3"/>
      <sheetName val="COP_Final3"/>
      <sheetName val="Cumulative_Karnatka_Purchase3"/>
      <sheetName val="Reco-_Project_wise3"/>
      <sheetName val="Purchase_head_Wise3"/>
      <sheetName val="List_of_Project3"/>
      <sheetName val="Cumulative_Karnatka_Purchas_(23"/>
      <sheetName val="Pivot_table3"/>
      <sheetName val="BL_Staff3"/>
      <sheetName val="14_07_10@3"/>
      <sheetName val="Varthur_13"/>
      <sheetName val="old_serial_no_3"/>
      <sheetName val="Master_data3"/>
      <sheetName val="_4"/>
      <sheetName val="08_07_103"/>
      <sheetName val="08_07_10_CIVIՌ3"/>
      <sheetName val="abst-of_-cost3"/>
      <sheetName val="Combined_Results_3"/>
      <sheetName val="Detail_In_Door_Stad3"/>
      <sheetName val="SC_Cost_MAR_023"/>
      <sheetName val="Material_List_3"/>
      <sheetName val="Shuttering_Material3"/>
      <sheetName val="Equipment_Master3"/>
      <sheetName val="Material_Master3"/>
      <sheetName val="Contract_Status3"/>
      <sheetName val="High_Rise_Abstract_3"/>
      <sheetName val="Eartwork_Item_(1_1_1)3"/>
      <sheetName val="Sand_Filling_Item_(1_3)3"/>
      <sheetName val="Raft_Con__M_40_Item(2_3_1_C)3"/>
      <sheetName val="Raft_Con__M_40_Item(2_3_1_d)3"/>
      <sheetName val="Raft_Shut_Item_(2_6_1_a)3"/>
      <sheetName val="Slab_Conc__M_50_2_3_2_f3"/>
      <sheetName val="Slab_Conc__M_60_Item_(2_3_2_d)3"/>
      <sheetName val="Slab_Conc__M_40_Item_(2_3_2_d)3"/>
      <sheetName val="Pkg_-_3_staircase_Kota_2_8_1_43"/>
      <sheetName val="Pkg_-_3_staircase_Kota_2_8_2_43"/>
      <sheetName val="Slab_Shut__Item_2_5_1_(c)3"/>
      <sheetName val="Col_Conc__M_40_Item_2_3_3(e_)3"/>
      <sheetName val="Col_&amp;_Wall_Shutt__Item(2_5_1d)3"/>
      <sheetName val="Col_Conc__M_50_Item_2_3_3(e)3"/>
      <sheetName val="Col_Conc__M_60_Item_2_3_3(f)3"/>
      <sheetName val="Cir__Col__Shutt__Item(2_6_1_g)3"/>
      <sheetName val="Bw_115_(3_4_1_a)_Flr_1st-15th3"/>
      <sheetName val="Bw_115_(3_4_1_b)_16th-28th3"/>
      <sheetName val="Bw_115_(3_4_1_c)_29th-Terrace3"/>
      <sheetName val="Bw_230_(3_2_1_a)_Flr_1st_to15t3"/>
      <sheetName val="Bw_230_(3_2_1_b)_Flr_16_to_28t3"/>
      <sheetName val="Bw_230_(3_2_1_c)_Flr_29th-Terr3"/>
      <sheetName val="Water_Tank_Wall_WP_4_3_23"/>
      <sheetName val="Core_Cutting_8_173"/>
      <sheetName val="HT_Wall_Cemnt_Plaster_6_1_13"/>
      <sheetName val="External_Wall_Cement_plaster6_4"/>
      <sheetName val="Ceiling_Cement_Plaster_6_23"/>
      <sheetName val="Wood_Door_frame3"/>
      <sheetName val="Extra_Item_15(Dism__of_DF)3"/>
      <sheetName val="Anchor_Fastner_2_11_13"/>
      <sheetName val="Item_4_1_1Railing_(Pckg_-_03)3"/>
      <sheetName val="IPS_Flooring_Item_5_63"/>
      <sheetName val="Sunken_Water_Proofing_Item_4_04"/>
      <sheetName val="Sunken_Filling_Item_4_103"/>
      <sheetName val="Raft_Water_Proofing_Item_4_01A3"/>
      <sheetName val="PVC_water_stop_Item_8_8_13"/>
      <sheetName val="HT_MS_Sleeves_8_133"/>
      <sheetName val="Rebaring_Details_2_7_53"/>
      <sheetName val="HT_PVC_Sleeves_8_143"/>
      <sheetName val="Chipping_Item_2_7_63"/>
      <sheetName val="NITO_BOND_Item_2_7_73"/>
      <sheetName val="IMACO_COncrete_Item_2_7_83"/>
      <sheetName val="HT_MS_puddle_Flange_3"/>
      <sheetName val="Full_Brk_Dismantling_Work_9_13"/>
      <sheetName val="Half_Brk_Dismantling_Work_9_23"/>
      <sheetName val="Conc_Dismantling_Work_9_33"/>
      <sheetName val="Steel_Lintel_8_18_1_(i)3"/>
      <sheetName val="Steel_Lintel8_18_1_(ii)3"/>
      <sheetName val="Steel_Lintel_8_18_1_(iii)3"/>
      <sheetName val="Steel_Lintel_8_18_1(iv)3"/>
      <sheetName val="Shaft_Plaster_6_43"/>
      <sheetName val="White_Wash_7_13"/>
      <sheetName val="Gypsum_Plaster_Wall_6_5_13"/>
      <sheetName val="Gypsum_Plaster_Ceiling_6_5_23"/>
      <sheetName val="Making_of_Khura_4_93"/>
      <sheetName val="RWP_cutout_encasing_(13)3"/>
      <sheetName val="Extra_Item_(11)3"/>
      <sheetName val="Extra_Item_(12)3"/>
      <sheetName val="CONSTRUCTION_COMPONENT3"/>
      <sheetName val="Fire_Hydrant3"/>
      <sheetName val="Material_Spec_3"/>
      <sheetName val="Terms_&amp;_conditions3"/>
      <sheetName val="Summary_output3"/>
      <sheetName val="ITB_COST3"/>
      <sheetName val="collections_plan_04013"/>
      <sheetName val="Main_Abs_(3)3"/>
      <sheetName val="Main_Abs3"/>
      <sheetName val="Ltg_Abs3"/>
      <sheetName val="BBT_Abs3"/>
      <sheetName val="PC_Raceway_3"/>
      <sheetName val="Raceway_Flr_GI_3"/>
      <sheetName val="PERFORATED_TRAY3"/>
      <sheetName val="Earthing_3"/>
      <sheetName val="LT_Panel3"/>
      <sheetName val="Temp_Cable3"/>
      <sheetName val="Junction_Box3"/>
      <sheetName val="DB's_&amp;_MCB's3"/>
      <sheetName val="Point_Wiring3"/>
      <sheetName val="Floor_Chipping3"/>
      <sheetName val="Light_Fixtures3"/>
      <sheetName val="2C_1_SQMM3"/>
      <sheetName val="1R_4C_2_5SQMM3"/>
      <sheetName val="3c_x_2_5(RP)_5_13"/>
      <sheetName val="4c_x_6sqmm3"/>
      <sheetName val="3c_X_2_5_(UPS)3"/>
      <sheetName val="3c_x_6_sqmm3"/>
      <sheetName val="3C_X_1_5SQMM3"/>
      <sheetName val="Ring_Details3"/>
      <sheetName val="Eqpmnt_Pln3"/>
      <sheetName val="activit-graph__3"/>
      <sheetName val="PRECAST_lightconc-II34"/>
      <sheetName val="PRECAST_lightconc_II34"/>
      <sheetName val="Cleaning_&amp;_Grubbing34"/>
      <sheetName val="College_Details34"/>
      <sheetName val="Personal_34"/>
      <sheetName val="jidal_dam34"/>
      <sheetName val="fran_temp34"/>
      <sheetName val="kona_swit34"/>
      <sheetName val="template_(8)34"/>
      <sheetName val="template_(9)34"/>
      <sheetName val="OVER_HEADS34"/>
      <sheetName val="Cover_Sheet34"/>
      <sheetName val="BOQ_REV_A34"/>
      <sheetName val="PTB_(IO)34"/>
      <sheetName val="BMS_34"/>
      <sheetName val="SPT_vs_PHI34"/>
      <sheetName val="TBAL9697_-group_wise__sdpl34"/>
      <sheetName val="TAX_BILLS32"/>
      <sheetName val="CASH_BILLS32"/>
      <sheetName val="LABOUR_BILLS32"/>
      <sheetName val="puch_order32"/>
      <sheetName val="Sheet1_(2)32"/>
      <sheetName val="Quantity_Schedule33"/>
      <sheetName val="Revenue__Schedule_33"/>
      <sheetName val="Balance_works_-_Direct_Cost33"/>
      <sheetName val="Balance_works_-_Indirect_Cost33"/>
      <sheetName val="Fund_Plan33"/>
      <sheetName val="Bill_of_Resources33"/>
      <sheetName val="SITE_OVERHEADS32"/>
      <sheetName val="labour_coeff32"/>
      <sheetName val="Site_Dev_BOQ32"/>
      <sheetName val="Costing_Upto_Mar'11_(2)32"/>
      <sheetName val="Tender_Summary32"/>
      <sheetName val="Boq_Block_A32"/>
      <sheetName val="beam-reinft-IIInd_floor32"/>
      <sheetName val="Expenditure_plan32"/>
      <sheetName val="ORDER_BOOKING32"/>
      <sheetName val="final_abstract31"/>
      <sheetName val="M-Book_for_Conc32"/>
      <sheetName val="M-Book_for_FW32"/>
      <sheetName val="Meas_-Hotel_Part32"/>
      <sheetName val="Contract_Night_Staff31"/>
      <sheetName val="Contract_Day_Staff31"/>
      <sheetName val="Day_Shift31"/>
      <sheetName val="Night_Shift31"/>
      <sheetName val="_24_07_10_RS_&amp;_SECURITY32"/>
      <sheetName val="24_07_10_CIVIL_WET32"/>
      <sheetName val="_24_07_10_CIVIL32"/>
      <sheetName val="_24_07_10_MECH-FAB32"/>
      <sheetName val="_24_07_10_MECH-TANK32"/>
      <sheetName val="_23_07_10_N_SHIFT_MECH-FAB32"/>
      <sheetName val="_23_07_10_N_SHIFT_MECH-TANK32"/>
      <sheetName val="_23_07_10_RS_&amp;_SECURITY32"/>
      <sheetName val="23_07_10_CIVIL_WET32"/>
      <sheetName val="_23_07_10_CIVIL32"/>
      <sheetName val="_23_07_10_MECH-FAB32"/>
      <sheetName val="_23_07_10_MECH-TANK32"/>
      <sheetName val="_22_07_10_N_SHIFT_MECH-FAB32"/>
      <sheetName val="_22_07_10_N_SHIFT_MECH-TANK32"/>
      <sheetName val="_22_07_10_RS_&amp;_SECURITY32"/>
      <sheetName val="22_07_10_CIVIL_WET32"/>
      <sheetName val="_22_07_10_CIVIL32"/>
      <sheetName val="_22_07_10_MECH-FAB32"/>
      <sheetName val="_22_07_10_MECH-TANK32"/>
      <sheetName val="_21_07_10_N_SHIFT_MECH-FAB32"/>
      <sheetName val="_21_07_10_N_SHIFT_MECH-TANK32"/>
      <sheetName val="_21_07_10_RS_&amp;_SECURITY32"/>
      <sheetName val="21_07_10_CIVIL_WET32"/>
      <sheetName val="_21_07_10_CIVIL32"/>
      <sheetName val="_21_07_10_MECH-FAB32"/>
      <sheetName val="_21_07_10_MECH-TANK32"/>
      <sheetName val="_20_07_10_N_SHIFT_MECH-FAB32"/>
      <sheetName val="_20_07_10_N_SHIFT_MECH-TANK32"/>
      <sheetName val="_20_07_10_RS_&amp;_SECURITY32"/>
      <sheetName val="20_07_10_CIVIL_WET32"/>
      <sheetName val="_20_07_10_CIVIL32"/>
      <sheetName val="_20_07_10_MECH-FAB32"/>
      <sheetName val="_20_07_10_MECH-TANK32"/>
      <sheetName val="_19_07_10_N_SHIFT_MECH-FAB32"/>
      <sheetName val="_19_07_10_N_SHIFT_MECH-TANK32"/>
      <sheetName val="_19_07_10_RS_&amp;_SECURITY32"/>
      <sheetName val="19_07_10_CIVIL_WET32"/>
      <sheetName val="_19_07_10_CIVIL32"/>
      <sheetName val="_19_07_10_MECH-FAB32"/>
      <sheetName val="_19_07_10_MECH-TANK32"/>
      <sheetName val="_18_07_10_N_SHIFT_MECH-FAB32"/>
      <sheetName val="_18_07_10_N_SHIFT_MECH-TANK32"/>
      <sheetName val="_18_07_10_RS_&amp;_SECURITY32"/>
      <sheetName val="18_07_10_CIVIL_WET32"/>
      <sheetName val="_18_07_10_CIVIL32"/>
      <sheetName val="_18_07_10_MECH-FAB32"/>
      <sheetName val="_18_07_10_MECH-TANK32"/>
      <sheetName val="_17_07_10_N_SHIFT_MECH-FAB32"/>
      <sheetName val="_17_07_10_N_SHIFT_MECH-TANK32"/>
      <sheetName val="_17_07_10_RS_&amp;_SECURITY32"/>
      <sheetName val="17_07_10_CIVIL_WET32"/>
      <sheetName val="_17_07_10_CIVIL32"/>
      <sheetName val="_17_07_10_MECH-FAB32"/>
      <sheetName val="_17_07_10_MECH-TANK32"/>
      <sheetName val="_16_07_10_N_SHIFT_MECH-FAB31"/>
      <sheetName val="_16_07_10_N_SHIFT_MECH-TANK31"/>
      <sheetName val="_16_07_10_RS_&amp;_SECURITY31"/>
      <sheetName val="16_07_10_CIVIL_WET31"/>
      <sheetName val="_16_07_10_CIVIL31"/>
      <sheetName val="_16_07_10_MECH-FAB31"/>
      <sheetName val="_16_07_10_MECH-TANK31"/>
      <sheetName val="_15_07_10_N_SHIFT_MECH-FAB31"/>
      <sheetName val="_15_07_10_N_SHIFT_MECH-TANK31"/>
      <sheetName val="_15_07_10_RS_&amp;_SECURITY31"/>
      <sheetName val="15_07_10_CIVIL_WET31"/>
      <sheetName val="_15_07_10_CIVIL31"/>
      <sheetName val="_15_07_10_MECH-FAB31"/>
      <sheetName val="_15_07_10_MECH-TANK31"/>
      <sheetName val="_14_07_10_N_SHIFT_MECH-FAB31"/>
      <sheetName val="_14_07_10_N_SHIFT_MECH-TANK31"/>
      <sheetName val="_14_07_10_RS_&amp;_SECURITY31"/>
      <sheetName val="14_07_10_CIVIL_WET31"/>
      <sheetName val="_14_07_10_CIVIL31"/>
      <sheetName val="_14_07_10_MECH-FAB31"/>
      <sheetName val="_14_07_10_MECH-TANK31"/>
      <sheetName val="_13_07_10_N_SHIFT_MECH-FAB31"/>
      <sheetName val="_13_07_10_N_SHIFT_MECH-TANK31"/>
      <sheetName val="_13_07_10_RS_&amp;_SECURITY31"/>
      <sheetName val="13_07_10_CIVIL_WET31"/>
      <sheetName val="_13_07_10_CIVIL31"/>
      <sheetName val="_13_07_10_MECH-FAB31"/>
      <sheetName val="_13_07_10_MECH-TANK31"/>
      <sheetName val="_12_07_10_N_SHIFT_MECH-FAB31"/>
      <sheetName val="_12_07_10_N_SHIFT_MECH-TANK31"/>
      <sheetName val="_12_07_10_RS_&amp;_SECURITY31"/>
      <sheetName val="12_07_10_CIVIL_WET31"/>
      <sheetName val="_12_07_10_CIVIL31"/>
      <sheetName val="_12_07_10_MECH-FAB31"/>
      <sheetName val="_12_07_10_MECH-TANK31"/>
      <sheetName val="_11_07_10_N_SHIFT_MECH-FAB31"/>
      <sheetName val="_11_07_10_N_SHIFT_MECH-TANK31"/>
      <sheetName val="_11_07_10_RS_&amp;_SECURITY31"/>
      <sheetName val="11_07_10_CIVIL_WET31"/>
      <sheetName val="_11_07_10_CIVIL31"/>
      <sheetName val="_11_07_10_MECH-FAB31"/>
      <sheetName val="_11_07_10_MECH-TANK31"/>
      <sheetName val="_10_07_10_N_SHIFT_MECH-FAB31"/>
      <sheetName val="_10_07_10_N_SHIFT_MECH-TANK31"/>
      <sheetName val="_10_07_10_RS_&amp;_SECURITY31"/>
      <sheetName val="10_07_10_CIVIL_WET31"/>
      <sheetName val="_10_07_10_CIVIL31"/>
      <sheetName val="_10_07_10_MECH-FAB31"/>
      <sheetName val="_10_07_10_MECH-TANK31"/>
      <sheetName val="_09_07_10_N_SHIFT_MECH-FAB31"/>
      <sheetName val="_09_07_10_N_SHIFT_MECH-TANK31"/>
      <sheetName val="_09_07_10_RS_&amp;_SECURITY31"/>
      <sheetName val="09_07_10_CIVIL_WET31"/>
      <sheetName val="_09_07_10_CIVIL31"/>
      <sheetName val="_09_07_10_MECH-FAB31"/>
      <sheetName val="_09_07_10_MECH-TANK31"/>
      <sheetName val="_08_07_10_N_SHIFT_MECH-FAB31"/>
      <sheetName val="_08_07_10_N_SHIFT_MECH-TANK31"/>
      <sheetName val="_08_07_10_RS_&amp;_SECURITY31"/>
      <sheetName val="08_07_10_CIVIL_WET31"/>
      <sheetName val="_08_07_10_CIVIL31"/>
      <sheetName val="_08_07_10_MECH-FAB31"/>
      <sheetName val="_08_07_10_MECH-TANK31"/>
      <sheetName val="_07_07_10_N_SHIFT_MECH-FAB31"/>
      <sheetName val="_07_07_10_N_SHIFT_MECH-TANK31"/>
      <sheetName val="_07_07_10_RS_&amp;_SECURITY31"/>
      <sheetName val="07_07_10_CIVIL_WET31"/>
      <sheetName val="_07_07_10_CIVIL31"/>
      <sheetName val="_07_07_10_MECH-FAB31"/>
      <sheetName val="_07_07_10_MECH-TANK31"/>
      <sheetName val="_06_07_10_N_SHIFT_MECH-FAB31"/>
      <sheetName val="_06_07_10_N_SHIFT_MECH-TANK31"/>
      <sheetName val="_06_07_10_RS_&amp;_SECURITY31"/>
      <sheetName val="06_07_10_CIVIL_WET31"/>
      <sheetName val="_06_07_10_CIVIL31"/>
      <sheetName val="_06_07_10_MECH-FAB31"/>
      <sheetName val="_06_07_10_MECH-TANK31"/>
      <sheetName val="_05_07_10_N_SHIFT_MECH-FAB31"/>
      <sheetName val="_05_07_10_N_SHIFT_MECH-TANK31"/>
      <sheetName val="_05_07_10_RS_&amp;_SECURITY31"/>
      <sheetName val="05_07_10_CIVIL_WET31"/>
      <sheetName val="_05_07_10_CIVIL31"/>
      <sheetName val="_05_07_10_MECH-FAB31"/>
      <sheetName val="_05_07_10_MECH-TANK31"/>
      <sheetName val="_04_07_10_N_SHIFT_MECH-FAB31"/>
      <sheetName val="_04_07_10_N_SHIFT_MECH-TANK31"/>
      <sheetName val="_04_07_10_RS_&amp;_SECURITY31"/>
      <sheetName val="04_07_10_CIVIL_WET31"/>
      <sheetName val="_04_07_10_CIVIL31"/>
      <sheetName val="_04_07_10_MECH-FAB31"/>
      <sheetName val="_04_07_10_MECH-TANK31"/>
      <sheetName val="_03_07_10_N_SHIFT_MECH-FAB31"/>
      <sheetName val="_03_07_10_N_SHIFT_MECH-TANK31"/>
      <sheetName val="_03_07_10_RS_&amp;_SECURITY_31"/>
      <sheetName val="03_07_10_CIVIL_WET_31"/>
      <sheetName val="_03_07_10_CIVIL_31"/>
      <sheetName val="_03_07_10_MECH-FAB_31"/>
      <sheetName val="_03_07_10_MECH-TANK_31"/>
      <sheetName val="_02_07_10_N_SHIFT_MECH-FAB_31"/>
      <sheetName val="_02_07_10_N_SHIFT_MECH-TANK_31"/>
      <sheetName val="_02_07_10_RS_&amp;_SECURITY31"/>
      <sheetName val="02_07_10_CIVIL_WET31"/>
      <sheetName val="_02_07_10_CIVIL31"/>
      <sheetName val="_02_07_10_MECH-FAB31"/>
      <sheetName val="_02_07_10_MECH-TANK31"/>
      <sheetName val="_01_07_10_N_SHIFT_MECH-FAB31"/>
      <sheetName val="_01_07_10_N_SHIFT_MECH-TANK31"/>
      <sheetName val="_01_07_10_RS_&amp;_SECURITY31"/>
      <sheetName val="01_07_10_CIVIL_WET31"/>
      <sheetName val="_01_07_10_CIVIL31"/>
      <sheetName val="_01_07_10_MECH-FAB31"/>
      <sheetName val="_01_07_10_MECH-TANK31"/>
      <sheetName val="_30_06_10_N_SHIFT_MECH-FAB31"/>
      <sheetName val="_30_06_10_N_SHIFT_MECH-TANK31"/>
      <sheetName val="scurve_calc_(2)31"/>
      <sheetName val="Direct_cost_shed_A-2_31"/>
      <sheetName val="BOQ_Direct_selling_cost31"/>
      <sheetName val="Fee_Rate_Summary31"/>
      <sheetName val="Civil_Boq31"/>
      <sheetName val="22_12_201132"/>
      <sheetName val="BOQ_(2)32"/>
      <sheetName val="F20_Risk_Analysis31"/>
      <sheetName val="Change_Order_Log31"/>
      <sheetName val="2000_MOR31"/>
      <sheetName val="Meas__Hotel_Part31"/>
      <sheetName val="St_co_91_5lvl31"/>
      <sheetName val="Sales_&amp;_Prod31"/>
      <sheetName val="INPUT_SHEET31"/>
      <sheetName val="_09_07_10_M顅ᎆ뤀ᨇ԰?缀?31"/>
      <sheetName val="DI_Rate_Analysis32"/>
      <sheetName val="Economic_RisingMain__Ph-I32"/>
      <sheetName val="Fill_this_out_first___31"/>
      <sheetName val="Ave_wtd_rates31"/>
      <sheetName val="Material_31"/>
      <sheetName val="Labour_&amp;_Plant31"/>
      <sheetName val="Civil_Works31"/>
      <sheetName val="Cashflow_projection31"/>
      <sheetName val="IO_List31"/>
      <sheetName val="Item-_Compact31"/>
      <sheetName val="PA-_Consutant_31"/>
      <sheetName val="TBAL9697__group_wise__sdpl31"/>
      <sheetName val="SP_Break_Up31"/>
      <sheetName val="Labour_productivity31"/>
      <sheetName val="_09_07_10_M顅ᎆ뤀ᨇ԰31"/>
      <sheetName val="_09_07_10_M顅ᎆ뤀ᨇ԰_缀_31"/>
      <sheetName val="cash_in_flow_Summary_JV_31"/>
      <sheetName val="water_prop_31"/>
      <sheetName val="GR_slab-reinft31"/>
      <sheetName val="Cost_Index31"/>
      <sheetName val="MN_T_B_31"/>
      <sheetName val="Staff_Acco_31"/>
      <sheetName val="3cd_Annexure31"/>
      <sheetName val="Prelims_Breakup32"/>
      <sheetName val="Fin__Assumpt__-_Sensitivities31"/>
      <sheetName val="Bill_131"/>
      <sheetName val="Bill_231"/>
      <sheetName val="Bill_331"/>
      <sheetName val="Bill_431"/>
      <sheetName val="Bill_531"/>
      <sheetName val="Bill_631"/>
      <sheetName val="Bill_731"/>
      <sheetName val="1_Civil-RA31"/>
      <sheetName val="Structure_Bills_Qty31"/>
      <sheetName val="Rate_analysis-_BOQ_1_31"/>
      <sheetName val="Project_Details__31"/>
      <sheetName val="Driveway_Beams31"/>
      <sheetName val="INDIGINEOUS_ITEMS_31"/>
      <sheetName val="DEINKING(ANNEX_1)31"/>
      <sheetName val="Rate_Analysis31"/>
      <sheetName val="T-P1,_FINISHES_WORKING_31"/>
      <sheetName val="Assumption_&amp;_Exclusion31"/>
      <sheetName val="Data_Sheet30"/>
      <sheetName val="External_Doors31"/>
      <sheetName val="Assumption_Inputs31"/>
      <sheetName val="Factor_Sheet31"/>
      <sheetName val="Phase_131"/>
      <sheetName val="Pacakges_split31"/>
      <sheetName val="Eqpmnt_Plng31"/>
      <sheetName val="LABOUR_RATE31"/>
      <sheetName val="Material_Rate31"/>
      <sheetName val="Switch_V1631"/>
      <sheetName val="AutoOpen_Stub_Data31"/>
      <sheetName val="Summary_WG30"/>
      <sheetName val="Cat_A_Change_Control31"/>
      <sheetName val="Theo_Cons-June'1030"/>
      <sheetName val="AFAS_30"/>
      <sheetName val="RDS_&amp;_WLD30"/>
      <sheetName val="PA_System30"/>
      <sheetName val="Server_&amp;_PAC_Room30"/>
      <sheetName val="HVAC_BOQ30"/>
      <sheetName val="Grade_Slab_-131"/>
      <sheetName val="Grade_Slab_-231"/>
      <sheetName val="Grade_slab-331"/>
      <sheetName val="Grade_slab_-431"/>
      <sheetName val="Grade_slab_-531"/>
      <sheetName val="Grade_slab_-631"/>
      <sheetName val="Debits_as_on_12_04_0830"/>
      <sheetName val="Deduction_of_assets29"/>
      <sheetName val="d-safe_specs29"/>
      <sheetName val="Invoice_Tracker30"/>
      <sheetName val="STAFFSCHED_30"/>
      <sheetName val="India_F&amp;S_Template30"/>
      <sheetName val="_bus_bay30"/>
      <sheetName val="doq_430"/>
      <sheetName val="doq_230"/>
      <sheetName val="Customize_Your_Invoice29"/>
      <sheetName val="11B_30"/>
      <sheetName val="ACAD_Finishes30"/>
      <sheetName val="Site_Details30"/>
      <sheetName val="Site_Area_Statement30"/>
      <sheetName val="Blr_hire29"/>
      <sheetName val="PRECAST_lig(tconc_II29"/>
      <sheetName val="14_07_10_CIVIL_W [30"/>
      <sheetName val="BOQ_LT30"/>
      <sheetName val="Cost_Basis29"/>
      <sheetName val="Load_Details(B2)30"/>
      <sheetName val="Works_-_Quote_Sheet30"/>
      <sheetName val="Income_Statement30"/>
      <sheetName val="BLOCK-A_(MEA_SHEET)30"/>
      <sheetName val="VF_Full_Recon29"/>
      <sheetName val="MASTER_RATE_ANALYSIS29"/>
      <sheetName val="Top_Sheet30"/>
      <sheetName val="Col_NUM30"/>
      <sheetName val="COLUMN_RC_30"/>
      <sheetName val="STILT_Floor_Slab_NUM30"/>
      <sheetName val="First_Floor_Slab_RC30"/>
      <sheetName val="FIRST_FLOOR_SLAB_WT_SUMMARY30"/>
      <sheetName val="Stilt_Floor_Beam_NUM30"/>
      <sheetName val="STILT_BEAM_NUM30"/>
      <sheetName val="STILT_BEAM_RC30"/>
      <sheetName val="Stilt_wall_Num30"/>
      <sheetName val="STILT_WALL_RC30"/>
      <sheetName val="Z-DETAILS_ABOVE_RAFT_UPTO_+0_31"/>
      <sheetName val="Z-DETAILS_ABOVE_RAFT_UPTO_+_(39"/>
      <sheetName val="TOTAL_CHECK30"/>
      <sheetName val="TYP___wall_Num30"/>
      <sheetName val="Z-DETAILS_TYP__+2_85_TO_+8_8530"/>
      <sheetName val="Quote_Sheet29"/>
      <sheetName val="Intro_29"/>
      <sheetName val="Gate_229"/>
      <sheetName val="Name_List29"/>
      <sheetName val="Project_Ignite29"/>
      <sheetName val="Misc__Data29"/>
      <sheetName val="2_civil-RA4"/>
      <sheetName val="PITP3_COPY29"/>
      <sheetName val="Meas_29"/>
      <sheetName val="Expenses_Actual_Vs__Budgeted29"/>
      <sheetName val="Col_up_to_plinth29"/>
      <sheetName val="Lifts_&amp;_Escal-BOQ7"/>
      <sheetName val="FIRE_BOQ7"/>
      <sheetName val="RCC,Ret__Wall29"/>
      <sheetName val="Fin__Assumpt__-_SensitivitieH29"/>
      <sheetName val="Raw_Data12"/>
      <sheetName val="RMG_-ABS29"/>
      <sheetName val="T_P_-ABS29"/>
      <sheetName val="T_P_-MB29"/>
      <sheetName val="E_P_R-ABS29"/>
      <sheetName val="E__R-MB29"/>
      <sheetName val="Bldg_6-ABS29"/>
      <sheetName val="Bldg_6-MB29"/>
      <sheetName val="Kz_Grid_Press_foundation_ABS29"/>
      <sheetName val="Kz_Grid_Press_foundation_meas29"/>
      <sheetName val="600-1200T__ABS29"/>
      <sheetName val="600-1200T_Meas29"/>
      <sheetName val="BSR-II_ABS29"/>
      <sheetName val="BSR-II_meas29"/>
      <sheetName val="Misc_ABS29"/>
      <sheetName val="Misc_MB29"/>
      <sheetName val="This_Bill29"/>
      <sheetName val="Upto_Previous29"/>
      <sheetName val="Up_to_date29"/>
      <sheetName val="Grand_Abstract29"/>
      <sheetName val="Blank_MB29"/>
      <sheetName val="cement_summary29"/>
      <sheetName val="Reinforcement_Steel29"/>
      <sheetName val="P-I_CEMENT_RECONCILIATION_29"/>
      <sheetName val="Ra-38_area_wise_summary29"/>
      <sheetName val="P-II_Cement_Reconciliation29"/>
      <sheetName val="Ra-16_P-II29"/>
      <sheetName val="RA_16-_GH29"/>
      <sheetName val="Fin__Assumpt__-_Sensitivitie5"/>
      <sheetName val="KSt_-_Analysis_12"/>
      <sheetName val="Section_Catalogue12"/>
      <sheetName val="Form_67"/>
      <sheetName val="Frango_Work_sheet4"/>
      <sheetName val="TCMO_(2)4"/>
      <sheetName val="Advance_tax4"/>
      <sheetName val="Cashflow_4"/>
      <sheetName val="ITDEP_revised4"/>
      <sheetName val="Deferred_tax4"/>
      <sheetName val="grp_4"/>
      <sheetName val="Debtors_Ageing_4"/>
      <sheetName val="Deprec_7"/>
      <sheetName val="Rate_analysis_civil5"/>
      <sheetName val="__¢&amp;ú5#13"/>
      <sheetName val="__¢&amp;???ú5#???????13"/>
      <sheetName val="beam-reinft-machine_rm29"/>
      <sheetName val="E_&amp;_R29"/>
      <sheetName val="RA_BILL_-_14"/>
      <sheetName val="Tax_Inv4"/>
      <sheetName val="Tax_Inv_(Client)4"/>
      <sheetName val="R_A_5"/>
      <sheetName val="공사비_내역_(가)12"/>
      <sheetName val="General_Input4"/>
      <sheetName val="precast_RC_element4"/>
      <sheetName val="Cash_Flow_Input_Data_ISC29"/>
      <sheetName val="Eqpmnt_PlnH4"/>
      <sheetName val="Eqpmnt_PlnÄ4"/>
      <sheetName val="MS_Loan_repayments4"/>
      <sheetName val="LEVEL_SHEET5"/>
      <sheetName val="Footing_4"/>
      <sheetName val="WORK_TABLE4"/>
      <sheetName val="PointNo_54"/>
      <sheetName val="foot-slab_reinft4"/>
      <sheetName val="7_Other_Costs4"/>
      <sheetName val="Vind_-_BtB4"/>
      <sheetName val="ETC_Plant_Cost4"/>
      <sheetName val="Array_(2)4"/>
      <sheetName val="COP_Final4"/>
      <sheetName val="Cumulative_Karnatka_Purchase4"/>
      <sheetName val="Reco-_Project_wise4"/>
      <sheetName val="Purchase_head_Wise4"/>
      <sheetName val="List_of_Project4"/>
      <sheetName val="Cumulative_Karnatka_Purchas_(24"/>
      <sheetName val="Pivot_table4"/>
      <sheetName val="BL_Staff4"/>
      <sheetName val="14_07_10@4"/>
      <sheetName val="Varthur_14"/>
      <sheetName val="old_serial_no_4"/>
      <sheetName val="Master_data4"/>
      <sheetName val="_5"/>
      <sheetName val="08_07_104"/>
      <sheetName val="08_07_10_CIVIՌ4"/>
      <sheetName val="abst-of_-cost4"/>
      <sheetName val="Combined_Results_4"/>
      <sheetName val="Detail_In_Door_Stad4"/>
      <sheetName val="SC_Cost_MAR_024"/>
      <sheetName val="Material_List_4"/>
      <sheetName val="Shuttering_Material4"/>
      <sheetName val="Equipment_Master4"/>
      <sheetName val="Material_Master4"/>
      <sheetName val="Contract_Status4"/>
      <sheetName val="High_Rise_Abstract_4"/>
      <sheetName val="Eartwork_Item_(1_1_1)4"/>
      <sheetName val="Sand_Filling_Item_(1_3)4"/>
      <sheetName val="Raft_Con__M_40_Item(2_3_1_C)4"/>
      <sheetName val="Raft_Con__M_40_Item(2_3_1_d)4"/>
      <sheetName val="Raft_Shut_Item_(2_6_1_a)4"/>
      <sheetName val="Slab_Conc__M_50_2_3_2_f4"/>
      <sheetName val="Slab_Conc__M_60_Item_(2_3_2_d)4"/>
      <sheetName val="Slab_Conc__M_40_Item_(2_3_2_d)4"/>
      <sheetName val="Pkg_-_3_staircase_Kota_2_8_1_44"/>
      <sheetName val="Pkg_-_3_staircase_Kota_2_8_2_44"/>
      <sheetName val="Slab_Shut__Item_2_5_1_(c)4"/>
      <sheetName val="Col_Conc__M_40_Item_2_3_3(e_)4"/>
      <sheetName val="Col_&amp;_Wall_Shutt__Item(2_5_1d)4"/>
      <sheetName val="Col_Conc__M_50_Item_2_3_3(e)4"/>
      <sheetName val="Col_Conc__M_60_Item_2_3_3(f)4"/>
      <sheetName val="Cir__Col__Shutt__Item(2_6_1_g)4"/>
      <sheetName val="Bw_115_(3_4_1_a)_Flr_1st-15th4"/>
      <sheetName val="Bw_115_(3_4_1_b)_16th-28th4"/>
      <sheetName val="Bw_115_(3_4_1_c)_29th-Terrace4"/>
      <sheetName val="Bw_230_(3_2_1_a)_Flr_1st_to15t4"/>
      <sheetName val="Bw_230_(3_2_1_b)_Flr_16_to_28t4"/>
      <sheetName val="Bw_230_(3_2_1_c)_Flr_29th-Terr4"/>
      <sheetName val="Water_Tank_Wall_WP_4_3_24"/>
      <sheetName val="Core_Cutting_8_174"/>
      <sheetName val="HT_Wall_Cemnt_Plaster_6_1_14"/>
      <sheetName val="External_Wall_Cement_plaster6_5"/>
      <sheetName val="Ceiling_Cement_Plaster_6_24"/>
      <sheetName val="Wood_Door_frame4"/>
      <sheetName val="Extra_Item_15(Dism__of_DF)4"/>
      <sheetName val="Anchor_Fastner_2_11_14"/>
      <sheetName val="Item_4_1_1Railing_(Pckg_-_03)4"/>
      <sheetName val="IPS_Flooring_Item_5_64"/>
      <sheetName val="Sunken_Water_Proofing_Item_4_05"/>
      <sheetName val="Sunken_Filling_Item_4_104"/>
      <sheetName val="Raft_Water_Proofing_Item_4_01A4"/>
      <sheetName val="PVC_water_stop_Item_8_8_14"/>
      <sheetName val="HT_MS_Sleeves_8_134"/>
      <sheetName val="Rebaring_Details_2_7_54"/>
      <sheetName val="HT_PVC_Sleeves_8_144"/>
      <sheetName val="Chipping_Item_2_7_64"/>
      <sheetName val="NITO_BOND_Item_2_7_74"/>
      <sheetName val="IMACO_COncrete_Item_2_7_84"/>
      <sheetName val="HT_MS_puddle_Flange_4"/>
      <sheetName val="Full_Brk_Dismantling_Work_9_14"/>
      <sheetName val="Half_Brk_Dismantling_Work_9_24"/>
      <sheetName val="Conc_Dismantling_Work_9_34"/>
      <sheetName val="Steel_Lintel_8_18_1_(i)4"/>
      <sheetName val="Steel_Lintel8_18_1_(ii)4"/>
      <sheetName val="Steel_Lintel_8_18_1_(iii)4"/>
      <sheetName val="Steel_Lintel_8_18_1(iv)4"/>
      <sheetName val="Shaft_Plaster_6_44"/>
      <sheetName val="White_Wash_7_14"/>
      <sheetName val="Gypsum_Plaster_Wall_6_5_14"/>
      <sheetName val="Gypsum_Plaster_Ceiling_6_5_24"/>
      <sheetName val="Making_of_Khura_4_94"/>
      <sheetName val="RWP_cutout_encasing_(13)4"/>
      <sheetName val="Extra_Item_(11)4"/>
      <sheetName val="Extra_Item_(12)4"/>
      <sheetName val="CONSTRUCTION_COMPONENT4"/>
      <sheetName val="Fire_Hydrant4"/>
      <sheetName val="Material_Spec_4"/>
      <sheetName val="Terms_&amp;_conditions4"/>
      <sheetName val="Summary_output4"/>
      <sheetName val="ITB_COST4"/>
      <sheetName val="collections_plan_04014"/>
      <sheetName val="Main_Abs_(3)4"/>
      <sheetName val="Main_Abs4"/>
      <sheetName val="Ltg_Abs4"/>
      <sheetName val="BBT_Abs4"/>
      <sheetName val="PC_Raceway_4"/>
      <sheetName val="Raceway_Flr_GI_4"/>
      <sheetName val="PERFORATED_TRAY4"/>
      <sheetName val="Earthing_4"/>
      <sheetName val="LT_Panel4"/>
      <sheetName val="Temp_Cable4"/>
      <sheetName val="Junction_Box4"/>
      <sheetName val="DB's_&amp;_MCB's4"/>
      <sheetName val="Point_Wiring4"/>
      <sheetName val="Floor_Chipping4"/>
      <sheetName val="Light_Fixtures4"/>
      <sheetName val="2C_1_SQMM4"/>
      <sheetName val="1R_4C_2_5SQMM4"/>
      <sheetName val="3c_x_2_5(RP)_5_14"/>
      <sheetName val="4c_x_6sqmm4"/>
      <sheetName val="3c_X_2_5_(UPS)4"/>
      <sheetName val="3c_x_6_sqmm4"/>
      <sheetName val="3C_X_1_5SQMM4"/>
      <sheetName val="Ring_Details4"/>
      <sheetName val="Eqpmnt_Pln4"/>
      <sheetName val="activit-graph__4"/>
      <sheetName val="Material_recovery"/>
      <sheetName val="GM &amp; TA"/>
      <sheetName val="細目"/>
      <sheetName val="Elect."/>
      <sheetName val="RMes"/>
      <sheetName val="lists"/>
      <sheetName val="73 Free Chart Templates - 3"/>
      <sheetName val="B &amp; C class items "/>
      <sheetName val="08.07.10헾】_x0005_?蠄ሹꠀ䁮"/>
      <sheetName val="08.07.10헾】_x0005_?蠌ሹ⠀䁫"/>
      <sheetName val="08.07.10헾】_x0005_???dlvo"/>
      <sheetName val="08.07.10헾】_x0005_?"/>
      <sheetName val="M.S."/>
      <sheetName val="Main_Gate_House"/>
      <sheetName val="unit_cost_"/>
      <sheetName val="GF_Columns"/>
      <sheetName val="14_07_10@^\&amp;"/>
      <sheetName val="08_07_10헾】??"/>
      <sheetName val="Basic_Rates"/>
      <sheetName val="3LBHK_RA"/>
      <sheetName val="SC_Cost_FEB_03"/>
      <sheetName val="13__Steel_-_Ratio"/>
      <sheetName val="_09_07_10_M蕸\헾⿓"/>
      <sheetName val="PPA_Summary"/>
      <sheetName val="MB-August"/>
      <sheetName val="MH BUDGET JAN'98"/>
      <sheetName val="15THMONTH"/>
      <sheetName val="p_2"/>
      <sheetName val="MH CONSPTN"/>
      <sheetName val="BASE DATI"/>
      <sheetName val="book1"/>
      <sheetName val="Load Details(B1)"/>
      <sheetName val="見積書"/>
      <sheetName val="PO NOS"/>
      <sheetName val="SPEC SHEET"/>
      <sheetName val="Sch No. 1 - Building Works"/>
      <sheetName val="External"/>
      <sheetName val="SUPPLY -Sanitary Fixtures"/>
      <sheetName val="ITEMS FOR CIVIL TENDER"/>
      <sheetName val="LT DATA (Cable)"/>
      <sheetName val="Apr_07"/>
      <sheetName val="SEP_07 _F_"/>
      <sheetName val="OCT_07 _F_"/>
      <sheetName val="Jul_07 _F_"/>
      <sheetName val="May_07 without Sale"/>
      <sheetName val="May_07 _MIS_"/>
      <sheetName val="May_07 _F_"/>
      <sheetName val="NOV_07 _F_"/>
      <sheetName val="OCT_07"/>
      <sheetName val="SEP_07"/>
      <sheetName val="AUG_07"/>
      <sheetName val="Jul_07"/>
      <sheetName val="Jun_07"/>
      <sheetName val="Jun_07 _F_"/>
      <sheetName val="Aug_07 _F_"/>
      <sheetName val="WORK"/>
      <sheetName val=" 08.07.10 RS &amp; S䂰⁜㩰⁜_x0000__x0000_e"/>
      <sheetName val="equiplist"/>
      <sheetName val="tie beam"/>
      <sheetName val="HIRA Format"/>
      <sheetName val="2nd "/>
      <sheetName val="Labour Rate "/>
      <sheetName val="(M+L)"/>
      <sheetName val="FIRE - Tower"/>
      <sheetName val="Formulas"/>
      <sheetName val="Coalmine"/>
      <sheetName val="Cashflows "/>
      <sheetName val="14_07_10_CIVIL_W _26"/>
      <sheetName val="__¢&amp;___ú5#_______9"/>
      <sheetName val="BLR_1"/>
      <sheetName val="HRSG_PRINT"/>
      <sheetName val="Cost_control"/>
      <sheetName val="08_07_10헾】__睮は"/>
      <sheetName val="08_07_10헾】_︀ᇕ԰"/>
      <sheetName val="08_07_10헾】_蠄ሹꠀ䁮�"/>
      <sheetName val="08_07_10헾】_蠌ሹ⠀䁫�"/>
      <sheetName val="Cable_Data"/>
      <sheetName val="Adimi_bldg"/>
      <sheetName val="Pump_House"/>
      <sheetName val="Fuel_Regu_Station"/>
      <sheetName val="0200_Siteworks"/>
      <sheetName val="wdr_bldg"/>
      <sheetName val="[temp.xls]08.07.10헾】_x0005_?/"/>
      <sheetName val="1st Slab"/>
      <sheetName val=" 09.07.10 M顅ᎆ뤀ᨇ԰_x005f_x0000_缀_x005f_x0000_"/>
      <sheetName val="CIF_COST_ITEM11"/>
      <sheetName val="Basement_Budget7"/>
      <sheetName val="ST_CODE5"/>
      <sheetName val="Oud_Metha8"/>
      <sheetName val="Port_Saeed8"/>
      <sheetName val="Al_Wasl8"/>
      <sheetName val="w't_table5"/>
      <sheetName val="cover_page5"/>
      <sheetName val="DM_tANK_Allow5"/>
      <sheetName val="@risk_rents_and_incentives"/>
      <sheetName val="Car_park_lease"/>
      <sheetName val="Net_rent_analysis"/>
      <sheetName val="PANEL_ANNEXURE"/>
      <sheetName val="Macro_custom_function1"/>
      <sheetName val="Gym_AV1"/>
      <sheetName val="Walk_Across"/>
      <sheetName val="Cost_summary"/>
      <sheetName val="Employee_Details"/>
      <sheetName val="AoR_Finishing"/>
      <sheetName val="Initial_Data7"/>
      <sheetName val="F4_13"/>
      <sheetName val="Break_up_Sheet"/>
      <sheetName val="Fin_Sum"/>
      <sheetName val="Field_Values"/>
      <sheetName val="9__Package_split_-_Cost_"/>
      <sheetName val="labour_rates"/>
      <sheetName val="BOQ_T4B"/>
      <sheetName val="Summary_year_Plan"/>
      <sheetName val="Project_Brief"/>
      <sheetName val="Ground_Floor"/>
      <sheetName val="_COP_100%"/>
      <sheetName val="Switch_costs_lookup"/>
      <sheetName val="2_0_Floor_Area_Summary"/>
      <sheetName val="Angebot18_7_"/>
      <sheetName val="E-400_(BW)"/>
      <sheetName val="E-400_(Pl)"/>
      <sheetName val="E-400_Schedule_(Pl)"/>
      <sheetName val="E-330_(Pl)"/>
      <sheetName val="E-330_Schedule_(Pl)"/>
      <sheetName val="CIV_INV&amp;EXP"/>
      <sheetName val="intr_stool_brkup"/>
      <sheetName val="GEN_REQ"/>
      <sheetName val="SD_and_START_UP"/>
      <sheetName val="_AnalysisPCC"/>
      <sheetName val="Labour_List_"/>
      <sheetName val="Plant_List"/>
      <sheetName val="Material_List"/>
      <sheetName val="PROG_SUMMARY"/>
      <sheetName val="08_07_10쪸_"/>
      <sheetName val="08_07_10헾】__睮は_x"/>
      <sheetName val="08_07_10헾】_︀ᇕ԰缀"/>
      <sheetName val="08_07_10헾】__退Ý_x"/>
      <sheetName val="_09_07_10_M蕸_헾⿓"/>
      <sheetName val="Inter_Co_Balances"/>
      <sheetName val="1_01_(a)"/>
      <sheetName val="[temp_xls]14_07_10@&amp;Ò:"/>
      <sheetName val="[temp_xls]14_07_10@^\&amp;8"/>
      <sheetName val="[temp_xls]¸:;b+/î&lt;î:&amp;&amp;"/>
      <sheetName val="[temp_xls]Ü5)bÝ/8)6)&amp;&amp;"/>
      <sheetName val="[temp_xls]08_07_10헾】?/退Ý"/>
      <sheetName val="[temp_xls]14_07_10@^\&amp;"/>
      <sheetName val="Quantity_Freeze"/>
      <sheetName val="Chipping_RCC"/>
      <sheetName val="Main_Assump_"/>
      <sheetName val="N-Amritsar_135"/>
      <sheetName val="08_07_10헾】?︀ᇕ԰"/>
      <sheetName val="08_07_10헾】?/"/>
      <sheetName val="08_07_10헾】???dlvo"/>
      <sheetName val="08_07_10헾】?"/>
      <sheetName val="M_S_"/>
      <sheetName val="[temp_xls]_09_07_10_M蕸\헾⿓"/>
      <sheetName val="Ward_areas"/>
      <sheetName val="PARAMETRES"/>
      <sheetName val="Grouping TB"/>
      <sheetName val="Profile"/>
      <sheetName val="Labor abs-NMR"/>
      <sheetName val="BFS"/>
      <sheetName val="_ ¢&amp;"/>
      <sheetName val="SC_Cost_FEB_031"/>
      <sheetName val="BLR_11"/>
      <sheetName val="HRSG_PRINT1"/>
      <sheetName val="Cost_control1"/>
      <sheetName val="SC_Cost_FEB_032"/>
      <sheetName val="BLR_12"/>
      <sheetName val="HRSG_PRINT2"/>
      <sheetName val="Cost_control2"/>
      <sheetName val="SC_Cost_FEB_033"/>
      <sheetName val="BLR_13"/>
      <sheetName val="HRSG_PRINT3"/>
      <sheetName val="Cost_control3"/>
      <sheetName val="PRECAST_lightconc-II35"/>
      <sheetName val="PRECAST_lightconc_II35"/>
      <sheetName val="College_Details35"/>
      <sheetName val="Personal_35"/>
      <sheetName val="Cleaning_&amp;_Grubbing35"/>
      <sheetName val="jidal_dam35"/>
      <sheetName val="fran_temp35"/>
      <sheetName val="kona_swit35"/>
      <sheetName val="template_(8)35"/>
      <sheetName val="template_(9)35"/>
      <sheetName val="OVER_HEADS35"/>
      <sheetName val="Cover_Sheet35"/>
      <sheetName val="BOQ_REV_A35"/>
      <sheetName val="PTB_(IO)35"/>
      <sheetName val="BMS_35"/>
      <sheetName val="SPT_vs_PHI35"/>
      <sheetName val="TBAL9697_-group_wise__sdpl35"/>
      <sheetName val="Quantity_Schedule34"/>
      <sheetName val="Revenue__Schedule_34"/>
      <sheetName val="Balance_works_-_Direct_Cost34"/>
      <sheetName val="Balance_works_-_Indirect_Cost34"/>
      <sheetName val="Fund_Plan34"/>
      <sheetName val="Bill_of_Resources34"/>
      <sheetName val="SITE_OVERHEADS33"/>
      <sheetName val="labour_coeff33"/>
      <sheetName val="Site_Dev_BOQ33"/>
      <sheetName val="Expenditure_plan33"/>
      <sheetName val="ORDER_BOOKING33"/>
      <sheetName val="TAX_BILLS33"/>
      <sheetName val="CASH_BILLS33"/>
      <sheetName val="LABOUR_BILLS33"/>
      <sheetName val="puch_order33"/>
      <sheetName val="Sheet1_(2)33"/>
      <sheetName val="beam-reinft-IIInd_floor33"/>
      <sheetName val="Costing_Upto_Mar'11_(2)33"/>
      <sheetName val="Tender_Summary33"/>
      <sheetName val="M-Book_for_Conc33"/>
      <sheetName val="M-Book_for_FW33"/>
      <sheetName val="Boq_Block_A33"/>
      <sheetName val="scurve_calc_(2)32"/>
      <sheetName val="_24_07_10_RS_&amp;_SECURITY33"/>
      <sheetName val="24_07_10_CIVIL_WET33"/>
      <sheetName val="_24_07_10_CIVIL33"/>
      <sheetName val="_24_07_10_MECH-FAB33"/>
      <sheetName val="_24_07_10_MECH-TANK33"/>
      <sheetName val="_23_07_10_N_SHIFT_MECH-FAB33"/>
      <sheetName val="_23_07_10_N_SHIFT_MECH-TANK33"/>
      <sheetName val="_23_07_10_RS_&amp;_SECURITY33"/>
      <sheetName val="23_07_10_CIVIL_WET33"/>
      <sheetName val="_23_07_10_CIVIL33"/>
      <sheetName val="_23_07_10_MECH-FAB33"/>
      <sheetName val="_23_07_10_MECH-TANK33"/>
      <sheetName val="_22_07_10_N_SHIFT_MECH-FAB33"/>
      <sheetName val="_22_07_10_N_SHIFT_MECH-TANK33"/>
      <sheetName val="_22_07_10_RS_&amp;_SECURITY33"/>
      <sheetName val="22_07_10_CIVIL_WET33"/>
      <sheetName val="_22_07_10_CIVIL33"/>
      <sheetName val="_22_07_10_MECH-FAB33"/>
      <sheetName val="_22_07_10_MECH-TANK33"/>
      <sheetName val="_21_07_10_N_SHIFT_MECH-FAB33"/>
      <sheetName val="_21_07_10_N_SHIFT_MECH-TANK33"/>
      <sheetName val="_21_07_10_RS_&amp;_SECURITY33"/>
      <sheetName val="21_07_10_CIVIL_WET33"/>
      <sheetName val="_21_07_10_CIVIL33"/>
      <sheetName val="_21_07_10_MECH-FAB33"/>
      <sheetName val="_21_07_10_MECH-TANK33"/>
      <sheetName val="_20_07_10_N_SHIFT_MECH-FAB33"/>
      <sheetName val="_20_07_10_N_SHIFT_MECH-TANK33"/>
      <sheetName val="_20_07_10_RS_&amp;_SECURITY33"/>
      <sheetName val="20_07_10_CIVIL_WET33"/>
      <sheetName val="_20_07_10_CIVIL33"/>
      <sheetName val="_20_07_10_MECH-FAB33"/>
      <sheetName val="_20_07_10_MECH-TANK33"/>
      <sheetName val="_19_07_10_N_SHIFT_MECH-FAB33"/>
      <sheetName val="_19_07_10_N_SHIFT_MECH-TANK33"/>
      <sheetName val="_19_07_10_RS_&amp;_SECURITY33"/>
      <sheetName val="19_07_10_CIVIL_WET33"/>
      <sheetName val="_19_07_10_CIVIL33"/>
      <sheetName val="_19_07_10_MECH-FAB33"/>
      <sheetName val="_19_07_10_MECH-TANK33"/>
      <sheetName val="_18_07_10_N_SHIFT_MECH-FAB33"/>
      <sheetName val="_18_07_10_N_SHIFT_MECH-TANK33"/>
      <sheetName val="_18_07_10_RS_&amp;_SECURITY33"/>
      <sheetName val="18_07_10_CIVIL_WET33"/>
      <sheetName val="_18_07_10_CIVIL33"/>
      <sheetName val="_18_07_10_MECH-FAB33"/>
      <sheetName val="_18_07_10_MECH-TANK33"/>
      <sheetName val="_17_07_10_N_SHIFT_MECH-FAB33"/>
      <sheetName val="_17_07_10_N_SHIFT_MECH-TANK33"/>
      <sheetName val="_17_07_10_RS_&amp;_SECURITY33"/>
      <sheetName val="17_07_10_CIVIL_WET33"/>
      <sheetName val="_17_07_10_CIVIL33"/>
      <sheetName val="_17_07_10_MECH-FAB33"/>
      <sheetName val="_17_07_10_MECH-TANK33"/>
      <sheetName val="_16_07_10_N_SHIFT_MECH-FAB32"/>
      <sheetName val="_16_07_10_N_SHIFT_MECH-TANK32"/>
      <sheetName val="_16_07_10_RS_&amp;_SECURITY32"/>
      <sheetName val="16_07_10_CIVIL_WET32"/>
      <sheetName val="_16_07_10_CIVIL32"/>
      <sheetName val="_16_07_10_MECH-FAB32"/>
      <sheetName val="_16_07_10_MECH-TANK32"/>
      <sheetName val="_15_07_10_N_SHIFT_MECH-FAB32"/>
      <sheetName val="_15_07_10_N_SHIFT_MECH-TANK32"/>
      <sheetName val="_15_07_10_RS_&amp;_SECURITY32"/>
      <sheetName val="15_07_10_CIVIL_WET32"/>
      <sheetName val="_15_07_10_CIVIL32"/>
      <sheetName val="_15_07_10_MECH-FAB32"/>
      <sheetName val="_15_07_10_MECH-TANK32"/>
      <sheetName val="_14_07_10_N_SHIFT_MECH-FAB32"/>
      <sheetName val="_14_07_10_N_SHIFT_MECH-TANK32"/>
      <sheetName val="_14_07_10_RS_&amp;_SECURITY32"/>
      <sheetName val="14_07_10_CIVIL_WET32"/>
      <sheetName val="_14_07_10_CIVIL32"/>
      <sheetName val="_14_07_10_MECH-FAB32"/>
      <sheetName val="_14_07_10_MECH-TANK32"/>
      <sheetName val="_13_07_10_N_SHIFT_MECH-FAB32"/>
      <sheetName val="_13_07_10_N_SHIFT_MECH-TANK32"/>
      <sheetName val="_13_07_10_RS_&amp;_SECURITY32"/>
      <sheetName val="13_07_10_CIVIL_WET32"/>
      <sheetName val="_13_07_10_CIVIL32"/>
      <sheetName val="_13_07_10_MECH-FAB32"/>
      <sheetName val="_13_07_10_MECH-TANK32"/>
      <sheetName val="_12_07_10_N_SHIFT_MECH-FAB32"/>
      <sheetName val="_12_07_10_N_SHIFT_MECH-TANK32"/>
      <sheetName val="_12_07_10_RS_&amp;_SECURITY32"/>
      <sheetName val="12_07_10_CIVIL_WET32"/>
      <sheetName val="_12_07_10_CIVIL32"/>
      <sheetName val="_12_07_10_MECH-FAB32"/>
      <sheetName val="_12_07_10_MECH-TANK32"/>
      <sheetName val="_11_07_10_N_SHIFT_MECH-FAB32"/>
      <sheetName val="_11_07_10_N_SHIFT_MECH-TANK32"/>
      <sheetName val="_11_07_10_RS_&amp;_SECURITY32"/>
      <sheetName val="11_07_10_CIVIL_WET32"/>
      <sheetName val="_11_07_10_CIVIL32"/>
      <sheetName val="_11_07_10_MECH-FAB32"/>
      <sheetName val="_11_07_10_MECH-TANK32"/>
      <sheetName val="_10_07_10_N_SHIFT_MECH-FAB32"/>
      <sheetName val="_10_07_10_N_SHIFT_MECH-TANK32"/>
      <sheetName val="_10_07_10_RS_&amp;_SECURITY32"/>
      <sheetName val="10_07_10_CIVIL_WET32"/>
      <sheetName val="_10_07_10_CIVIL32"/>
      <sheetName val="_10_07_10_MECH-FAB32"/>
      <sheetName val="_10_07_10_MECH-TANK32"/>
      <sheetName val="_09_07_10_N_SHIFT_MECH-FAB32"/>
      <sheetName val="_09_07_10_N_SHIFT_MECH-TANK32"/>
      <sheetName val="_09_07_10_RS_&amp;_SECURITY32"/>
      <sheetName val="09_07_10_CIVIL_WET32"/>
      <sheetName val="_09_07_10_CIVIL32"/>
      <sheetName val="_09_07_10_MECH-FAB32"/>
      <sheetName val="_09_07_10_MECH-TANK32"/>
      <sheetName val="_08_07_10_N_SHIFT_MECH-FAB32"/>
      <sheetName val="_08_07_10_N_SHIFT_MECH-TANK32"/>
      <sheetName val="_08_07_10_RS_&amp;_SECURITY32"/>
      <sheetName val="08_07_10_CIVIL_WET32"/>
      <sheetName val="_08_07_10_CIVIL32"/>
      <sheetName val="_08_07_10_MECH-FAB32"/>
      <sheetName val="_08_07_10_MECH-TANK32"/>
      <sheetName val="_07_07_10_N_SHIFT_MECH-FAB32"/>
      <sheetName val="_07_07_10_N_SHIFT_MECH-TANK32"/>
      <sheetName val="_07_07_10_RS_&amp;_SECURITY32"/>
      <sheetName val="07_07_10_CIVIL_WET32"/>
      <sheetName val="_07_07_10_CIVIL32"/>
      <sheetName val="_07_07_10_MECH-FAB32"/>
      <sheetName val="_07_07_10_MECH-TANK32"/>
      <sheetName val="_06_07_10_N_SHIFT_MECH-FAB32"/>
      <sheetName val="_06_07_10_N_SHIFT_MECH-TANK32"/>
      <sheetName val="_06_07_10_RS_&amp;_SECURITY32"/>
      <sheetName val="06_07_10_CIVIL_WET32"/>
      <sheetName val="_06_07_10_CIVIL32"/>
      <sheetName val="_06_07_10_MECH-FAB32"/>
      <sheetName val="_06_07_10_MECH-TANK32"/>
      <sheetName val="_05_07_10_N_SHIFT_MECH-FAB32"/>
      <sheetName val="_05_07_10_N_SHIFT_MECH-TANK32"/>
      <sheetName val="_05_07_10_RS_&amp;_SECURITY32"/>
      <sheetName val="05_07_10_CIVIL_WET32"/>
      <sheetName val="_05_07_10_CIVIL32"/>
      <sheetName val="_05_07_10_MECH-FAB32"/>
      <sheetName val="_05_07_10_MECH-TANK32"/>
      <sheetName val="_04_07_10_N_SHIFT_MECH-FAB32"/>
      <sheetName val="_04_07_10_N_SHIFT_MECH-TANK32"/>
      <sheetName val="_04_07_10_RS_&amp;_SECURITY32"/>
      <sheetName val="04_07_10_CIVIL_WET32"/>
      <sheetName val="_04_07_10_CIVIL32"/>
      <sheetName val="_04_07_10_MECH-FAB32"/>
      <sheetName val="_04_07_10_MECH-TANK32"/>
      <sheetName val="_03_07_10_N_SHIFT_MECH-FAB32"/>
      <sheetName val="_03_07_10_N_SHIFT_MECH-TANK32"/>
      <sheetName val="_03_07_10_RS_&amp;_SECURITY_32"/>
      <sheetName val="03_07_10_CIVIL_WET_32"/>
      <sheetName val="_03_07_10_CIVIL_32"/>
      <sheetName val="_03_07_10_MECH-FAB_32"/>
      <sheetName val="_03_07_10_MECH-TANK_32"/>
      <sheetName val="_02_07_10_N_SHIFT_MECH-FAB_32"/>
      <sheetName val="_02_07_10_N_SHIFT_MECH-TANK_32"/>
      <sheetName val="_02_07_10_RS_&amp;_SECURITY32"/>
      <sheetName val="02_07_10_CIVIL_WET32"/>
      <sheetName val="_02_07_10_CIVIL32"/>
      <sheetName val="_02_07_10_MECH-FAB32"/>
      <sheetName val="_02_07_10_MECH-TANK32"/>
      <sheetName val="_01_07_10_N_SHIFT_MECH-FAB32"/>
      <sheetName val="_01_07_10_N_SHIFT_MECH-TANK32"/>
      <sheetName val="_01_07_10_RS_&amp;_SECURITY32"/>
      <sheetName val="01_07_10_CIVIL_WET32"/>
      <sheetName val="_01_07_10_CIVIL32"/>
      <sheetName val="_01_07_10_MECH-FAB32"/>
      <sheetName val="_01_07_10_MECH-TANK32"/>
      <sheetName val="_30_06_10_N_SHIFT_MECH-FAB32"/>
      <sheetName val="_30_06_10_N_SHIFT_MECH-TANK32"/>
      <sheetName val="Meas_-Hotel_Part33"/>
      <sheetName val="BOQ_Direct_selling_cost32"/>
      <sheetName val="22_12_201133"/>
      <sheetName val="BOQ_(2)33"/>
      <sheetName val="Direct_cost_shed_A-2_32"/>
      <sheetName val="Ave_wtd_rates32"/>
      <sheetName val="Material_32"/>
      <sheetName val="Labour_&amp;_Plant32"/>
      <sheetName val="Contract_Night_Staff32"/>
      <sheetName val="Contract_Day_Staff32"/>
      <sheetName val="Day_Shift32"/>
      <sheetName val="Night_Shift32"/>
      <sheetName val="Cashflow_projection32"/>
      <sheetName val="PA-_Consutant_32"/>
      <sheetName val="Item-_Compact32"/>
      <sheetName val="Fee_Rate_Summary32"/>
      <sheetName val="Civil_Boq32"/>
      <sheetName val="St_co_91_5lvl32"/>
      <sheetName val="Civil_Works32"/>
      <sheetName val="SP_Break_Up32"/>
      <sheetName val="final_abstract32"/>
      <sheetName val="TBAL9697__group_wise__sdpl32"/>
      <sheetName val="Meas__Hotel_Part32"/>
      <sheetName val="INPUT_SHEET32"/>
      <sheetName val="IO_List32"/>
      <sheetName val="Fill_this_out_first___32"/>
      <sheetName val="Labour_productivity32"/>
      <sheetName val="DI_Rate_Analysis33"/>
      <sheetName val="Economic_RisingMain__Ph-I33"/>
      <sheetName val="_09_07_10_M顅ᎆ뤀ᨇ԰?缀?32"/>
      <sheetName val="Cost_Index32"/>
      <sheetName val="cash_in_flow_Summary_JV_32"/>
      <sheetName val="water_prop_32"/>
      <sheetName val="GR_slab-reinft32"/>
      <sheetName val="Structure_Bills_Qty32"/>
      <sheetName val="F20_Risk_Analysis32"/>
      <sheetName val="Change_Order_Log32"/>
      <sheetName val="2000_MOR32"/>
      <sheetName val="Sales_&amp;_Prod32"/>
      <sheetName val="Staff_Acco_32"/>
      <sheetName val="3cd_Annexure32"/>
      <sheetName val="Prelims_Breakup33"/>
      <sheetName val="Fin__Assumpt__-_Sensitivities32"/>
      <sheetName val="Bill_132"/>
      <sheetName val="Bill_232"/>
      <sheetName val="Bill_332"/>
      <sheetName val="Bill_432"/>
      <sheetName val="Bill_532"/>
      <sheetName val="Bill_632"/>
      <sheetName val="Bill_732"/>
      <sheetName val="Project_Details__32"/>
      <sheetName val="Rate_analysis-_BOQ_1_32"/>
      <sheetName val="MN_T_B_32"/>
      <sheetName val="Driveway_Beams32"/>
      <sheetName val="INDIGINEOUS_ITEMS_32"/>
      <sheetName val="1_Civil-RA32"/>
      <sheetName val="_09_07_10_M顅ᎆ뤀ᨇ԰32"/>
      <sheetName val="_09_07_10_M顅ᎆ뤀ᨇ԰_缀_32"/>
      <sheetName val="T-P1,_FINISHES_WORKING_32"/>
      <sheetName val="Assumption_&amp;_Exclusion32"/>
      <sheetName val="Rate_Analysis32"/>
      <sheetName val="Theo_Cons-June'1031"/>
      <sheetName val="Eqpmnt_Plng32"/>
      <sheetName val="LABOUR_RATE32"/>
      <sheetName val="Material_Rate32"/>
      <sheetName val="AFAS_31"/>
      <sheetName val="RDS_&amp;_WLD31"/>
      <sheetName val="PA_System31"/>
      <sheetName val="Server_&amp;_PAC_Room31"/>
      <sheetName val="HVAC_BOQ31"/>
      <sheetName val="Assumption_Inputs32"/>
      <sheetName val="DEINKING(ANNEX_1)32"/>
      <sheetName val="Grade_Slab_-132"/>
      <sheetName val="Grade_Slab_-232"/>
      <sheetName val="Grade_slab-332"/>
      <sheetName val="Grade_slab_-432"/>
      <sheetName val="Grade_slab_-532"/>
      <sheetName val="Grade_slab_-632"/>
      <sheetName val="Switch_V1632"/>
      <sheetName val="Data_Sheet31"/>
      <sheetName val="Summary_WG31"/>
      <sheetName val="Debits_as_on_12_04_0831"/>
      <sheetName val="Phase_132"/>
      <sheetName val="Pacakges_split32"/>
      <sheetName val="AutoOpen_Stub_Data32"/>
      <sheetName val="External_Doors32"/>
      <sheetName val="STAFFSCHED_31"/>
      <sheetName val="Deduction_of_assets30"/>
      <sheetName val="India_F&amp;S_Template31"/>
      <sheetName val="_bus_bay31"/>
      <sheetName val="doq_431"/>
      <sheetName val="doq_231"/>
      <sheetName val="Cat_A_Change_Control32"/>
      <sheetName val="d-safe_specs30"/>
      <sheetName val="Factor_Sheet32"/>
      <sheetName val="Invoice_Tracker31"/>
      <sheetName val="11B_31"/>
      <sheetName val="Quote_Sheet30"/>
      <sheetName val="Intro_30"/>
      <sheetName val="Gate_230"/>
      <sheetName val="ACAD_Finishes31"/>
      <sheetName val="Site_Details31"/>
      <sheetName val="Site_Area_Statement31"/>
      <sheetName val="Blr_hire30"/>
      <sheetName val="PRECAST_lig(tconc_II30"/>
      <sheetName val="Top_Sheet31"/>
      <sheetName val="Col_NUM31"/>
      <sheetName val="COLUMN_RC_31"/>
      <sheetName val="STILT_Floor_Slab_NUM31"/>
      <sheetName val="First_Floor_Slab_RC31"/>
      <sheetName val="FIRST_FLOOR_SLAB_WT_SUMMARY31"/>
      <sheetName val="Stilt_Floor_Beam_NUM31"/>
      <sheetName val="STILT_BEAM_NUM31"/>
      <sheetName val="STILT_BEAM_RC31"/>
      <sheetName val="Stilt_wall_Num31"/>
      <sheetName val="STILT_WALL_RC31"/>
      <sheetName val="Z-DETAILS_ABOVE_RAFT_UPTO_+0_32"/>
      <sheetName val="Z-DETAILS_ABOVE_RAFT_UPTO_+_(40"/>
      <sheetName val="TOTAL_CHECK31"/>
      <sheetName val="TYP___wall_Num31"/>
      <sheetName val="Z-DETAILS_TYP__+2_85_TO_+8_8531"/>
      <sheetName val="14_07_10_CIVIL_W [31"/>
      <sheetName val="Cost_Basis30"/>
      <sheetName val="BOQ_LT31"/>
      <sheetName val="VF_Full_Recon30"/>
      <sheetName val="Load_Details(B2)31"/>
      <sheetName val="Works_-_Quote_Sheet31"/>
      <sheetName val="Income_Statement31"/>
      <sheetName val="MASTER_RATE_ANALYSIS30"/>
      <sheetName val="Name_List30"/>
      <sheetName val="Misc__Data30"/>
      <sheetName val="__¢&amp;ú5#14"/>
      <sheetName val="__¢&amp;???ú5#???????14"/>
      <sheetName val="BLOCK-A_(MEA_SHEET)31"/>
      <sheetName val="RMG_-ABS30"/>
      <sheetName val="T_P_-ABS30"/>
      <sheetName val="T_P_-MB30"/>
      <sheetName val="E_P_R-ABS30"/>
      <sheetName val="E__R-MB30"/>
      <sheetName val="Bldg_6-ABS30"/>
      <sheetName val="Bldg_6-MB30"/>
      <sheetName val="Kz_Grid_Press_foundation_ABS30"/>
      <sheetName val="Kz_Grid_Press_foundation_meas30"/>
      <sheetName val="600-1200T__ABS30"/>
      <sheetName val="600-1200T_Meas30"/>
      <sheetName val="BSR-II_ABS30"/>
      <sheetName val="BSR-II_meas30"/>
      <sheetName val="Misc_ABS30"/>
      <sheetName val="Misc_MB30"/>
      <sheetName val="This_Bill30"/>
      <sheetName val="Upto_Previous30"/>
      <sheetName val="Up_to_date30"/>
      <sheetName val="Grand_Abstract30"/>
      <sheetName val="Blank_MB30"/>
      <sheetName val="cement_summary30"/>
      <sheetName val="Reinforcement_Steel30"/>
      <sheetName val="P-I_CEMENT_RECONCILIATION_30"/>
      <sheetName val="Ra-38_area_wise_summary30"/>
      <sheetName val="P-II_Cement_Reconciliation30"/>
      <sheetName val="Ra-16_P-II30"/>
      <sheetName val="RA_16-_GH30"/>
      <sheetName val="PITP3_COPY30"/>
      <sheetName val="Meas_30"/>
      <sheetName val="Expenses_Actual_Vs__Budgeted30"/>
      <sheetName val="Col_up_to_plinth30"/>
      <sheetName val="RCC,Ret__Wall30"/>
      <sheetName val="Deprec_8"/>
      <sheetName val="KSt_-_Analysis_13"/>
      <sheetName val="Section_Catalogue13"/>
      <sheetName val="Customize_Your_Invoice30"/>
      <sheetName val="Project_Ignite30"/>
      <sheetName val="Raw_Data13"/>
      <sheetName val="공사비_내역_(가)13"/>
      <sheetName val="2_civil-RA5"/>
      <sheetName val="Lifts_&amp;_Escal-BOQ8"/>
      <sheetName val="FIRE_BOQ8"/>
      <sheetName val="Rate_analysis_civil6"/>
      <sheetName val="Fin__Assumpt__-_SensitivitieH30"/>
      <sheetName val="Fin__Assumpt__-_Sensitivitie6"/>
      <sheetName val="Frango_Work_sheet5"/>
      <sheetName val="TCMO_(2)5"/>
      <sheetName val="Advance_tax5"/>
      <sheetName val="Cashflow_5"/>
      <sheetName val="ITDEP_revised5"/>
      <sheetName val="Deferred_tax5"/>
      <sheetName val="grp_5"/>
      <sheetName val="Debtors_Ageing_5"/>
      <sheetName val="R_A_6"/>
      <sheetName val="Form_68"/>
      <sheetName val="RA_BILL_-_15"/>
      <sheetName val="Tax_Inv5"/>
      <sheetName val="Tax_Inv_(Client)5"/>
      <sheetName val="beam-reinft-machine_rm30"/>
      <sheetName val="precast_RC_element5"/>
      <sheetName val="Cash_Flow_Input_Data_ISC30"/>
      <sheetName val="LEVEL_SHEET6"/>
      <sheetName val="Eqpmnt_PlnH5"/>
      <sheetName val="Eqpmnt_PlnÄ5"/>
      <sheetName val="E_&amp;_R30"/>
      <sheetName val="WORK_TABLE5"/>
      <sheetName val="ETC_Plant_Cost5"/>
      <sheetName val="Array_(2)5"/>
      <sheetName val="Footing_5"/>
      <sheetName val="General_Input5"/>
      <sheetName val="foot-slab_reinft5"/>
      <sheetName val="7_Other_Costs5"/>
      <sheetName val="Vind_-_BtB5"/>
      <sheetName val="COP_Final5"/>
      <sheetName val="PointNo_55"/>
      <sheetName val="14_07_10@5"/>
      <sheetName val="MS_Loan_repayments5"/>
      <sheetName val="Cumulative_Karnatka_Purchase5"/>
      <sheetName val="Reco-_Project_wise5"/>
      <sheetName val="Purchase_head_Wise5"/>
      <sheetName val="List_of_Project5"/>
      <sheetName val="Cumulative_Karnatka_Purchas_(25"/>
      <sheetName val="Pivot_table5"/>
      <sheetName val="BL_Staff5"/>
      <sheetName val="Varthur_15"/>
      <sheetName val="Material_List_5"/>
      <sheetName val="Shuttering_Material5"/>
      <sheetName val="Detail_In_Door_Stad5"/>
      <sheetName val="old_serial_no_5"/>
      <sheetName val="abst-of_-cost5"/>
      <sheetName val="Master_data5"/>
      <sheetName val="SC_Cost_MAR_025"/>
      <sheetName val="08.07.10헾】_x005f_x0005_"/>
      <sheetName val="08.07.10헾】_x005f_x0005_____ꎋ"/>
      <sheetName val=" _¢_x005f_x0002_&amp;"/>
      <sheetName val="08.07.10헾】_x005f_x0005__x005f_x0000__x0000"/>
      <sheetName val=" _x005f_x000a_¢_x005f_x0002_&amp;_x005f_x0000__x005f_x0000_"/>
      <sheetName val=" _x005f_x000a_¢_x005f_x0002_&amp;___ú5#_______"/>
      <sheetName val="14.07.10@_x005f_x0000__x005f_x0003_&amp;_x0000"/>
      <sheetName val="_x005f_x0000__x005f_x0000__x005f_x0000__x005f_x0000__x0"/>
      <sheetName val="14.07.10Á_x005f_x000c__x005f_x0003_&amp;_x0000"/>
      <sheetName val="_x005f_x0000_"/>
      <sheetName val="08.07.10헾】_x005f_x0005_____菈_x005f_x0013_"/>
      <sheetName val="  ¢_x005f_x0002_&amp;_x005f_x0000__x005f_x0000__x0000"/>
      <sheetName val="  ¢_x005f_x0002_&amp;___ú5#_______"/>
      <sheetName val="08.07.10헾】_x005f_x0005____x005f_x0005__x00"/>
      <sheetName val=" _x005f_x000d_¢_x005f_x0002_&amp;_x005f_x0000__x005f_x0000_"/>
      <sheetName val=" _x005f_x000d_¢_x005f_x0002_&amp;___ú5#_______"/>
      <sheetName val="__x005f_x000a_¢&amp;ú5#"/>
      <sheetName val="__x005f_x000a_¢&amp;___ú5#_______"/>
      <sheetName val="Miscellan%ous_x005f_x0008_civil"/>
      <sheetName val="14.07.10@^__x005f_x0001_&amp;_x005f_x0000__x000"/>
      <sheetName val="_x005f_x0001__x005f_x0000__x005f_x0000__x005f_x0000_"/>
      <sheetName val="08.07.10헾】_x005f_x0005___壀&quot;夌&quot;"/>
      <sheetName val="08.07.10헾】_x005f_x0005___헾⿂_x005f_x0005__x"/>
      <sheetName val="08.07.10헾】_x005f_x0005___ꮸ⽚_x005f_x0005__x"/>
      <sheetName val="08.07.10헾】_x005f_x0005_____懇"/>
      <sheetName val="08.07.10헾】_x005f_x0005___丵⼽_x005f_x0005__x"/>
      <sheetName val="08.07.10헾】_x005f_x0005_____癠_"/>
      <sheetName val=" _¢_x005f_x0002_&amp;___ú5#_______"/>
      <sheetName val="08.07.10헾】_x005f_x0005___헾⽀_x005f_x0005__x"/>
      <sheetName val="B3-B4-B5-_x005f_x0006__x005f_x0000_"/>
      <sheetName val="_x005f_x0000__x005f_x0017__x005f_x0000__x005f_x0012__x0"/>
      <sheetName val="ᬀᜀሀༀሀ_x005f_x0000__x005f_x0000__x005f_x0000__x000"/>
      <sheetName val="08.07.10헾】_x005f_x0005___헾⾑_x005f_x0005__x"/>
      <sheetName val="08.07.10헾】_x005f_x0005___壀$夌$"/>
      <sheetName val="08.07.10_x005f_x0000__x005f_x0000_ⴠ_x005f_x0000__"/>
      <sheetName val="08.07.10 CIVIՌ_x005f_x0000_缀_x005f_x0000__x"/>
      <sheetName val="08.07.10헾】_x005f_x0005___헾　_x005f_x0005__x"/>
      <sheetName val=" _¢_x005f_x0002_&amp;_x005f_x0000__x005f_x0000__x0000"/>
      <sheetName val="08.07.10헾】_x005f_x0005___苈ô헾⼤"/>
      <sheetName val="_x005f_x000a_"/>
      <sheetName val="Eqpmnt Pln_x005f_x0000_"/>
      <sheetName val=" _¢_x005f_x0002_&amp;_x005f_x0000__x005f_x0000_"/>
      <sheetName val="14.07.10Á_x005f_x000c__x005f_x0003_&amp;"/>
      <sheetName val="  ¢_x005f_x0002_&amp;"/>
      <sheetName val="08.07.10헾】_x005f_x0005____x005f_x0005_"/>
      <sheetName val="14.07.10@^__x005f_x0001_&amp;"/>
      <sheetName val="_x005f_x0001_"/>
      <sheetName val="08.07.10헾】_x005f_x0005___헾⿂_x005f_x0005_"/>
      <sheetName val="08.07.10헾】_x005f_x0005___ꮸ⽚_x005f_x0005_"/>
      <sheetName val="08.07.10헾】_x005f_x0005___丵⼽_x005f_x0005_"/>
      <sheetName val="08.07.10헾】_x005f_x0005___헾⽀_x005f_x0005_"/>
      <sheetName val="08.07.10헾】_x005f_x0005___헾⾑_x005f_x0005_"/>
      <sheetName val="B3-B4-B5-_x005f_x0006_"/>
      <sheetName val="08.07.10헾】_x005f_x0005___헾　_x005f_x0005_"/>
      <sheetName val="Stress Calculation"/>
      <sheetName val="Angles"/>
      <sheetName val="Main Summary"/>
      <sheetName val="det_est"/>
      <sheetName val="abs_est"/>
      <sheetName val="specials for pumping main"/>
      <sheetName val="EWE_Anne 1"/>
      <sheetName val="xxx"/>
      <sheetName val="DI,CI&amp;RUBBER RINGS_Pipes"/>
      <sheetName val="ASPECIALS AND valveS"/>
      <sheetName val="lowering&amp;fixing"/>
      <sheetName val="MBQ"/>
      <sheetName val="drg study"/>
      <sheetName val="RA"/>
      <sheetName val="block"/>
      <sheetName val="BP"/>
      <sheetName val="Technicla manpower"/>
      <sheetName val="Mixer"/>
      <sheetName val="Deprec_9"/>
      <sheetName val="2_civil-RA6"/>
      <sheetName val="Frango_Work_sheet6"/>
      <sheetName val="TCMO_(2)6"/>
      <sheetName val="Advance_tax6"/>
      <sheetName val="Cashflow_6"/>
      <sheetName val="ITDEP_revised6"/>
      <sheetName val="Deferred_tax6"/>
      <sheetName val="grp_6"/>
      <sheetName val="Debtors_Ageing_6"/>
      <sheetName val="Deprec_10"/>
      <sheetName val="2_civil-RA7"/>
      <sheetName val="Fin__Assumpt__-_Sensitivitie7"/>
      <sheetName val="Frango_Work_sheet7"/>
      <sheetName val="TCMO_(2)7"/>
      <sheetName val="Advance_tax7"/>
      <sheetName val="Cashflow_7"/>
      <sheetName val="ITDEP_revised7"/>
      <sheetName val="Deferred_tax7"/>
      <sheetName val="grp_7"/>
      <sheetName val="Debtors_Ageing_7"/>
      <sheetName val="Rate_analysis_civil7"/>
      <sheetName val="Deprec_12"/>
      <sheetName val="2_civil-RA9"/>
      <sheetName val="Fin__Assumpt__-_Sensitivitie8"/>
      <sheetName val="Frango_Work_sheet8"/>
      <sheetName val="TCMO_(2)8"/>
      <sheetName val="Advance_tax8"/>
      <sheetName val="Cashflow_8"/>
      <sheetName val="ITDEP_revised8"/>
      <sheetName val="Deferred_tax8"/>
      <sheetName val="grp_8"/>
      <sheetName val="Debtors_Ageing_8"/>
      <sheetName val="Rate_analysis_civil8"/>
      <sheetName val="Deprec_11"/>
      <sheetName val="2_civil-RA8"/>
      <sheetName val="KSt_-_Analysis_14"/>
      <sheetName val="Section_Catalogue14"/>
      <sheetName val="Deprec_14"/>
      <sheetName val="2_civil-RA11"/>
      <sheetName val="Frango_Work_sheet10"/>
      <sheetName val="TCMO_(2)10"/>
      <sheetName val="Advance_tax10"/>
      <sheetName val="Cashflow_10"/>
      <sheetName val="ITDEP_revised10"/>
      <sheetName val="Deferred_tax10"/>
      <sheetName val="grp_10"/>
      <sheetName val="Debtors_Ageing_10"/>
      <sheetName val="Form_610"/>
      <sheetName val="Fin__Assumpt__-_Sensitivitie10"/>
      <sheetName val="Lifts_&amp;_Escal-BOQ10"/>
      <sheetName val="FIRE_BOQ10"/>
      <sheetName val="Rate_analysis_civil10"/>
      <sheetName val="Deprec_13"/>
      <sheetName val="2_civil-RA10"/>
      <sheetName val="Lifts_&amp;_Escal-BOQ9"/>
      <sheetName val="FIRE_BOQ9"/>
      <sheetName val="Fin__Assumpt__-_Sensitivitie9"/>
      <sheetName val="Form_69"/>
      <sheetName val="Frango_Work_sheet9"/>
      <sheetName val="TCMO_(2)9"/>
      <sheetName val="Advance_tax9"/>
      <sheetName val="Cashflow_9"/>
      <sheetName val="ITDEP_revised9"/>
      <sheetName val="Deferred_tax9"/>
      <sheetName val="grp_9"/>
      <sheetName val="Debtors_Ageing_9"/>
      <sheetName val="Rate_analysis_civil9"/>
      <sheetName val="KSt_-_Analysis_15"/>
      <sheetName val="Section_Catalogue15"/>
      <sheetName val="Deprec_15"/>
      <sheetName val="2_civil-RA12"/>
      <sheetName val="Lifts_&amp;_Escal-BOQ11"/>
      <sheetName val="FIRE_BOQ11"/>
      <sheetName val="Fin__Assumpt__-_Sensitivitie11"/>
      <sheetName val="Form_611"/>
      <sheetName val="Frango_Work_sheet11"/>
      <sheetName val="TCMO_(2)11"/>
      <sheetName val="Advance_tax11"/>
      <sheetName val="Cashflow_11"/>
      <sheetName val="ITDEP_revised11"/>
      <sheetName val="Deferred_tax11"/>
      <sheetName val="grp_11"/>
      <sheetName val="Debtors_Ageing_11"/>
      <sheetName val="Rate_analysis_civil11"/>
      <sheetName val="KSt_-_Analysis_16"/>
      <sheetName val="Section_Catalogue16"/>
      <sheetName val="Deprec_16"/>
      <sheetName val="2_civil-RA13"/>
      <sheetName val="Lifts_&amp;_Escal-BOQ12"/>
      <sheetName val="FIRE_BOQ12"/>
      <sheetName val="Fin__Assumpt__-_Sensitivitie12"/>
      <sheetName val="Form_612"/>
      <sheetName val="Frango_Work_sheet12"/>
      <sheetName val="TCMO_(2)12"/>
      <sheetName val="Advance_tax12"/>
      <sheetName val="Cashflow_12"/>
      <sheetName val="ITDEP_revised12"/>
      <sheetName val="Deferred_tax12"/>
      <sheetName val="grp_12"/>
      <sheetName val="Debtors_Ageing_12"/>
      <sheetName val="Rate_analysis_civil12"/>
      <sheetName val="KSt_-_Analysis_17"/>
      <sheetName val="Section_Catalogue17"/>
      <sheetName val="Deprec_17"/>
      <sheetName val="2_civil-RA14"/>
      <sheetName val="Frango_Work_sheet13"/>
      <sheetName val="TCMO_(2)13"/>
      <sheetName val="Advance_tax13"/>
      <sheetName val="Cashflow_13"/>
      <sheetName val="ITDEP_revised13"/>
      <sheetName val="Deferred_tax13"/>
      <sheetName val="grp_13"/>
      <sheetName val="Debtors_Ageing_13"/>
      <sheetName val="Form_613"/>
      <sheetName val="Fin__Assumpt__-_Sensitivitie13"/>
      <sheetName val="Lifts_&amp;_Escal-BOQ13"/>
      <sheetName val="FIRE_BOQ13"/>
      <sheetName val="Rate_analysis_civil13"/>
      <sheetName val="KSt_-_Analysis_18"/>
      <sheetName val="Section_Catalogue18"/>
      <sheetName val="Deprec_18"/>
      <sheetName val="2_civil-RA15"/>
      <sheetName val="Frango_Work_sheet14"/>
      <sheetName val="TCMO_(2)14"/>
      <sheetName val="Advance_tax14"/>
      <sheetName val="Cashflow_14"/>
      <sheetName val="ITDEP_revised14"/>
      <sheetName val="Deferred_tax14"/>
      <sheetName val="grp_14"/>
      <sheetName val="Debtors_Ageing_14"/>
      <sheetName val="Form_614"/>
      <sheetName val="Fin__Assumpt__-_Sensitivitie14"/>
      <sheetName val="Lifts_&amp;_Escal-BOQ14"/>
      <sheetName val="FIRE_BOQ14"/>
      <sheetName val="Raw_Data14"/>
      <sheetName val="Rate_analysis_civil14"/>
      <sheetName val="KSt_-_Analysis_19"/>
      <sheetName val="Section_Catalogue19"/>
      <sheetName val="Deprec_19"/>
      <sheetName val="2_civil-RA16"/>
      <sheetName val="Frango_Work_sheet15"/>
      <sheetName val="TCMO_(2)15"/>
      <sheetName val="Advance_tax15"/>
      <sheetName val="Cashflow_15"/>
      <sheetName val="ITDEP_revised15"/>
      <sheetName val="Deferred_tax15"/>
      <sheetName val="grp_15"/>
      <sheetName val="Debtors_Ageing_15"/>
      <sheetName val="Form_615"/>
      <sheetName val="Fin__Assumpt__-_Sensitivitie15"/>
      <sheetName val="Lifts_&amp;_Escal-BOQ15"/>
      <sheetName val="FIRE_BOQ15"/>
      <sheetName val="Raw_Data15"/>
      <sheetName val="Rate_analysis_civil15"/>
      <sheetName val="FITZ MORT 94"/>
      <sheetName val="SB_SCH_A3"/>
      <sheetName val="SB SCH_A7"/>
      <sheetName val="Pile"/>
      <sheetName val="Cash Flow Working"/>
      <sheetName val="Sheet4"/>
      <sheetName val="Exc"/>
      <sheetName val="RCC"/>
      <sheetName val="KSt_-_Analysis_20"/>
      <sheetName val="Section_Catalogue20"/>
      <sheetName val="Deprec_20"/>
      <sheetName val="2_civil-RA17"/>
      <sheetName val="Frango_Work_sheet16"/>
      <sheetName val="TCMO_(2)16"/>
      <sheetName val="Advance_tax16"/>
      <sheetName val="Cashflow_16"/>
      <sheetName val="ITDEP_revised16"/>
      <sheetName val="Deferred_tax16"/>
      <sheetName val="grp_16"/>
      <sheetName val="Debtors_Ageing_16"/>
      <sheetName val="LEVEL_SHEET7"/>
      <sheetName val="Form_616"/>
      <sheetName val="Fin__Assumpt__-_Sensitivitie16"/>
      <sheetName val="Lifts_&amp;_Escal-BOQ16"/>
      <sheetName val="FIRE_BOQ16"/>
      <sheetName val="Raw_Data16"/>
      <sheetName val="Rate_analysis_civil16"/>
      <sheetName val="KSt_-_Analysis_21"/>
      <sheetName val="Section_Catalogue21"/>
      <sheetName val="Deprec_21"/>
      <sheetName val="2_civil-RA18"/>
      <sheetName val="Frango_Work_sheet17"/>
      <sheetName val="TCMO_(2)17"/>
      <sheetName val="Advance_tax17"/>
      <sheetName val="Cashflow_17"/>
      <sheetName val="ITDEP_revised17"/>
      <sheetName val="Deferred_tax17"/>
      <sheetName val="grp_17"/>
      <sheetName val="Debtors_Ageing_17"/>
      <sheetName val="LEVEL_SHEET8"/>
      <sheetName val="Form_617"/>
      <sheetName val="Fin__Assumpt__-_Sensitivitie17"/>
      <sheetName val="Lifts_&amp;_Escal-BOQ17"/>
      <sheetName val="FIRE_BOQ17"/>
      <sheetName val="Raw_Data17"/>
      <sheetName val="Rate_analysis_civil17"/>
      <sheetName val="Eqpmnt_PlnH6"/>
      <sheetName val="Eqpmnt_PlnÄ6"/>
      <sheetName val="PointNo_56"/>
      <sheetName val="precast_RC_element6"/>
      <sheetName val="General_Input6"/>
      <sheetName val="RA_BILL_-_16"/>
      <sheetName val="Tax_Inv6"/>
      <sheetName val="Tax_Inv_(Client)6"/>
      <sheetName val="foot-slab_reinft6"/>
      <sheetName val="7_Other_Costs6"/>
      <sheetName val="Vind_-_BtB6"/>
      <sheetName val="WORK_TABLE6"/>
      <sheetName val="KSt_-_Analysis_24"/>
      <sheetName val="Section_Catalogue24"/>
      <sheetName val="Deprec_24"/>
      <sheetName val="2_civil-RA21"/>
      <sheetName val="Frango_Work_sheet20"/>
      <sheetName val="TCMO_(2)20"/>
      <sheetName val="Advance_tax20"/>
      <sheetName val="Cashflow_20"/>
      <sheetName val="ITDEP_revised20"/>
      <sheetName val="Deferred_tax20"/>
      <sheetName val="grp_20"/>
      <sheetName val="Debtors_Ageing_20"/>
      <sheetName val="LEVEL_SHEET11"/>
      <sheetName val="Form_620"/>
      <sheetName val="Fin__Assumpt__-_Sensitivitie20"/>
      <sheetName val="Lifts_&amp;_Escal-BOQ20"/>
      <sheetName val="FIRE_BOQ20"/>
      <sheetName val="Raw_Data20"/>
      <sheetName val="Rate_analysis_civil20"/>
      <sheetName val="Eqpmnt_PlnH9"/>
      <sheetName val="Eqpmnt_PlnÄ9"/>
      <sheetName val="PointNo_59"/>
      <sheetName val="precast_RC_element9"/>
      <sheetName val="General_Input9"/>
      <sheetName val="RA_BILL_-_19"/>
      <sheetName val="Tax_Inv9"/>
      <sheetName val="Tax_Inv_(Client)9"/>
      <sheetName val="foot-slab_reinft9"/>
      <sheetName val="7_Other_Costs9"/>
      <sheetName val="Vind_-_BtB9"/>
      <sheetName val="Basement_Budget9"/>
      <sheetName val="WORK_TABLE9"/>
      <sheetName val="KSt_-_Analysis_23"/>
      <sheetName val="Section_Catalogue23"/>
      <sheetName val="Deprec_23"/>
      <sheetName val="2_civil-RA20"/>
      <sheetName val="Frango_Work_sheet19"/>
      <sheetName val="TCMO_(2)19"/>
      <sheetName val="Advance_tax19"/>
      <sheetName val="Cashflow_19"/>
      <sheetName val="ITDEP_revised19"/>
      <sheetName val="Deferred_tax19"/>
      <sheetName val="grp_19"/>
      <sheetName val="Debtors_Ageing_19"/>
      <sheetName val="LEVEL_SHEET10"/>
      <sheetName val="Form_619"/>
      <sheetName val="Fin__Assumpt__-_Sensitivitie19"/>
      <sheetName val="Lifts_&amp;_Escal-BOQ19"/>
      <sheetName val="FIRE_BOQ19"/>
      <sheetName val="Raw_Data19"/>
      <sheetName val="Rate_analysis_civil19"/>
      <sheetName val="Eqpmnt_PlnH8"/>
      <sheetName val="Eqpmnt_PlnÄ8"/>
      <sheetName val="PointNo_58"/>
      <sheetName val="precast_RC_element8"/>
      <sheetName val="General_Input8"/>
      <sheetName val="RA_BILL_-_18"/>
      <sheetName val="Tax_Inv8"/>
      <sheetName val="Tax_Inv_(Client)8"/>
      <sheetName val="foot-slab_reinft8"/>
      <sheetName val="7_Other_Costs8"/>
      <sheetName val="Vind_-_BtB8"/>
      <sheetName val="Basement_Budget8"/>
      <sheetName val="WORK_TABLE8"/>
      <sheetName val="KSt_-_Analysis_22"/>
      <sheetName val="Section_Catalogue22"/>
      <sheetName val="Deprec_22"/>
      <sheetName val="2_civil-RA19"/>
      <sheetName val="Frango_Work_sheet18"/>
      <sheetName val="TCMO_(2)18"/>
      <sheetName val="Advance_tax18"/>
      <sheetName val="Cashflow_18"/>
      <sheetName val="ITDEP_revised18"/>
      <sheetName val="Deferred_tax18"/>
      <sheetName val="grp_18"/>
      <sheetName val="Debtors_Ageing_18"/>
      <sheetName val="LEVEL_SHEET9"/>
      <sheetName val="Form_618"/>
      <sheetName val="Fin__Assumpt__-_Sensitivitie18"/>
      <sheetName val="Lifts_&amp;_Escal-BOQ18"/>
      <sheetName val="FIRE_BOQ18"/>
      <sheetName val="Raw_Data18"/>
      <sheetName val="Rate_analysis_civil18"/>
      <sheetName val="Eqpmnt_PlnH7"/>
      <sheetName val="Eqpmnt_PlnÄ7"/>
      <sheetName val="PointNo_57"/>
      <sheetName val="precast_RC_element7"/>
      <sheetName val="General_Input7"/>
      <sheetName val="RA_BILL_-_17"/>
      <sheetName val="Tax_Inv7"/>
      <sheetName val="Tax_Inv_(Client)7"/>
      <sheetName val="foot-slab_reinft7"/>
      <sheetName val="7_Other_Costs7"/>
      <sheetName val="Vind_-_BtB7"/>
      <sheetName val="WORK_TABLE7"/>
      <sheetName val="KSt_-_Analysis_25"/>
      <sheetName val="Section_Catalogue25"/>
      <sheetName val="Deprec_25"/>
      <sheetName val="2_civil-RA22"/>
      <sheetName val="Frango_Work_sheet21"/>
      <sheetName val="TCMO_(2)21"/>
      <sheetName val="Advance_tax21"/>
      <sheetName val="Cashflow_21"/>
      <sheetName val="ITDEP_revised21"/>
      <sheetName val="Deferred_tax21"/>
      <sheetName val="grp_21"/>
      <sheetName val="Debtors_Ageing_21"/>
      <sheetName val="LEVEL_SHEET12"/>
      <sheetName val="Form_621"/>
      <sheetName val="Fin__Assumpt__-_Sensitivitie21"/>
      <sheetName val="Lifts_&amp;_Escal-BOQ21"/>
      <sheetName val="FIRE_BOQ21"/>
      <sheetName val="Raw_Data21"/>
      <sheetName val="Rate_analysis_civil21"/>
      <sheetName val="Eqpmnt_PlnH10"/>
      <sheetName val="Eqpmnt_PlnÄ10"/>
      <sheetName val="PointNo_510"/>
      <sheetName val="precast_RC_element10"/>
      <sheetName val="General_Input10"/>
      <sheetName val="RA_BILL_-_110"/>
      <sheetName val="Tax_Inv10"/>
      <sheetName val="Tax_Inv_(Client)10"/>
      <sheetName val="foot-slab_reinft10"/>
      <sheetName val="7_Other_Costs10"/>
      <sheetName val="Vind_-_BtB10"/>
      <sheetName val="Basement_Budget10"/>
      <sheetName val="WORK_TABLE10"/>
      <sheetName val="FACE"/>
      <sheetName val="ENCL9"/>
      <sheetName val="Aug"/>
      <sheetName val="FEB"/>
      <sheetName val="MB.Prod"/>
      <sheetName val="Costs"/>
      <sheetName val="accom cash"/>
      <sheetName val="Set"/>
      <sheetName val="Pur"/>
      <sheetName val="450 x 350"/>
      <sheetName val="_1唷_07镟10_譎_SH偉FT_襍ECH-TANK21"/>
      <sheetName val="leads"/>
      <sheetName val="Structure Bills Q_x0011__x0000_"/>
      <sheetName val="ༀሀጀᨀᬀᜀ"/>
      <sheetName val="Item-_C"/>
      <sheetName val="Start"/>
      <sheetName val="CEMENT PSP"/>
      <sheetName val="TORRENT CEMENT"/>
      <sheetName val="[temp.xls]08_07_10헾】?/退Ý"/>
      <sheetName val="[temp.xls]14_07_10@^\&amp;"/>
      <sheetName val="[temp.xls]_09_07_10_M蕸\헾⿓"/>
      <sheetName val="[temp.xls]08_07_10헾】?/"/>
      <sheetName val="Internal"/>
      <sheetName val="Materials Cost(PCC)"/>
      <sheetName val="Fill this out first___"/>
      <sheetName val="_07_07_10 CIVIL7"/>
      <sheetName val="item"/>
      <sheetName val="except wiring"/>
      <sheetName val="CCNs"/>
      <sheetName val="改加胶玻璃、室外栏杆"/>
      <sheetName val="SRC-B3U2"/>
      <sheetName val="RMG_-@BS18"/>
      <sheetName val="Brand"/>
      <sheetName val="Location"/>
      <sheetName val="PackSize"/>
      <sheetName val="PackagingType"/>
      <sheetName val="Plant"/>
      <sheetName val="ProductHierarchy"/>
      <sheetName val="PurchGroup"/>
      <sheetName val="Sub-brand"/>
      <sheetName val="UOM"/>
      <sheetName val="Variant"/>
      <sheetName val="STEEL STRUCTURE"/>
      <sheetName val="Sch"/>
      <sheetName val="BOQ Distribution"/>
      <sheetName val="Schedules PL"/>
      <sheetName val="Schedules BS"/>
      <sheetName val="M+L"/>
      <sheetName val="Consumptions"/>
      <sheetName val="Labour List"/>
      <sheetName val="D &amp; W sizes"/>
      <sheetName val="BOARD - STATUS"/>
      <sheetName val="Gia vat tu"/>
      <sheetName val="成本多栏明细账"/>
      <sheetName val="D"/>
      <sheetName val="Sheet3 (2)"/>
      <sheetName val="PRICE-COMP"/>
      <sheetName val="Dropdown List"/>
      <sheetName val="bil-mff"/>
      <sheetName val="Current Bill MB ref"/>
      <sheetName val="Link"/>
      <sheetName val="LOADDAT"/>
      <sheetName val="Deckblatt"/>
      <sheetName val="ENG"/>
      <sheetName val="WPC"/>
      <sheetName val="3. Elemental Summary"/>
      <sheetName val="Xenon(R2)"/>
      <sheetName val="CapitalMetrics"/>
      <sheetName val="Staff Forecast spread"/>
      <sheetName val="Project Budget Worksheet"/>
      <sheetName val="Assmpns"/>
      <sheetName val="Asumptions"/>
      <sheetName val="Quantity"/>
      <sheetName val="聟05_07_10_N_SHIFT_MECH-FAB2"/>
      <sheetName val="Desc "/>
      <sheetName val="Surveys-INC"/>
      <sheetName val="CWIP status"/>
      <sheetName val="CF"/>
      <sheetName val="Rec'd Statements"/>
      <sheetName val="RPT 11-VOLUME BY BRANDS"/>
      <sheetName val="PW "/>
      <sheetName val="Trial Bal"/>
      <sheetName val="ALL"/>
      <sheetName val=" working Sheet"/>
      <sheetName val="XLPE cable data"/>
      <sheetName val="8200AOC"/>
      <sheetName val="Master Sheet"/>
      <sheetName val="Area &amp; Cate. Master"/>
      <sheetName val="14.07.10@?_x0003_&amp;???Ò:"/>
      <sheetName val="???????8!?;bÂ/Ò:!?Ò8!?&amp;???&amp;???"/>
      <sheetName val="14.07.10Á_x000c__x0003_&amp;???î&lt;"/>
      <sheetName val="???????¸:_x001f_?;b+/î&lt;_x001f_?î:_x001f_?&amp;???&amp;???"/>
      <sheetName val="?"/>
      <sheetName val="_x0000_ _x0000__x000e__x0000__x"/>
      <sheetName val="Rollup"/>
      <sheetName val=" 09.07.10 _x0005_"/>
      <sheetName val="wordsdat"/>
      <sheetName val="[temp.xls]14.07.10@"/>
      <sheetName val="08.07.10헾】_x0005__蠄ሹꠀ䁮?"/>
      <sheetName val="08.07.10헾】_x0005__蠌ሹ⠀䁫?"/>
      <sheetName val=" 08.07.10 RS &amp; S䂰⁜㩰⁜"/>
      <sheetName val="Structure Bills Q_x0011_"/>
      <sheetName val="EleHume"/>
      <sheetName val="매크로"/>
      <sheetName val="08.07.10헾】_x0005_?⇯_x0000__x0000_瘀Ᏸ"/>
      <sheetName val="p.dhanunjay"/>
      <sheetName val="nandlal sarma"/>
      <sheetName val="t.raveendran"/>
      <sheetName val="MAIN DOOR ANALYSIS (ENGLISH)"/>
      <sheetName val="High_Rise_Abstract_5"/>
      <sheetName val="Eartwork_Item_(1_1_1)5"/>
      <sheetName val="Sand_Filling_Item_(1_3)5"/>
      <sheetName val="Raft_Con__M_40_Item(2_3_1_C)5"/>
      <sheetName val="Raft_Con__M_40_Item(2_3_1_d)5"/>
      <sheetName val="Raft_Shut_Item_(2_6_1_a)5"/>
      <sheetName val="Slab_Conc__M_50_2_3_2_f5"/>
      <sheetName val="Slab_Conc__M_60_Item_(2_3_2_d)5"/>
      <sheetName val="Slab_Conc__M_40_Item_(2_3_2_d)5"/>
      <sheetName val="Pkg_-_3_staircase_Kota_2_8_1_45"/>
      <sheetName val="Pkg_-_3_staircase_Kota_2_8_2_45"/>
      <sheetName val="Slab_Shut__Item_2_5_1_(c)5"/>
      <sheetName val="Col_Conc__M_40_Item_2_3_3(e_)5"/>
      <sheetName val="Col_&amp;_Wall_Shutt__Item(2_5_1d)5"/>
      <sheetName val="Col_Conc__M_50_Item_2_3_3(e)5"/>
      <sheetName val="Col_Conc__M_60_Item_2_3_3(f)5"/>
      <sheetName val="Cir__Col__Shutt__Item(2_6_1_g)5"/>
      <sheetName val="Bw_115_(3_4_1_a)_Flr_1st-15th5"/>
      <sheetName val="Bw_115_(3_4_1_b)_16th-28th5"/>
      <sheetName val="Bw_115_(3_4_1_c)_29th-Terrace5"/>
      <sheetName val="Bw_230_(3_2_1_a)_Flr_1st_to15t5"/>
      <sheetName val="Bw_230_(3_2_1_b)_Flr_16_to_28t5"/>
      <sheetName val="Bw_230_(3_2_1_c)_Flr_29th-Terr5"/>
      <sheetName val="Water_Tank_Wall_WP_4_3_25"/>
      <sheetName val="Core_Cutting_8_175"/>
      <sheetName val="HT_Wall_Cemnt_Plaster_6_1_15"/>
      <sheetName val="External_Wall_Cement_plaster6_6"/>
      <sheetName val="Ceiling_Cement_Plaster_6_25"/>
      <sheetName val="Wood_Door_frame5"/>
      <sheetName val="Extra_Item_15(Dism__of_DF)5"/>
      <sheetName val="Anchor_Fastner_2_11_15"/>
      <sheetName val="Item_4_1_1Railing_(Pckg_-_03)5"/>
      <sheetName val="IPS_Flooring_Item_5_65"/>
      <sheetName val="Sunken_Water_Proofing_Item_4_06"/>
      <sheetName val="Sunken_Filling_Item_4_105"/>
      <sheetName val="Raft_Water_Proofing_Item_4_01A5"/>
      <sheetName val="PVC_water_stop_Item_8_8_15"/>
      <sheetName val="HT_MS_Sleeves_8_135"/>
      <sheetName val="Rebaring_Details_2_7_55"/>
      <sheetName val="HT_PVC_Sleeves_8_145"/>
      <sheetName val="Chipping_Item_2_7_65"/>
      <sheetName val="NITO_BOND_Item_2_7_75"/>
      <sheetName val="IMACO_COncrete_Item_2_7_85"/>
      <sheetName val="HT_MS_puddle_Flange_5"/>
      <sheetName val="Full_Brk_Dismantling_Work_9_15"/>
      <sheetName val="Half_Brk_Dismantling_Work_9_25"/>
      <sheetName val="Conc_Dismantling_Work_9_35"/>
      <sheetName val="Steel_Lintel_8_18_1_(i)5"/>
      <sheetName val="Steel_Lintel8_18_1_(ii)5"/>
      <sheetName val="Steel_Lintel_8_18_1_(iii)5"/>
      <sheetName val="Steel_Lintel_8_18_1(iv)5"/>
      <sheetName val="Shaft_Plaster_6_45"/>
      <sheetName val="White_Wash_7_15"/>
      <sheetName val="Gypsum_Plaster_Wall_6_5_15"/>
      <sheetName val="Gypsum_Plaster_Ceiling_6_5_25"/>
      <sheetName val="Making_of_Khura_4_95"/>
      <sheetName val="RWP_cutout_encasing_(13)5"/>
      <sheetName val="Extra_Item_(11)5"/>
      <sheetName val="Extra_Item_(12)5"/>
      <sheetName val="Combined_Results_5"/>
      <sheetName val="Material_recovery1"/>
      <sheetName val="Ring_Details5"/>
      <sheetName val="_6"/>
      <sheetName val="Equipment_Master5"/>
      <sheetName val="Material_Master5"/>
      <sheetName val="activit-graph__5"/>
      <sheetName val="Summary_output5"/>
      <sheetName val="08_07_105"/>
      <sheetName val="08_07_10_CIVIՌ5"/>
      <sheetName val="CONSTRUCTION_COMPONENT5"/>
      <sheetName val="Fire_Hydrant5"/>
      <sheetName val="Material_Spec_5"/>
      <sheetName val="Terms_&amp;_conditions5"/>
      <sheetName val="Contract_Status5"/>
      <sheetName val="Eqpmnt_Pln5"/>
      <sheetName val="ITB_COST5"/>
      <sheetName val="GF_Columns1"/>
      <sheetName val="collections_plan_04015"/>
      <sheetName val="Basic_Rates1"/>
      <sheetName val="3LBHK_RA1"/>
      <sheetName val="13__Steel_-_Ratio1"/>
      <sheetName val="Main_Abs_(3)5"/>
      <sheetName val="Main_Abs5"/>
      <sheetName val="Ltg_Abs5"/>
      <sheetName val="BBT_Abs5"/>
      <sheetName val="PC_Raceway_5"/>
      <sheetName val="Raceway_Flr_GI_5"/>
      <sheetName val="PERFORATED_TRAY5"/>
      <sheetName val="Earthing_5"/>
      <sheetName val="LT_Panel5"/>
      <sheetName val="Temp_Cable5"/>
      <sheetName val="Junction_Box5"/>
      <sheetName val="DB's_&amp;_MCB's5"/>
      <sheetName val="Point_Wiring5"/>
      <sheetName val="Floor_Chipping5"/>
      <sheetName val="Light_Fixtures5"/>
      <sheetName val="2C_1_SQMM5"/>
      <sheetName val="1R_4C_2_5SQMM5"/>
      <sheetName val="3c_x_2_5(RP)_5_15"/>
      <sheetName val="4c_x_6sqmm5"/>
      <sheetName val="3c_X_2_5_(UPS)5"/>
      <sheetName val="3c_x_6_sqmm5"/>
      <sheetName val="3C_X_1_5SQMM5"/>
      <sheetName val="Main_Gate_House1"/>
      <sheetName val="unit_cost_1"/>
      <sheetName val="PPA_Summary1"/>
      <sheetName val="_09_07_10_"/>
      <sheetName val="08_07_10헾】?蠄ሹꠀ䁮?"/>
      <sheetName val="08_07_10헾】?蠌ሹ⠀䁫?"/>
      <sheetName val="FX_Rates"/>
      <sheetName val="Summary_(GBP)"/>
      <sheetName val="B_&amp;_C_class_items_"/>
      <sheetName val="Load_Details(B1)"/>
      <sheetName val="Table_4"/>
      <sheetName val="Table_5"/>
      <sheetName val="Table_2"/>
      <sheetName val="Table_27"/>
      <sheetName val="73_Free_Chart_Templates_-_3"/>
      <sheetName val="GM_&amp;_TA"/>
      <sheetName val="Elect_"/>
      <sheetName val="SUPPLY_-Sanitary_Fixtures"/>
      <sheetName val="ITEMS_FOR_CIVIL_TENDER"/>
      <sheetName val="PO_NOS"/>
      <sheetName val="tie_beam"/>
      <sheetName val="1st_Slab"/>
      <sheetName val="Equiv_Length"/>
      <sheetName val="ON_BPCS"/>
      <sheetName val="MH_BUDGET_JAN'98"/>
      <sheetName val="MH_CONSPTN"/>
      <sheetName val="BASE_DATI"/>
      <sheetName val="SEP_07__F_"/>
      <sheetName val="OCT_07__F_"/>
      <sheetName val="Jul_07__F_"/>
      <sheetName val="May_07_without_Sale"/>
      <sheetName val="May_07__MIS_"/>
      <sheetName val="May_07__F_"/>
      <sheetName val="NOV_07__F_"/>
      <sheetName val="Jun_07__F_"/>
      <sheetName val="Aug_07__F_"/>
      <sheetName val="LT_DATA_(Cable)"/>
      <sheetName val="Labour_Rate_"/>
      <sheetName val="Grouping_TB"/>
      <sheetName val="Stress_Calculation"/>
      <sheetName val="MB_Prod"/>
      <sheetName val="Boq (Main Building)"/>
      <sheetName val="14_07_10_CIVIL_W _27"/>
      <sheetName val="__¢&amp;___ú5#_______10"/>
      <sheetName val="_COP_100%1"/>
      <sheetName val="GM_&amp;_TA1"/>
      <sheetName val="Adimi_bldg1"/>
      <sheetName val="Pump_House1"/>
      <sheetName val="Fuel_Regu_Station1"/>
      <sheetName val="0200_Siteworks1"/>
      <sheetName val="Quantity_Freeze1"/>
      <sheetName val="Chipping_RCC1"/>
      <sheetName val="Labour_List_1"/>
      <sheetName val="Plant_List1"/>
      <sheetName val="Material_List1"/>
      <sheetName val="Cable_Data1"/>
      <sheetName val="Elect_1"/>
      <sheetName val="Project_Brief1"/>
      <sheetName val="Source Ref."/>
      <sheetName val="Mar Roster"/>
      <sheetName val="Personal Account"/>
      <sheetName val="Clossing Balance"/>
      <sheetName val="Mariappan"/>
      <sheetName val="Mohankumar"/>
      <sheetName val="Password"/>
      <sheetName val="Dayto day exp"/>
      <sheetName val="Personal Exp Arul"/>
      <sheetName val="Gokul Road"/>
      <sheetName val="co.tax"/>
      <sheetName val="Groups"/>
      <sheetName val="Bsheet"/>
      <sheetName val="FORM-16"/>
      <sheetName val="10CC Stmt"/>
      <sheetName val="Price Index"/>
      <sheetName val="steam outlet"/>
      <sheetName val="filling 75 mm"/>
      <sheetName val="Road - Kerb stone"/>
      <sheetName val="PW_"/>
      <sheetName val="Dropdown_List"/>
      <sheetName val="Insts"/>
      <sheetName val="Cost_any"/>
      <sheetName val="MM Data18"/>
      <sheetName val="LBO"/>
      <sheetName val="Traveller Details"/>
      <sheetName val="11-hsd"/>
      <sheetName val="13-septic"/>
      <sheetName val="7-ug"/>
      <sheetName val="2-utility"/>
      <sheetName val="18-misc"/>
      <sheetName val="5-pipe"/>
      <sheetName val="Story Drift-Part 2"/>
      <sheetName val="Config"/>
      <sheetName val="Break Dw"/>
      <sheetName val="Reinf master"/>
      <sheetName val="12a. CFTable"/>
      <sheetName val="P&amp;LSum"/>
      <sheetName val="Centaurus- Consultacny"/>
      <sheetName val="C_link"/>
      <sheetName val="P_link"/>
      <sheetName val="daten intern"/>
      <sheetName val="Abstract Sheet"/>
      <sheetName val="Legal Risk Analysis"/>
      <sheetName val="conc-foot-gradeslab"/>
      <sheetName val="Item-wise summary"/>
      <sheetName val="KD"/>
      <sheetName val="SDH STR"/>
      <sheetName val="SDH AR"/>
      <sheetName val="BKC"/>
      <sheetName val="SBA AR"/>
      <sheetName val="SVN STR"/>
      <sheetName val="SVN AR"/>
      <sheetName val="SSC STR"/>
      <sheetName val="SSC AR"/>
      <sheetName val="MVS"/>
      <sheetName val="TBM"/>
      <sheetName val="CP"/>
      <sheetName val="SDH"/>
      <sheetName val="SBAS"/>
      <sheetName val="SBAN"/>
      <sheetName val="SVN"/>
      <sheetName val="SSC"/>
      <sheetName val="Cyc BKC"/>
      <sheetName val="Cyc SSC"/>
      <sheetName val="CYC 22"/>
      <sheetName val="NATM"/>
      <sheetName val="sumary"/>
      <sheetName val="R20_R30_work"/>
      <sheetName val="SOA"/>
      <sheetName val="P&amp;L - AD"/>
      <sheetName val="Per Unit"/>
      <sheetName val="Window"/>
      <sheetName val="Quotation"/>
      <sheetName val="BQ"/>
      <sheetName val="Cost of O &amp; O"/>
      <sheetName val="MAINBS1"/>
      <sheetName val="Est To comp-KTRP"/>
      <sheetName val="JCR TOP(ITEM)-KTRP"/>
      <sheetName val="HQ-TO"/>
      <sheetName val="BQ External"/>
      <sheetName val="schedule nos"/>
      <sheetName val="13_07_10_CIV L_WET17"/>
      <sheetName val="Basic_Rates2"/>
      <sheetName val="Micro"/>
      <sheetName val="Macro"/>
      <sheetName val="Scaff-Rose"/>
      <sheetName val="Detail 1A"/>
      <sheetName val="Summary Sheets"/>
      <sheetName val="CSA"/>
      <sheetName val="Indirects "/>
      <sheetName val="I&amp;C"/>
      <sheetName val="LSS"/>
      <sheetName val="detailed calc"/>
      <sheetName val="Design sheet"/>
      <sheetName val="08.07.10 CIVI㑌霁_x0000__x0000_퀀"/>
      <sheetName val="Grand Summary"/>
      <sheetName val="VO-Summary"/>
      <sheetName val="MB -Deduction GF floor"/>
      <sheetName val="MB -Addition GF floor"/>
      <sheetName val="Electrical- deductions PMC "/>
      <sheetName val="MB - Addition GF "/>
      <sheetName val="MB - Deduction GF"/>
      <sheetName val="PHE"/>
      <sheetName val="HVAC Lowside"/>
      <sheetName val="DX UNITS"/>
      <sheetName val="Parameter"/>
      <sheetName val="nglrpt042964857"/>
      <sheetName val="MERGED CODES &amp; NAMES"/>
      <sheetName val="TYPES"/>
      <sheetName val="pri-com"/>
      <sheetName val="Options"/>
      <sheetName val="Comparison"/>
      <sheetName val="Introduction"/>
      <sheetName val="B2.B_Site "/>
      <sheetName val="Dropdowns"/>
      <sheetName val="Legend"/>
      <sheetName val="SCH99"/>
      <sheetName val="ASSET_99 "/>
      <sheetName val="M.R.List (2)"/>
      <sheetName val="gypsum works"/>
      <sheetName val="REINF-WTM"/>
      <sheetName val="BQ Comparison"/>
      <sheetName val="暂估材料"/>
      <sheetName val="Financials"/>
      <sheetName val="Limit State Design-detailing"/>
      <sheetName val="Balance Sheet"/>
      <sheetName val="BOQ-LBD"/>
      <sheetName val="Clinkr Silo"/>
      <sheetName val="Cement Silo"/>
      <sheetName val="Cement Hopper"/>
      <sheetName val="Pile cap"/>
      <sheetName val="418_511_512_571"/>
      <sheetName val="PEOPLE MOB"/>
      <sheetName val="Indicators"/>
      <sheetName val="INDUSTRIAL(I)"/>
      <sheetName val="INDUSTRIAL(II)"/>
      <sheetName val="SUST DEV &amp; OTHER"/>
      <sheetName val="profit share"/>
      <sheetName val="CASH-FLOW"/>
      <sheetName val="Ann. 8 - Flat Mix"/>
      <sheetName val="Debt"/>
      <sheetName val="Price Comparison"/>
      <sheetName val="08.07.10헾】_x0005_?⇯"/>
      <sheetName val="storm water1"/>
      <sheetName val="key dates"/>
      <sheetName val="Actuals"/>
      <sheetName val="TRIAL BALANCE"/>
      <sheetName val="A GARDER"/>
      <sheetName val="[temp.xls]_x0000__x0000__x0000__x0000__x0000__x0000__x0000_8!_x0000_;bÂ/Ò:!_x0000_Ò8"/>
      <sheetName val="[temp.xls]_x0000__x0000__x0000__x0000__x0000__x0000__x0000_¸:_x001f__x0000_;b+/î&lt;_x001f__x0000_î:"/>
      <sheetName val="Project Profile"/>
      <sheetName val="08_07_10쪸㱗褰譬_"/>
      <sheetName val="08_07_10헾】__退Ý"/>
      <sheetName val="14_07_10_CIVIL_W _28"/>
      <sheetName val="__¢&amp;___ú5#_______11"/>
      <sheetName val="14_07_10_CIVIL_W _29"/>
      <sheetName val="__¢&amp;___ú5#_______12"/>
      <sheetName val="14_07_10_CIVIL_W _30"/>
      <sheetName val="__¢&amp;___ú5#_______13"/>
      <sheetName val="_temp.xls_14.07.10@"/>
      <sheetName val="_temp.xls_14.07.10@^__x0001_&amp;"/>
      <sheetName val="_temp.xls_14_07_10@&amp;Ò_"/>
      <sheetName val="_temp.xls_¸_;b+_î&lt;î_&amp;&amp;"/>
      <sheetName val="_temp.xls_14_07_10@^_&amp;8"/>
      <sheetName val="_temp.xls_Ü5)bÝ_8)6)&amp;&amp;"/>
      <sheetName val="_temp.xls_08.07.10헾】_x0005___"/>
      <sheetName val="_temp.xls_ 09.07.10 M蕸_헾⿓_x0005_"/>
      <sheetName val="Cont"/>
      <sheetName val="(31)"/>
      <sheetName val="個人資料"/>
      <sheetName val="Allg. Angaben"/>
      <sheetName val="Mengengerüst Beheizung"/>
      <sheetName val="Liste"/>
      <sheetName val="Mengengerüst"/>
      <sheetName val="Daten"/>
      <sheetName val="Montageüberwachung"/>
      <sheetName val="Faktoren"/>
      <sheetName val="Discount"/>
      <sheetName val="allocation"/>
      <sheetName val="Prodn Report"/>
      <sheetName val="08.07.10 CIVI㑌霁"/>
      <sheetName val="[temp.xls]"/>
      <sheetName val="DWTables"/>
      <sheetName val="Assm"/>
      <sheetName val="_21_07_10_N_SHIFT_M"/>
      <sheetName val="弰彎䡓䙉彔䕍䡃䘭䉁_x001b_开ㄲた強〱也卟䥈呆䵟䍅ⵈ䅔䭎_x000b_挀汯爭楥普ㅴ"/>
      <sheetName val="_Recovered_SheetName_428_"/>
      <sheetName val="_Recovered_SheetName_429_"/>
      <sheetName val="_Recovered_SheetName_430_"/>
      <sheetName val="_Recovered_SheetName_431_"/>
      <sheetName val="_Recovered_SheetName_432_"/>
      <sheetName val="_Recovered_SheetName_433_"/>
      <sheetName val="_Recovered_SheetName_434_"/>
      <sheetName val="_Recovered_SheetName_435_"/>
      <sheetName val="_Recovered_SheetName_436_"/>
      <sheetName val="_Recovered_SheetName_437_"/>
      <sheetName val="_Recovered_SheetName_438_"/>
      <sheetName val="_Recovered_SheetName_439_"/>
      <sheetName val="_Recovered_SheetName_440_"/>
      <sheetName val="_Recovered_SheetName_441_"/>
      <sheetName val="_Recovered_SheetName_442_"/>
      <sheetName val="_Recovered_SheetName_443_"/>
      <sheetName val="_Recovered_SheetName_444_"/>
      <sheetName val="_Recovered_SheetName_445_"/>
      <sheetName val="_Recovered_SheetName_446_"/>
      <sheetName val="_Recovered_SheetName_447_"/>
      <sheetName val="_Recovered_SheetName_448_"/>
      <sheetName val="_Recovered_SheetName_449_"/>
      <sheetName val="_Recovered_SheetName_450_"/>
      <sheetName val="_Recovered_SheetName_451_"/>
      <sheetName val="_Recovered_SheetName_452_"/>
      <sheetName val="_Recovered_SheetName_453_"/>
      <sheetName val="_Recovered_SheetName_454_"/>
      <sheetName val="_Recovered_SheetName_455_"/>
      <sheetName val="_Recovered_SheetName_456_"/>
      <sheetName val="_Recovered_SheetName_457_"/>
      <sheetName val="_Recovered_SheetName_458_"/>
      <sheetName val="_Recovered_SheetName_459_"/>
      <sheetName val="_Recovered_SheetName_460_"/>
      <sheetName val="_Recovered_SheetName_461_"/>
      <sheetName val="_Recovered_SheetName_462_"/>
      <sheetName val="_Recovered_SheetName_463_"/>
      <sheetName val="_Recovered_SheetName_464_"/>
      <sheetName val="_Recovered_SheetName_465_"/>
      <sheetName val="_Recovered_SheetName_466_"/>
      <sheetName val="_Recovered_SheetName_467_"/>
      <sheetName val="_Recovered_SheetName_468_"/>
      <sheetName val="_Recovered_SheetName_469_"/>
      <sheetName val="_Recovered_SheetName_470_"/>
      <sheetName val="_Recovered_SheetName_471_"/>
      <sheetName val="_Recovered_SheetName_472_"/>
      <sheetName val="_Recovered_SheetName_473_"/>
      <sheetName val="_Recovered_SheetName_474_"/>
      <sheetName val="_Recovered_SheetName_475_"/>
      <sheetName val="_Recovered_SheetName_476_"/>
      <sheetName val="_Recovered_SheetName_477_"/>
      <sheetName val="_Recovered_SheetName_478_"/>
      <sheetName val="_Recovered_SheetName_479_"/>
      <sheetName val="_Recovered_SheetName_480_"/>
      <sheetName val="_Recovered_SheetName_481_"/>
      <sheetName val="_Recovered_SheetName_482_"/>
      <sheetName val="_Recovered_SheetName_483_"/>
      <sheetName val="_Recovered_SheetName_484_"/>
      <sheetName val="_Recovered_SheetName_485_"/>
      <sheetName val="_Recovered_SheetName_486_"/>
      <sheetName val="_Recovered_SheetName_487_"/>
      <sheetName val="_Recovered_SheetName_488_"/>
      <sheetName val="_Recovered_SheetName_489_"/>
      <sheetName val="_Recovered_SheetName_490_"/>
      <sheetName val="_Recovered_SheetName_491_"/>
      <sheetName val="_Recovered_SheetName_492_"/>
      <sheetName val="_Recovered_SheetName_493_"/>
      <sheetName val="_Recovered_SheetName_494_"/>
      <sheetName val="_Recovered_SheetName_495_"/>
      <sheetName val="_Recovered_SheetName_496_"/>
      <sheetName val="_Recovered_SheetName_497_"/>
      <sheetName val="_Recovered_SheetName_498_"/>
      <sheetName val="_Recovered_SheetName_499_"/>
      <sheetName val="_Recovered_SheetName_500_"/>
      <sheetName val="_Recovered_SheetName_501_"/>
      <sheetName val="_Recovered_SheetName_502_"/>
      <sheetName val="_Recovered_SheetName_503_"/>
      <sheetName val="_Recovered_SheetName_504_"/>
      <sheetName val="_Recovered_SheetName_505_"/>
      <sheetName val="_Recovered_SheetName_506_"/>
      <sheetName val="_Recovered_SheetName_507_"/>
      <sheetName val="_Recovered_SheetName_508_"/>
      <sheetName val="_Recovered_SheetName_509_"/>
      <sheetName val="_Recovered_SheetName_510_"/>
      <sheetName val="_Recovered_SheetName_511_"/>
      <sheetName val="_Recovered_SheetName_512_"/>
      <sheetName val="_Recovered_SheetName_513_"/>
      <sheetName val="_Recovered_SheetName_514_"/>
      <sheetName val="_Recovered_SheetName_515_"/>
      <sheetName val="_Recovered_SheetName_516_"/>
      <sheetName val="_Recovered_SheetName_517_"/>
      <sheetName val="_Recovered_SheetName_518_"/>
      <sheetName val="_Recovered_SheetName_519_"/>
      <sheetName val="_Recovered_SheetName_520_"/>
      <sheetName val="_Recovered_SheetName_521_"/>
      <sheetName val="_Recovered_SheetName_522_"/>
      <sheetName val="_Recovered_SheetName_523_"/>
      <sheetName val="_Recovered_SheetName_524_"/>
      <sheetName val="_Recovered_SheetName_525_"/>
      <sheetName val="_Recovered_SheetName_526_"/>
      <sheetName val="_Recovered_SheetName_527_"/>
      <sheetName val="_Recovered_SheetName_528_"/>
      <sheetName val="_Recovered_SheetName_529_"/>
      <sheetName val="_Recovered_SheetName_530_"/>
      <sheetName val="_Recovered_SheetName_531_"/>
      <sheetName val="_Recovered_SheetName_532_"/>
      <sheetName val="_Recovered_SheetName_533_"/>
      <sheetName val="_Recovered_SheetName_534_"/>
      <sheetName val="_Recovered_SheetName_535_"/>
      <sheetName val="_Recovered_SheetName_536_"/>
      <sheetName val="_Recovered_SheetName_537_"/>
      <sheetName val="_Recovered_SheetName_538_"/>
      <sheetName val="_Recovered_SheetName_539_"/>
      <sheetName val="_Recovered_SheetName_540_"/>
      <sheetName val="_Recovered_SheetName_541_"/>
      <sheetName val="_Recovered_SheetName_542_"/>
      <sheetName val="_Recovered_SheetName_543_"/>
      <sheetName val="_Recovered_SheetName_544_"/>
      <sheetName val="_Recovered_SheetName_545_"/>
      <sheetName val="_Recovered_SheetName_546_"/>
      <sheetName val="_Recovered_SheetName_547_"/>
      <sheetName val="_Recovered_SheetName_548_"/>
      <sheetName val="_Recovered_SheetName_549_"/>
      <sheetName val="_Recovered_SheetName_550_"/>
      <sheetName val="_Recovered_SheetName_551_"/>
      <sheetName val="_Recovered_SheetName_552_"/>
      <sheetName val="_Recovered_SheetName_553_"/>
      <sheetName val="_Recovered_SheetName_554_"/>
      <sheetName val="_Recovered_SheetName_555_"/>
      <sheetName val="_Recovered_SheetName_556_"/>
      <sheetName val="_Recovered_SheetName_557_"/>
      <sheetName val="_Recovered_SheetName_558_"/>
      <sheetName val="_Recovered_SheetName_559_"/>
      <sheetName val="_Recovered_SheetName_560_"/>
      <sheetName val="_Recovered_SheetName_561_"/>
      <sheetName val="_Recovered_SheetName_562_"/>
      <sheetName val="_Recovered_SheetName_563_"/>
      <sheetName val="_Recovered_SheetName_564_"/>
      <sheetName val="_Recovered_SheetName_565_"/>
      <sheetName val="_Recovered_SheetName_566_"/>
      <sheetName val="_Recovered_SheetName_567_"/>
      <sheetName val="_Recovered_SheetName_568_"/>
      <sheetName val="_Recovered_SheetName_569_"/>
      <sheetName val="_Recovered_SheetName_570_"/>
      <sheetName val="_Recovered_SheetName_571_"/>
      <sheetName val="_Recovered_SheetName_572_"/>
      <sheetName val="_Recovered_SheetName_573_"/>
      <sheetName val="_Recovered_SheetName_574_"/>
      <sheetName val="_Recovered_SheetName_575_"/>
      <sheetName val="_Recovered_SheetName_576_"/>
      <sheetName val="_Recovered_SheetName_577_"/>
      <sheetName val="_Recovered_SheetName_578_"/>
      <sheetName val="_Recovered_SheetName_579_"/>
      <sheetName val="_Recovered_SheetName_580_"/>
      <sheetName val="_Recovered_SheetName_581_"/>
      <sheetName val="_Recovered_SheetName_582_"/>
      <sheetName val="_Recovered_SheetName_583_"/>
      <sheetName val="_Recovered_SheetName_584_"/>
      <sheetName val="_Recovered_SheetName_585_"/>
      <sheetName val="_Recovered_SheetName_586_"/>
      <sheetName val="_Recovered_SheetName_587_"/>
      <sheetName val="_Recovered_SheetName_588_"/>
      <sheetName val="_Recovered_SheetName_589_"/>
      <sheetName val="_Recovered_SheetName_590_"/>
      <sheetName val="_Recovered_SheetName_591_"/>
      <sheetName val="_Recovered_SheetName_592_"/>
      <sheetName val="_Recovered_SheetName_593_"/>
      <sheetName val="_Recovered_SheetName_594_"/>
      <sheetName val="_Recovered_SheetName_595_"/>
      <sheetName val="_Recovered_SheetName_596_"/>
      <sheetName val="_Recovered_SheetName_597_"/>
      <sheetName val="_Recovered_SheetName_598_"/>
      <sheetName val="_Recovered_SheetName_599_"/>
      <sheetName val="_Recovered_SheetName_600_"/>
      <sheetName val="_Recovered_SheetName_601_"/>
      <sheetName val="_Recovered_SheetName_602_"/>
      <sheetName val="_Recovered_SheetName_603_"/>
      <sheetName val="_Recovered_SheetName_604_"/>
      <sheetName val="_Recovered_SheetName_605_"/>
      <sheetName val="_Recovered_SheetName_606_"/>
      <sheetName val="_Recovered_SheetName_607_"/>
      <sheetName val="_Recovered_SheetName_608_"/>
      <sheetName val="_Recovered_SheetName_609_"/>
      <sheetName val="_Recovered_SheetName_610_"/>
      <sheetName val="_Recovered_SheetName_611_"/>
      <sheetName val="_Recovered_SheetName_612_"/>
      <sheetName val="_Recovered_SheetName_613_"/>
      <sheetName val="_Recovered_SheetName_614_"/>
      <sheetName val="_Recovered_SheetName_615_"/>
      <sheetName val="_Recovered_SheetName_616_"/>
      <sheetName val="_Recovered_SheetName_617_"/>
      <sheetName val="_Recovered_SheetName_618_"/>
      <sheetName val="_Recovered_SheetName_619_"/>
      <sheetName val="_Recovered_SheetName_620_"/>
      <sheetName val="_Recovered_SheetName_621_"/>
      <sheetName val="_Recovered_SheetName_622_"/>
      <sheetName val="_Recovered_SheetName_623_"/>
      <sheetName val="_Recovered_SheetName_624_"/>
      <sheetName val="_Recovered_SheetName_625_"/>
      <sheetName val="_Recovered_SheetName_626_"/>
      <sheetName val="_Recovered_SheetName_627_"/>
      <sheetName val="_Recovered_SheetName_628_"/>
      <sheetName val="_Recovered_SheetName_629_"/>
      <sheetName val="_Recovered_SheetName_630_"/>
      <sheetName val="_Recovered_SheetName_631_"/>
      <sheetName val="_Recovered_SheetName_632_"/>
      <sheetName val="_Recovered_SheetName_633_"/>
      <sheetName val="_Recovered_SheetName_634_"/>
      <sheetName val="_Recovered_SheetName_635_"/>
      <sheetName val="_Recovered_SheetName_636_"/>
      <sheetName val="_Recovered_SheetName_637_"/>
      <sheetName val="_Recovered_SheetName_638_"/>
      <sheetName val="_Recovered_SheetName_639_"/>
      <sheetName val="_Recovered_SheetName_640_"/>
      <sheetName val="_Recovered_SheetName_641_"/>
      <sheetName val="_Recovered_SheetName_642_"/>
      <sheetName val="_Recovered_SheetName_643_"/>
      <sheetName val="_Recovered_SheetName_644_"/>
      <sheetName val="_Recovered_SheetName_645_"/>
      <sheetName val="_Recovered_SheetName_646_"/>
      <sheetName val="_Recovered_SheetName_647_"/>
      <sheetName val="_Recovered_SheetName_648_"/>
      <sheetName val="_Recovered_SheetName_649_"/>
      <sheetName val="_Recovered_SheetName_650_"/>
      <sheetName val="_Recovered_SheetName_651_"/>
      <sheetName val="_Recovered_SheetName_652_"/>
      <sheetName val="_Recovered_SheetName_653_"/>
      <sheetName val="_Recovered_SheetName_654_"/>
      <sheetName val="_Recovered_SheetName_655_"/>
      <sheetName val="_Recovered_SheetName_656_"/>
      <sheetName val="_Recovered_SheetName_657_"/>
      <sheetName val="_Recovered_SheetName_658_"/>
      <sheetName val="_Recovered_SheetName_659_"/>
      <sheetName val="_Recovered_SheetName_660_"/>
      <sheetName val="_Recovered_SheetName_661_"/>
      <sheetName val="_Recovered_SheetName_662_"/>
      <sheetName val="_Recovered_SheetName_663_"/>
      <sheetName val="_Recovered_SheetName_664_"/>
      <sheetName val="_Recovered_SheetName_665_"/>
      <sheetName val="_Recovered_SheetName_666_"/>
      <sheetName val="_Recovered_SheetName_667_"/>
      <sheetName val="_Recovered_SheetName_668_"/>
      <sheetName val="_Recovered_SheetName_669_"/>
      <sheetName val="_Recovered_SheetName_670_"/>
      <sheetName val="_Recovered_SheetName_671_"/>
      <sheetName val="_Recovered_SheetName_672_"/>
      <sheetName val="_Recovered_SheetName_673_"/>
      <sheetName val="_Recovered_SheetName_674_"/>
      <sheetName val="_Recovered_SheetName_675_"/>
      <sheetName val="_Recovered_SheetName_676_"/>
      <sheetName val="_Recovered_SheetName_677_"/>
      <sheetName val="_Recovered_SheetName_678_"/>
      <sheetName val="_Recovered_SheetName_679_"/>
      <sheetName val="_Recovered_SheetName_680_"/>
      <sheetName val="_Recovered_SheetName_681_"/>
      <sheetName val="_Recovered_SheetName_682_"/>
      <sheetName val="_Recovered_SheetName_683_"/>
      <sheetName val="_Recovered_SheetName_684_"/>
      <sheetName val="_Recovered_SheetName_685_"/>
      <sheetName val="_Recovered_SheetName_686_"/>
      <sheetName val="_Recovered_SheetName_687_"/>
      <sheetName val="_Recovered_SheetName_688_"/>
      <sheetName val="_Recovered_SheetName_689_"/>
      <sheetName val="_Recovered_SheetName_690_"/>
      <sheetName val="_Recovered_SheetName_691_"/>
      <sheetName val="_Recovered_SheetName_692_"/>
      <sheetName val="_Recovered_SheetName_693_"/>
      <sheetName val="_Recovered_SheetName_694_"/>
      <sheetName val="_Recovered_SheetName_695_"/>
      <sheetName val="_Recovered_SheetName_696_"/>
      <sheetName val="_Recovered_SheetName_697_"/>
      <sheetName val="_Recovered_SheetName_698_"/>
      <sheetName val="_Recovered_SheetName_699_"/>
      <sheetName val="_Recovered_SheetName_700_"/>
      <sheetName val="_Recovered_SheetName_701_"/>
      <sheetName val="_Recovered_SheetName_702_"/>
      <sheetName val="_Recovered_SheetName_703_"/>
      <sheetName val="_Recovered_SheetName_704_"/>
      <sheetName val="_Recovered_SheetName_705_"/>
      <sheetName val="_Recovered_SheetName_706_"/>
      <sheetName val="_Recovered_SheetName_707_"/>
      <sheetName val="_Recovered_SheetName_708_"/>
      <sheetName val="_Recovered_SheetName_709_"/>
      <sheetName val="_Recovered_SheetName_710_"/>
      <sheetName val="_Recovered_SheetName_711_"/>
      <sheetName val="_Recovered_SheetName_712_"/>
      <sheetName val="_Recovered_SheetName_713_"/>
      <sheetName val="_Recovered_SheetName_714_"/>
      <sheetName val="_Recovered_SheetName_715_"/>
      <sheetName val="_Recovered_SheetName_716_"/>
      <sheetName val="_Recovered_SheetName_717_"/>
      <sheetName val="_Recovered_SheetName_718_"/>
      <sheetName val="_Recovered_SheetName_719_"/>
      <sheetName val="_Recovered_SheetName_720_"/>
      <sheetName val="_Recovered_SheetName_721_"/>
      <sheetName val="_Recovered_SheetName_722_"/>
      <sheetName val="_Recovered_SheetName_723_"/>
      <sheetName val="_Recovered_SheetName_724_"/>
      <sheetName val="_Recovered_SheetName_725_"/>
      <sheetName val="_Recovered_SheetName_726_"/>
      <sheetName val="_Recovered_SheetName_727_"/>
      <sheetName val="_Recovered_SheetName_728_"/>
      <sheetName val="_Recovered_SheetName_729_"/>
      <sheetName val="_Recovered_SheetName_730_"/>
      <sheetName val="_Recovered_SheetName_731_"/>
      <sheetName val="_Recovered_SheetName_732_"/>
      <sheetName val="_Recovered_SheetName_733_"/>
      <sheetName val="_Recovered_SheetName_734_"/>
      <sheetName val="_Recovered_SheetName_735_"/>
      <sheetName val="_Recovered_SheetName_736_"/>
      <sheetName val="_Recovered_SheetName_737_"/>
      <sheetName val="_Recovered_SheetName_738_"/>
      <sheetName val="_Recovered_SheetName_739_"/>
      <sheetName val="_Recovered_SheetName_740_"/>
      <sheetName val="_Recovered_SheetName_741_"/>
      <sheetName val="_Recovered_SheetName_742_"/>
      <sheetName val="_Recovered_SheetName_743_"/>
      <sheetName val="_Recovered_SheetName_744_"/>
      <sheetName val="_Recovered_SheetName_745_"/>
      <sheetName val="_Recovered_SheetName_746_"/>
      <sheetName val="_Recovered_SheetName_747_"/>
      <sheetName val="_Recovered_SheetName_748_"/>
      <sheetName val="_Recovered_SheetName_749_"/>
      <sheetName val="_Recovered_SheetName_750_"/>
      <sheetName val="_Recovered_SheetName_751_"/>
      <sheetName val="_Recovered_SheetName_752_"/>
      <sheetName val="_Recovered_SheetName_753_"/>
      <sheetName val="_Recovered_SheetName_754_"/>
      <sheetName val="_Recovered_SheetName_755_"/>
      <sheetName val="_Recovered_SheetName_756_"/>
      <sheetName val="_Recovered_SheetName_757_"/>
      <sheetName val="_Recovered_SheetName_758_"/>
      <sheetName val="_Recovered_SheetName_759_"/>
      <sheetName val="_Recovered_SheetName_760_"/>
      <sheetName val="_Recovered_SheetName_761_"/>
      <sheetName val="_Recovered_SheetName_762_"/>
      <sheetName val="_Recovered_SheetName_763_"/>
      <sheetName val="_Recovered_SheetName_764_"/>
      <sheetName val="_Recovered_SheetName_765_"/>
      <sheetName val="_Recovered_SheetName_766_"/>
      <sheetName val="_Recovered_SheetName_767_"/>
      <sheetName val="_Recovered_SheetName_768_"/>
      <sheetName val="_Recovered_SheetName_769_"/>
      <sheetName val="_Recovered_SheetName_770_"/>
      <sheetName val="_Recovered_SheetName_771_"/>
      <sheetName val="_Recovered_SheetName_772_"/>
      <sheetName val="_Recovered_SheetName_773_"/>
      <sheetName val="_Recovered_SheetName_774_"/>
      <sheetName val="_Recovered_SheetName_775_"/>
      <sheetName val="_Recovered_SheetName_776_"/>
      <sheetName val="_Recovered_SheetName_777_"/>
      <sheetName val="_Recovered_SheetName_778_"/>
      <sheetName val="_Recovered_SheetName_779_"/>
      <sheetName val="_Recovered_SheetName_780_"/>
      <sheetName val="_Recovered_SheetName_781_"/>
      <sheetName val="_Recovered_SheetName_782_"/>
      <sheetName val="_Recovered_SheetName_783_"/>
      <sheetName val="_Recovered_SheetName_784_"/>
      <sheetName val="_Recovered_SheetName_785_"/>
      <sheetName val="_Recovered_SheetName_786_"/>
      <sheetName val="_Recovered_SheetName_787_"/>
      <sheetName val="_Recovered_SheetName_788_"/>
      <sheetName val="_Recovered_SheetName_789_"/>
      <sheetName val="_Recovered_SheetName_790_"/>
      <sheetName val="_Recovered_SheetName_791_"/>
      <sheetName val="_Recovered_SheetName_792_"/>
      <sheetName val="_Recovered_SheetName_793_"/>
      <sheetName val="_Recovered_SheetName_794_"/>
      <sheetName val="_Recovered_SheetName_795_"/>
      <sheetName val="_Recovered_SheetName_796_"/>
      <sheetName val="_Recovered_SheetName_797_"/>
      <sheetName val="_Recovered_SheetName_798_"/>
      <sheetName val="_Recovered_SheetName_799_"/>
      <sheetName val="_Recovered_SheetName_800_"/>
      <sheetName val="_Recovered_SheetName_801_"/>
      <sheetName val="_Recovered_SheetName_802_"/>
      <sheetName val="_Recovered_SheetName_803_"/>
      <sheetName val="_Recovered_SheetName_804_"/>
      <sheetName val="_Recovered_SheetName_805_"/>
      <sheetName val="_Recovered_SheetName_806_"/>
      <sheetName val="_Recovered_SheetName_807_"/>
      <sheetName val="_Recovered_SheetName_808_"/>
      <sheetName val="_Recovered_SheetName_809_"/>
      <sheetName val="_Recovered_SheetName_810_"/>
      <sheetName val="_Recovered_SheetName_811_"/>
      <sheetName val="_Recovered_SheetName_812_"/>
      <sheetName val="_Recovered_SheetName_813_"/>
      <sheetName val="_Recovered_SheetName_814_"/>
      <sheetName val="_Recovered_SheetName_815_"/>
      <sheetName val="_Recovered_SheetName_816_"/>
      <sheetName val="_Recovered_SheetName_817_"/>
      <sheetName val="_Recovered_SheetName_818_"/>
      <sheetName val="_Recovered_SheetName_819_"/>
      <sheetName val="_Recovered_SheetName_820_"/>
      <sheetName val="_Recovered_SheetName_821_"/>
      <sheetName val="_Recovered_SheetName_822_"/>
      <sheetName val="_Recovered_SheetName_823_"/>
      <sheetName val="_Recovered_SheetName_824_"/>
      <sheetName val="_Recovered_SheetName_825_"/>
      <sheetName val="_Recovered_SheetName_826_"/>
      <sheetName val="_Recovered_SheetName_827_"/>
      <sheetName val="_Recovered_SheetName_828_"/>
      <sheetName val="_Recovered_SheetName_829_"/>
      <sheetName val="_Recovered_SheetName_830_"/>
      <sheetName val="_Recovered_SheetName_831_"/>
      <sheetName val="_Recovered_SheetName_832_"/>
      <sheetName val="_Recovered_SheetName_833_"/>
      <sheetName val="_Recovered_SheetName_834_"/>
      <sheetName val="_Recovered_SheetName_835_"/>
      <sheetName val="_Recovered_SheetName_836_"/>
      <sheetName val="_Recovered_SheetName_837_"/>
      <sheetName val="_Recovered_SheetName_838_"/>
      <sheetName val="_Recovered_SheetName_839_"/>
      <sheetName val="_Recovered_SheetName_840_"/>
      <sheetName val="_Recovered_SheetName_841_"/>
      <sheetName val="_Recovered_SheetName_842_"/>
      <sheetName val="_Recovered_SheetName_843_"/>
      <sheetName val="_Recovered_SheetName_844_"/>
      <sheetName val="_Recovered_SheetName_845_"/>
      <sheetName val="_Recovered_SheetName_846_"/>
      <sheetName val="_Recovered_SheetName_847_"/>
      <sheetName val="_Recovered_SheetName_848_"/>
      <sheetName val="_Recovered_SheetName_849_"/>
      <sheetName val="_Recovered_SheetName_850_"/>
      <sheetName val="_Recovered_SheetName_851_"/>
      <sheetName val="_Recovered_SheetName_852_"/>
      <sheetName val="_Recovered_SheetName_853_"/>
      <sheetName val="_Recovered_SheetName_854_"/>
      <sheetName val="_Recovered_SheetName_855_"/>
      <sheetName val="_Recovered_SheetName_856_"/>
      <sheetName val="_Recovered_SheetName_857_"/>
      <sheetName val="_Recovered_SheetName_858_"/>
      <sheetName val="_Recovered_SheetName_859_"/>
      <sheetName val="_Recovered_SheetName_860_"/>
      <sheetName val="_Recovered_SheetName_861_"/>
      <sheetName val="_Recovered_SheetName_862_"/>
      <sheetName val="_Recovered_SheetName_863_"/>
      <sheetName val="_Recovered_SheetName_864_"/>
      <sheetName val="_Recovered_SheetName_865_"/>
      <sheetName val="_Recovered_SheetName_866_"/>
      <sheetName val="_Recovered_SheetName_867_"/>
      <sheetName val="_Recovered_SheetName_868_"/>
      <sheetName val="_Recovered_SheetName_869_"/>
      <sheetName val="_Recovered_SheetName_870_"/>
      <sheetName val="_Recovered_SheetName_871_"/>
      <sheetName val="_Recovered_SheetName_872_"/>
      <sheetName val="_Recovered_SheetName_873_"/>
      <sheetName val="_Recovered_SheetName_874_"/>
      <sheetName val="_Recovered_SheetName_875_"/>
      <sheetName val="_Recovered_SheetName_876_"/>
      <sheetName val="_Recovered_SheetName_877_"/>
      <sheetName val="_Recovered_SheetName_878_"/>
      <sheetName val="_Recovered_SheetName_879_"/>
      <sheetName val="_Recovered_SheetName_880_"/>
      <sheetName val="_Recovered_SheetName_881_"/>
      <sheetName val="_Recovered_SheetName_882_"/>
      <sheetName val="_Recovered_SheetName_883_"/>
      <sheetName val="_Recovered_SheetName_884_"/>
      <sheetName val="_Recovered_SheetName_885_"/>
      <sheetName val="_Recovered_SheetName_886_"/>
      <sheetName val="_Recovered_SheetName_887_"/>
      <sheetName val="_Recovered_SheetName_888_"/>
      <sheetName val="_Recovered_SheetName_889_"/>
      <sheetName val="_Recovered_SheetName_890_"/>
      <sheetName val="_Recovered_SheetName_891_"/>
      <sheetName val="_Recovered_SheetName_892_"/>
      <sheetName val="_Recovered_SheetName_893_"/>
      <sheetName val="_Recovered_SheetName_894_"/>
      <sheetName val="_Recovered_SheetName_895_"/>
      <sheetName val="_Recovered_SheetName_896_"/>
      <sheetName val="_Recovered_SheetName_897_"/>
      <sheetName val="_Recovered_SheetName_898_"/>
      <sheetName val="_Recovered_SheetName_899_"/>
      <sheetName val="_Recovered_SheetName_900_"/>
      <sheetName val="_Recovered_SheetName_901_"/>
      <sheetName val="_Recovered_SheetName_902_"/>
      <sheetName val="_Recovered_SheetName_903_"/>
      <sheetName val="_Recovered_SheetName_904_"/>
      <sheetName val="_Recovered_SheetName_905_"/>
      <sheetName val="_Recovered_SheetName_906_"/>
      <sheetName val="_Recovered_SheetName_907_"/>
      <sheetName val="_Recovered_SheetName_908_"/>
      <sheetName val="_Recovered_SheetName_909_"/>
      <sheetName val="_Recovered_SheetName_910_"/>
      <sheetName val="_Recovered_SheetName_911_"/>
      <sheetName val="_Recovered_SheetName_912_"/>
      <sheetName val="_Recovered_SheetName_913_"/>
      <sheetName val="_Recovered_SheetName_914_"/>
      <sheetName val="_Recovered_SheetName_915_"/>
      <sheetName val="_Recovered_SheetName_916_"/>
      <sheetName val="_Recovered_SheetName_917_"/>
      <sheetName val="_Recovered_SheetName_918_"/>
      <sheetName val="_Recovered_SheetName_919_"/>
      <sheetName val="_Recovered_SheetName_920_"/>
      <sheetName val="_Recovered_SheetName_921_"/>
      <sheetName val="_Recovered_SheetName_922_"/>
      <sheetName val="_Recovered_SheetName_923_"/>
      <sheetName val="_Recovered_SheetName_924_"/>
      <sheetName val="_Recovered_SheetName_925_"/>
      <sheetName val="_Recovered_SheetName_926_"/>
      <sheetName val="_Recovered_SheetName_927_"/>
      <sheetName val="_Recovered_SheetName_928_"/>
      <sheetName val="_Recovered_SheetName_929_"/>
      <sheetName val="_Recovered_SheetName_930_"/>
      <sheetName val="_Recovered_SheetName_931_"/>
      <sheetName val="_Recovered_SheetName_932_"/>
      <sheetName val="_Recovered_SheetName_933_"/>
      <sheetName val="_Recovered_SheetName_934_"/>
      <sheetName val="_Recovered_SheetName_935_"/>
      <sheetName val="_Recovered_SheetName_936_"/>
      <sheetName val="_Recovered_SheetName_937_"/>
      <sheetName val="_Recovered_SheetName_938_"/>
      <sheetName val="_Recovered_SheetName_939_"/>
      <sheetName val="_Recovered_SheetName_940_"/>
      <sheetName val="_Recovered_SheetName_941_"/>
      <sheetName val="_Recovered_SheetName_942_"/>
      <sheetName val="_Recovered_SheetName_943_"/>
      <sheetName val="_Recovered_SheetName_944_"/>
      <sheetName val="_Recovered_SheetName_945_"/>
      <sheetName val="_Recovered_SheetName_946_"/>
      <sheetName val="_Recovered_SheetName_947_"/>
      <sheetName val="_Recovered_SheetName_948_"/>
      <sheetName val="_Recovered_SheetName_949_"/>
      <sheetName val="_Recovered_SheetName_950_"/>
      <sheetName val="_Recovered_SheetName_951_"/>
      <sheetName val="_Recovered_SheetName_952_"/>
      <sheetName val="_Recovered_SheetName_953_"/>
      <sheetName val="_Recovered_SheetName_954_"/>
      <sheetName val="_Recovered_SheetName_955_"/>
      <sheetName val="_Recovered_SheetName_956_"/>
      <sheetName val="_Recovered_SheetName_957_"/>
      <sheetName val="_Recovered_SheetName_958_"/>
      <sheetName val="_Recovered_SheetName_959_"/>
      <sheetName val="_Recovered_SheetName_960_"/>
      <sheetName val="_Recovered_SheetName_961_"/>
      <sheetName val="_Recovered_SheetName_962_"/>
      <sheetName val="_Recovered_SheetName_963_"/>
      <sheetName val="_Recovered_SheetName_964_"/>
      <sheetName val="_Recovered_SheetName_965_"/>
      <sheetName val="_Recovered_SheetName_966_"/>
      <sheetName val="_Recovered_SheetName_967_"/>
      <sheetName val="_Recovered_SheetName_968_"/>
      <sheetName val="_Recovered_SheetName_969_"/>
      <sheetName val="_Recovered_SheetName_970_"/>
      <sheetName val="_Recovered_SheetName_971_"/>
      <sheetName val="_Recovered_SheetName_972_"/>
      <sheetName val="_Recovered_SheetName_973_"/>
      <sheetName val="_Recovered_SheetName_974_"/>
      <sheetName val="_Recovered_SheetName_975_"/>
      <sheetName val="_Recovered_SheetName_976_"/>
      <sheetName val="_Recovered_SheetName_977_"/>
      <sheetName val="_Recovered_SheetName_978_"/>
      <sheetName val="_Recovered_SheetName_979_"/>
      <sheetName val="_Recovered_SheetName_980_"/>
      <sheetName val="_Recovered_SheetName_981_"/>
      <sheetName val="_Recovered_SheetName_982_"/>
      <sheetName val="_Recovered_SheetName_983_"/>
      <sheetName val="_Recovered_SheetName_984_"/>
      <sheetName val="_Recovered_SheetName_985_"/>
      <sheetName val="_Recovered_SheetName_986_"/>
      <sheetName val="_Recovered_SheetName_987_"/>
      <sheetName val="_Recovered_SheetName_988_"/>
      <sheetName val="_Recovered_SheetName_989_"/>
      <sheetName val="_Recovered_SheetName_990_"/>
      <sheetName val="_Recovered_SheetName_991_"/>
      <sheetName val="_Recovered_SheetName_992_"/>
      <sheetName val="_Recovered_SheetName_993_"/>
      <sheetName val="_Recovered_SheetName_994_"/>
      <sheetName val="_Recovered_SheetName_995_"/>
      <sheetName val="_Recovered_SheetName_996_"/>
      <sheetName val="_Recovered_SheetName_997_"/>
      <sheetName val="_Recovered_SheetName_998_"/>
      <sheetName val="_Recovered_SheetName_999_"/>
      <sheetName val="_Recovered_SheetName_1000_"/>
      <sheetName val="_Recovered_SheetName_1001_"/>
      <sheetName val="_Recovered_SheetName_1002_"/>
      <sheetName val="_Recovered_SheetName_1003_"/>
      <sheetName val="_Recovered_SheetName_1004_"/>
      <sheetName val="_Recovered_SheetName_1005_"/>
      <sheetName val="_Recovered_SheetName_1006_"/>
      <sheetName val="_Recovered_SheetName_1007_"/>
      <sheetName val="_Recovered_SheetName_1008_"/>
      <sheetName val="_Recovered_SheetName_1009_"/>
      <sheetName val="_Recovered_SheetName_1010_"/>
      <sheetName val="_Recovered_SheetName_1011_"/>
      <sheetName val="_Recovered_SheetName_1012_"/>
      <sheetName val="_Recovered_SheetName_1013_"/>
      <sheetName val="_Recovered_SheetName_1014_"/>
      <sheetName val="_Recovered_SheetName_1015_"/>
      <sheetName val="_Recovered_SheetName_1016_"/>
      <sheetName val="_Recovered_SheetName_1017_"/>
      <sheetName val="_Recovered_SheetName_1018_"/>
      <sheetName val="_Recovered_SheetName_1019_"/>
      <sheetName val="_Recovered_SheetName_1020_"/>
      <sheetName val="_Recovered_SheetName_1021_"/>
      <sheetName val="_Recovered_SheetName_1022_"/>
      <sheetName val="_Recovered_SheetName_1023_"/>
      <sheetName val="_Recovered_SheetName_1024_"/>
      <sheetName val="_Recovered_SheetName_1025_"/>
      <sheetName val="_Recovered_SheetName_1026_"/>
      <sheetName val="_Recovered_SheetName_1027_"/>
      <sheetName val="_Recovered_SheetName_1028_"/>
      <sheetName val="_Recovered_SheetName_1029_"/>
      <sheetName val="_Recovered_SheetName_1030_"/>
      <sheetName val="_Recovered_SheetName_1031_"/>
      <sheetName val="_Recovered_SheetName_1032_"/>
      <sheetName val="_Recovered_SheetName_1033_"/>
      <sheetName val="_Recovered_SheetName_1034_"/>
      <sheetName val="_Recovered_SheetName_1035_"/>
      <sheetName val="_Recovered_SheetName_1036_"/>
      <sheetName val="_Recovered_SheetName_1037_"/>
      <sheetName val="_Recovered_SheetName_1038_"/>
      <sheetName val="_Recovered_SheetName_1039_"/>
      <sheetName val="_Recovered_SheetName_1040_"/>
      <sheetName val="_Recovered_SheetName_1041_"/>
      <sheetName val="_Recovered_SheetName_1042_"/>
      <sheetName val="_Recovered_SheetName_1043_"/>
      <sheetName val="_Recovered_SheetName_1044_"/>
      <sheetName val="_Recovered_SheetName_1045_"/>
      <sheetName val="_Recovered_SheetName_1046_"/>
      <sheetName val="_Recovered_SheetName_1047_"/>
      <sheetName val="_Recovered_SheetName_1048_"/>
      <sheetName val="_Recovered_SheetName_1049_"/>
      <sheetName val="_Recovered_SheetName_1050_"/>
      <sheetName val="_Recovered_SheetName_1051_"/>
      <sheetName val="_Recovered_SheetName_1052_"/>
      <sheetName val="_Recovered_SheetName_1053_"/>
      <sheetName val="_Recovered_SheetName_1054_"/>
      <sheetName val="_Recovered_SheetName_1055_"/>
      <sheetName val="_Recovered_SheetName_1056_"/>
      <sheetName val="_Recovered_SheetName_1057_"/>
      <sheetName val="_Recovered_SheetName_1058_"/>
      <sheetName val="_Recovered_SheetName_1059_"/>
      <sheetName val="_Recovered_SheetName_1060_"/>
      <sheetName val="_Recovered_SheetName_1061_"/>
      <sheetName val="_Recovered_SheetName_1062_"/>
      <sheetName val="_Recovered_SheetName_1063_"/>
      <sheetName val="_Recovered_SheetName_1064_"/>
      <sheetName val="_Recovered_SheetName_1065_"/>
      <sheetName val="_Recovered_SheetName_1066_"/>
      <sheetName val="_Recovered_SheetName_1067_"/>
      <sheetName val="_Recovered_SheetName_1068_"/>
      <sheetName val="_Recovered_SheetName_1069_"/>
      <sheetName val="_Recovered_SheetName_1070_"/>
      <sheetName val="_Recovered_SheetName_1071_"/>
      <sheetName val="_Recovered_SheetName_1072_"/>
      <sheetName val="_Recovered_SheetName_1073_"/>
      <sheetName val="_Recovered_SheetName_1074_"/>
      <sheetName val="_Recovered_SheetName_1075_"/>
      <sheetName val="_Recovered_SheetName_1076_"/>
      <sheetName val="_Recovered_SheetName_1077_"/>
      <sheetName val="_Recovered_SheetName_1078_"/>
      <sheetName val="_Recovered_SheetName_1079_"/>
      <sheetName val="_Recovered_SheetName_1080_"/>
      <sheetName val="_Recovered_SheetName_1081_"/>
      <sheetName val="_Recovered_SheetName_1082_"/>
      <sheetName val="_Recovered_SheetName_1083_"/>
      <sheetName val="_Recovered_SheetName_1084_"/>
      <sheetName val="_Recovered_SheetName_1085_"/>
      <sheetName val="_Recovered_SheetName_1086_"/>
      <sheetName val="_Recovered_SheetName_1087_"/>
      <sheetName val="_Recovered_SheetName_1088_"/>
      <sheetName val="_Recovered_SheetName_1089_"/>
      <sheetName val="_Recovered_SheetName_1090_"/>
      <sheetName val="_Recovered_SheetName_1091_"/>
      <sheetName val="_Recovered_SheetName_1092_"/>
      <sheetName val="_Recovered_SheetName_1093_"/>
      <sheetName val="_Recovered_SheetName_1094_"/>
      <sheetName val="_Recovered_SheetName_1095_"/>
      <sheetName val="_Recovered_SheetName_1096_"/>
      <sheetName val="_Recovered_SheetName_1097_"/>
      <sheetName val="_Recovered_SheetName_1098_"/>
      <sheetName val="_Recovered_SheetName_1099_"/>
      <sheetName val="_Recovered_SheetName_1100_"/>
      <sheetName val="_Recovered_SheetName_1101_"/>
      <sheetName val="_Recovered_SheetName_1102_"/>
      <sheetName val="_Recovered_SheetName_1103_"/>
      <sheetName val="_Recovered_SheetName_1104_"/>
      <sheetName val="_Recovered_SheetName_1105_"/>
      <sheetName val="_Recovered_SheetName_1106_"/>
      <sheetName val="_Recovered_SheetName_1107_"/>
      <sheetName val="_Recovered_SheetName_1108_"/>
      <sheetName val="_Recovered_SheetName_1109_"/>
      <sheetName val="_Recovered_SheetName_1110_"/>
      <sheetName val="_Recovered_SheetName_1111_"/>
      <sheetName val="_Recovered_SheetName_1112_"/>
      <sheetName val="_Recovered_SheetName_1113_"/>
      <sheetName val="_Recovered_SheetName_1114_"/>
      <sheetName val="_Recovered_SheetName_1115_"/>
      <sheetName val="_Recovered_SheetName_1116_"/>
      <sheetName val="_Recovered_SheetName_1117_"/>
      <sheetName val="_Recovered_SheetName_1118_"/>
      <sheetName val="_Recovered_SheetName_1119_"/>
      <sheetName val="_Recovered_SheetName_1120_"/>
      <sheetName val="_Recovered_SheetName_1121_"/>
      <sheetName val="_Recovered_SheetName_1122_"/>
      <sheetName val="_Recovered_SheetName_1123_"/>
      <sheetName val="_Recovered_SheetName_1124_"/>
      <sheetName val="_Recovered_SheetName_1125_"/>
      <sheetName val="_Recovered_SheetName_1126_"/>
      <sheetName val="_Recovered_SheetName_1127_"/>
      <sheetName val="_Recovered_SheetName_1128_"/>
      <sheetName val="_Recovered_SheetName_1129_"/>
      <sheetName val="_Recovered_SheetName_1130_"/>
      <sheetName val="_Recovered_SheetName_1131_"/>
      <sheetName val="_Recovered_SheetName_1132_"/>
      <sheetName val="_Recovered_SheetName_1133_"/>
      <sheetName val="_Recovered_SheetName_1134_"/>
      <sheetName val="_Recovered_SheetName_1135_"/>
      <sheetName val="_Recovered_SheetName_1136_"/>
      <sheetName val="_Recovered_SheetName_1137_"/>
      <sheetName val="_Recovered_SheetName_1138_"/>
      <sheetName val="_Recovered_SheetName_1139_"/>
      <sheetName val="_Recovered_SheetName_1140_"/>
      <sheetName val="_Recovered_SheetName_1141_"/>
      <sheetName val="_Recovered_SheetName_1142_"/>
      <sheetName val="_Recovered_SheetName_1143_"/>
      <sheetName val="_Recovered_SheetName_1144_"/>
      <sheetName val="_Recovered_SheetName_1145_"/>
      <sheetName val="_Recovered_SheetName_1146_"/>
      <sheetName val="_Recovered_SheetName_1147_"/>
      <sheetName val="_Recovered_SheetName_1148_"/>
      <sheetName val="_Recovered_SheetName_1149_"/>
      <sheetName val="_Recovered_SheetName_1150_"/>
      <sheetName val="_Recovered_SheetName_1151_"/>
      <sheetName val="_Recovered_SheetName_1152_"/>
      <sheetName val="_Recovered_SheetName_1153_"/>
      <sheetName val="_Recovered_SheetName_1154_"/>
      <sheetName val="_Recovered_SheetName_1155_"/>
      <sheetName val="_Recovered_SheetName_1156_"/>
      <sheetName val="_Recovered_SheetName_1157_"/>
      <sheetName val="_Recovered_SheetName_1158_"/>
      <sheetName val="_Recovered_SheetName_1159_"/>
      <sheetName val="_Recovered_SheetName_1160_"/>
      <sheetName val="_Recovered_SheetName_1161_"/>
      <sheetName val="_Recovered_SheetName_1162_"/>
      <sheetName val="_Recovered_SheetName_1163_"/>
      <sheetName val="_Recovered_SheetName_1164_"/>
      <sheetName val="_Recovered_SheetName_1165_"/>
      <sheetName val="_Recovered_SheetName_1166_"/>
      <sheetName val="_Recovered_SheetName_1167_"/>
      <sheetName val="_Recovered_SheetName_1168_"/>
      <sheetName val="_Recovered_SheetName_1169_"/>
      <sheetName val="_Recovered_SheetName_1170_"/>
      <sheetName val="_Recovered_SheetName_1171_"/>
      <sheetName val="_Recovered_SheetName_1172_"/>
      <sheetName val="_Recovered_SheetName_1173_"/>
      <sheetName val="_Recovered_SheetName_1174_"/>
      <sheetName val="_Recovered_SheetName_1175_"/>
      <sheetName val="_Recovered_SheetName_1176_"/>
      <sheetName val="_Recovered_SheetName_1177_"/>
      <sheetName val="_Recovered_SheetName_1178_"/>
      <sheetName val="_Recovered_SheetName_1179_"/>
      <sheetName val="_Recovered_SheetName_1180_"/>
      <sheetName val="_Recovered_SheetName_1181_"/>
      <sheetName val="_Recovered_SheetName_1182_"/>
      <sheetName val="_Recovered_SheetName_1183_"/>
      <sheetName val="_Recovered_SheetName_1184_"/>
      <sheetName val="_Recovered_SheetName_1185_"/>
      <sheetName val="_Recovered_SheetName_1186_"/>
      <sheetName val="_Recovered_SheetName_1187_"/>
      <sheetName val="_Recovered_SheetName_1188_"/>
      <sheetName val="_Recovered_SheetName_1189_"/>
      <sheetName val="_Recovered_SheetName_1190_"/>
      <sheetName val="_Recovered_SheetName_1191_"/>
      <sheetName val="_Recovered_SheetName_1192_"/>
      <sheetName val="_Recovered_SheetName_1193_"/>
      <sheetName val="_Recovered_SheetName_1194_"/>
      <sheetName val="_Recovered_SheetName_1195_"/>
      <sheetName val="_Recovered_SheetName_1196_"/>
      <sheetName val="_Recovered_SheetName_1197_"/>
      <sheetName val="_Recovered_SheetName_1198_"/>
      <sheetName val="_Recovered_SheetName_1199_"/>
      <sheetName val="_Recovered_SheetName_1200_"/>
      <sheetName val="_Recovered_SheetName_1201_"/>
      <sheetName val="_Recovered_SheetName_1202_"/>
      <sheetName val="_Recovered_SheetName_1203_"/>
      <sheetName val="_Recovered_SheetName_1204_"/>
      <sheetName val="_Recovered_SheetName_1205_"/>
      <sheetName val="_Recovered_SheetName_1206_"/>
      <sheetName val="_Recovered_SheetName_1207_"/>
      <sheetName val="_Recovered_SheetName_1208_"/>
      <sheetName val="_Recovered_SheetName_1209_"/>
      <sheetName val="_Recovered_SheetName_1210_"/>
      <sheetName val="_Recovered_SheetName_1211_"/>
      <sheetName val="_Recovered_SheetName_1212_"/>
      <sheetName val="_Recovered_SheetName_1213_"/>
      <sheetName val="_Recovered_SheetName_1214_"/>
      <sheetName val="_Recovered_SheetName_1215_"/>
      <sheetName val="_Recovered_SheetName_1216_"/>
      <sheetName val="_Recovered_SheetName_1217_"/>
      <sheetName val="_Recovered_SheetName_1218_"/>
      <sheetName val="_Recovered_SheetName_1219_"/>
      <sheetName val="_Recovered_SheetName_1220_"/>
      <sheetName val="_Recovered_SheetName_1221_"/>
      <sheetName val="_Recovered_SheetName_1222_"/>
      <sheetName val="_Recovered_SheetName_1223_"/>
      <sheetName val="_Recovered_SheetName_1224_"/>
      <sheetName val="_Recovered_SheetName_1225_"/>
      <sheetName val="_Recovered_SheetName_1226_"/>
      <sheetName val="_Recovered_SheetName_1227_"/>
      <sheetName val="_Recovered_SheetName_1228_"/>
      <sheetName val="_Recovered_SheetName_1229_"/>
      <sheetName val="_Recovered_SheetName_1230_"/>
      <sheetName val="_Recovered_SheetName_1231_"/>
      <sheetName val="_Recovered_SheetName_1232_"/>
      <sheetName val="_Recovered_SheetName_1233_"/>
      <sheetName val="_Recovered_SheetName_1234_"/>
      <sheetName val="_Recovered_SheetName_1235_"/>
      <sheetName val="_Recovered_SheetName_1236_"/>
      <sheetName val="_Recovered_SheetName_1237_"/>
      <sheetName val="_Recovered_SheetName_1238_"/>
      <sheetName val="_Recovered_SheetName_1239_"/>
      <sheetName val="_Recovered_SheetName_1240_"/>
      <sheetName val="_Recovered_SheetName_1241_"/>
      <sheetName val="_Recovered_SheetName_1242_"/>
      <sheetName val="_Recovered_SheetName_1243_"/>
      <sheetName val="_Recovered_SheetName_1244_"/>
      <sheetName val="_Recovered_SheetName_1245_"/>
      <sheetName val="_Recovered_SheetName_1246_"/>
      <sheetName val="_Recovered_SheetName_1247_"/>
      <sheetName val="_Recovered_SheetName_1248_"/>
      <sheetName val="_Recovered_SheetName_1249_"/>
      <sheetName val="_Recovered_SheetName_1250_"/>
      <sheetName val="_Recovered_SheetName_1251_"/>
      <sheetName val="_Recovered_SheetName_1252_"/>
      <sheetName val="_Recovered_SheetName_1253_"/>
      <sheetName val="_Recovered_SheetName_1254_"/>
      <sheetName val="_Recovered_SheetName_1255_"/>
      <sheetName val="_Recovered_SheetName_1256_"/>
      <sheetName val="_Recovered_SheetName_1257_"/>
      <sheetName val="_Recovered_SheetName_1258_"/>
      <sheetName val="_Recovered_SheetName_1259_"/>
      <sheetName val="_Recovered_SheetName_1260_"/>
      <sheetName val="_Recovered_SheetName_1261_"/>
      <sheetName val="_Recovered_SheetName_1262_"/>
      <sheetName val="_Recovered_SheetName_1263_"/>
      <sheetName val="_Recovered_SheetName_1264_"/>
      <sheetName val="_Recovered_SheetName_1265_"/>
      <sheetName val="_Recovered_SheetName_1266_"/>
      <sheetName val="_Recovered_SheetName_1267_"/>
      <sheetName val="_Recovered_SheetName_1268_"/>
      <sheetName val="_Recovered_SheetName_1269_"/>
      <sheetName val="_Recovered_SheetName_1270_"/>
      <sheetName val="_Recovered_SheetName_1271_"/>
      <sheetName val="_Recovered_SheetName_1272_"/>
      <sheetName val="_Recovered_SheetName_1273_"/>
      <sheetName val="_Recovered_SheetName_1274_"/>
      <sheetName val="_Recovered_SheetName_1275_"/>
      <sheetName val="_Recovered_SheetName_1276_"/>
      <sheetName val="_Recovered_SheetName_1277_"/>
      <sheetName val="_Recovered_SheetName_1278_"/>
      <sheetName val="_Recovered_SheetName_1279_"/>
      <sheetName val="_Recovered_SheetName_1280_"/>
      <sheetName val="_Recovered_SheetName_1281_"/>
      <sheetName val="_Recovered_SheetName_1282_"/>
      <sheetName val="_Recovered_SheetName_1283_"/>
      <sheetName val="_Recovered_SheetName_1284_"/>
      <sheetName val="_Recovered_SheetName_1285_"/>
      <sheetName val="_Recovered_SheetName_1286_"/>
      <sheetName val="_Recovered_SheetName_1287_"/>
      <sheetName val="_Recovered_SheetName_1288_"/>
      <sheetName val="_Recovered_SheetName_1289_"/>
      <sheetName val="_Recovered_SheetName_1290_"/>
      <sheetName val="_Recovered_SheetName_1291_"/>
      <sheetName val="_Recovered_SheetName_1292_"/>
      <sheetName val="_Recovered_SheetName_1293_"/>
      <sheetName val="_Recovered_SheetName_1294_"/>
      <sheetName val="_Recovered_SheetName_1295_"/>
      <sheetName val="_Recovered_SheetName_1296_"/>
      <sheetName val="_Recovered_SheetName_1297_"/>
      <sheetName val="_Recovered_SheetName_1298_"/>
      <sheetName val="_Recovered_SheetName_1299_"/>
      <sheetName val="_Recovered_SheetName_1300_"/>
      <sheetName val="_Recovered_SheetName_1301_"/>
      <sheetName val="_Recovered_SheetName_1302_"/>
      <sheetName val="_Recovered_SheetName_1303_"/>
      <sheetName val="_Recovered_SheetName_1304_"/>
      <sheetName val="_Recovered_SheetName_1305_"/>
      <sheetName val="_Recovered_SheetName_1306_"/>
      <sheetName val="_Recovered_SheetName_1307_"/>
      <sheetName val="_Recovered_SheetName_1308_"/>
      <sheetName val="_Recovered_SheetName_1309_"/>
      <sheetName val="_Recovered_SheetName_1310_"/>
      <sheetName val="_Recovered_SheetName_1311_"/>
      <sheetName val="_Recovered_SheetName_1312_"/>
      <sheetName val="_Recovered_SheetName_1313_"/>
      <sheetName val="_Recovered_SheetName_1314_"/>
      <sheetName val="_Recovered_SheetName_1315_"/>
      <sheetName val="_Recovered_SheetName_1316_"/>
      <sheetName val="_Recovered_SheetName_1317_"/>
      <sheetName val="_Recovered_SheetName_1318_"/>
      <sheetName val="_Recovered_SheetName_1319_"/>
      <sheetName val="_Recovered_SheetName_1320_"/>
      <sheetName val="_Recovered_SheetName_1321_"/>
      <sheetName val="_Recovered_SheetName_1322_"/>
      <sheetName val="_Recovered_SheetName_1323_"/>
      <sheetName val="_Recovered_SheetName_1324_"/>
      <sheetName val="_Recovered_SheetName_1325_"/>
      <sheetName val="_Recovered_SheetName_1326_"/>
      <sheetName val="_Recovered_SheetName_1327_"/>
      <sheetName val="_Recovered_SheetName_1328_"/>
      <sheetName val="_Recovered_SheetName_1329_"/>
      <sheetName val="_Recovered_SheetName_1330_"/>
      <sheetName val="_Recovered_SheetName_1331_"/>
      <sheetName val="_Recovered_SheetName_1332_"/>
      <sheetName val="_Recovered_SheetName_1333_"/>
      <sheetName val="_Recovered_SheetName_1334_"/>
      <sheetName val="_Recovered_SheetName_1335_"/>
      <sheetName val="_Recovered_SheetName_1336_"/>
      <sheetName val="_Recovered_SheetName_1337_"/>
      <sheetName val="_Recovered_SheetName_1338_"/>
      <sheetName val="_Recovered_SheetName_1339_"/>
      <sheetName val="_Recovered_SheetName_1340_"/>
      <sheetName val="_Recovered_SheetName_1341_"/>
      <sheetName val="_Recovered_SheetName_1342_"/>
      <sheetName val="_Recovered_SheetName_1343_"/>
      <sheetName val="_Recovered_SheetName_1344_"/>
      <sheetName val="_Recovered_SheetName_1345_"/>
      <sheetName val="_Recovered_SheetName_1346_"/>
      <sheetName val="_Recovered_SheetName_1347_"/>
      <sheetName val="_Recovered_SheetName_1348_"/>
      <sheetName val="_Recovered_SheetName_1349_"/>
      <sheetName val="_Recovered_SheetName_1350_"/>
      <sheetName val="_Recovered_SheetName_1351_"/>
      <sheetName val="_Recovered_SheetName_1352_"/>
      <sheetName val="_Recovered_SheetName_1353_"/>
      <sheetName val="_Recovered_SheetName_1354_"/>
      <sheetName val="_Recovered_SheetName_1355_"/>
      <sheetName val="_Recovered_SheetName_1356_"/>
      <sheetName val="_Recovered_SheetName_1357_"/>
      <sheetName val="_Recovered_SheetName_1358_"/>
      <sheetName val="_Recovered_SheetName_1359_"/>
      <sheetName val="_Recovered_SheetName_1360_"/>
      <sheetName val="_Recovered_SheetName_1361_"/>
      <sheetName val="_Recovered_SheetName_1362_"/>
      <sheetName val="_Recovered_SheetName_1363_"/>
      <sheetName val="_Recovered_SheetName_1364_"/>
      <sheetName val="_Recovered_SheetName_1365_"/>
      <sheetName val="_Recovered_SheetName_1366_"/>
      <sheetName val="_Recovered_SheetName_1367_"/>
      <sheetName val="_Recovered_SheetName_1368_"/>
      <sheetName val="_Recovered_SheetName_1369_"/>
      <sheetName val="_Recovered_SheetName_1370_"/>
      <sheetName val="_Recovered_SheetName_1371_"/>
      <sheetName val="_Recovered_SheetName_1372_"/>
      <sheetName val="_Recovered_SheetName_1373_"/>
      <sheetName val="_Recovered_SheetName_1374_"/>
      <sheetName val="_Recovered_SheetName_1375_"/>
      <sheetName val="_Recovered_SheetName_1376_"/>
      <sheetName val="_Recovered_SheetName_1377_"/>
      <sheetName val="_Recovered_SheetName_1378_"/>
      <sheetName val="_Recovered_SheetName_1379_"/>
      <sheetName val="_Recovered_SheetName_1380_"/>
      <sheetName val="_Recovered_SheetName_1381_"/>
      <sheetName val="_Recovered_SheetName_1382_"/>
      <sheetName val="_Recovered_SheetName_1383_"/>
      <sheetName val="_Recovered_SheetName_1384_"/>
      <sheetName val="_Recovered_SheetName_1385_"/>
      <sheetName val="_Recovered_SheetName_1386_"/>
      <sheetName val="_Recovered_SheetName_1387_"/>
      <sheetName val="_Recovered_SheetName_1388_"/>
      <sheetName val="_Recovered_SheetName_1389_"/>
      <sheetName val="_Recovered_SheetName_1390_"/>
      <sheetName val="_Recovered_SheetName_1391_"/>
      <sheetName val="_Recovered_SheetName_1392_"/>
      <sheetName val="_Recovered_SheetName_1393_"/>
      <sheetName val="_Recovered_SheetName_1394_"/>
      <sheetName val="_Recovered_SheetName_1395_"/>
      <sheetName val="_Recovered_SheetName_1396_"/>
      <sheetName val="_Recovered_SheetName_1397_"/>
      <sheetName val="_Recovered_SheetName_1398_"/>
      <sheetName val="_Recovered_SheetName_1399_"/>
      <sheetName val="_Recovered_SheetName_1400_"/>
      <sheetName val="_Recovered_SheetName_1401_"/>
      <sheetName val="_Recovered_SheetName_1402_"/>
      <sheetName val="_Recovered_SheetName_1403_"/>
      <sheetName val="_Recovered_SheetName_1404_"/>
      <sheetName val="_Recovered_SheetName_1405_"/>
      <sheetName val="_Recovered_SheetName_1406_"/>
      <sheetName val="_Recovered_SheetName_1407_"/>
      <sheetName val="_Recovered_SheetName_1408_"/>
      <sheetName val="_Recovered_SheetName_1409_"/>
      <sheetName val="_Recovered_SheetName_1410_"/>
      <sheetName val="_Recovered_SheetName_1411_"/>
      <sheetName val="_Recovered_SheetName_1412_"/>
      <sheetName val="_Recovered_SheetName_1413_"/>
      <sheetName val="_Recovered_SheetName_1414_"/>
      <sheetName val="_Recovered_SheetName_1415_"/>
      <sheetName val="_Recovered_SheetName_1416_"/>
      <sheetName val="_Recovered_SheetName_1417_"/>
      <sheetName val="_Recovered_SheetName_1418_"/>
      <sheetName val="_Recovered_SheetName_1419_"/>
      <sheetName val="_Recovered_SheetName_1420_"/>
      <sheetName val="_Recovered_SheetName_1421_"/>
      <sheetName val="_Recovered_SheetName_1422_"/>
      <sheetName val="_Recovered_SheetName_1423_"/>
      <sheetName val="_Recovered_SheetName_1424_"/>
      <sheetName val="_Recovered_SheetName_1425_"/>
      <sheetName val="_Recovered_SheetName_1426_"/>
      <sheetName val="_Recovered_SheetName_1427_"/>
      <sheetName val="_Recovered_SheetName_1428_"/>
      <sheetName val="_Recovered_SheetName_1429_"/>
      <sheetName val="_Recovered_SheetName_1430_"/>
      <sheetName val="_Recovered_SheetName_1431_"/>
      <sheetName val="_Recovered_SheetName_1432_"/>
      <sheetName val="_Recovered_SheetName_1433_"/>
      <sheetName val="_Recovered_SheetName_1434_"/>
      <sheetName val="_Recovered_SheetName_1435_"/>
      <sheetName val="_Recovered_SheetName_1436_"/>
      <sheetName val="_Recovered_SheetName_1437_"/>
      <sheetName val="_Recovered_SheetName_1438_"/>
      <sheetName val="_Recovered_SheetName_1439_"/>
      <sheetName val="_Recovered_SheetName_1440_"/>
      <sheetName val="_Recovered_SheetName_1441_"/>
      <sheetName val="_Recovered_SheetName_1442_"/>
      <sheetName val="_Recovered_SheetName_1443_"/>
      <sheetName val="_Recovered_SheetName_1444_"/>
      <sheetName val="_Recovered_SheetName_1445_"/>
      <sheetName val="_Recovered_SheetName_1446_"/>
      <sheetName val="_Recovered_SheetName_1447_"/>
      <sheetName val="_Recovered_SheetName_1448_"/>
      <sheetName val="_Recovered_SheetName_1449_"/>
      <sheetName val="_Recovered_SheetName_1450_"/>
      <sheetName val="_Recovered_SheetName_1451_"/>
      <sheetName val="_Recovered_SheetName_1452_"/>
      <sheetName val="_Recovered_SheetName_1453_"/>
      <sheetName val="_Recovered_SheetName_1454_"/>
      <sheetName val="_Recovered_SheetName_1455_"/>
      <sheetName val="_Recovered_SheetName_1456_"/>
      <sheetName val="_Recovered_SheetName_1457_"/>
      <sheetName val="_Recovered_SheetName_1458_"/>
      <sheetName val="_Recovered_SheetName_1459_"/>
      <sheetName val="_Recovered_SheetName_1460_"/>
      <sheetName val="_Recovered_SheetName_1461_"/>
      <sheetName val="_Recovered_SheetName_1462_"/>
      <sheetName val="_Recovered_SheetName_1463_"/>
      <sheetName val="_Recovered_SheetName_1464_"/>
      <sheetName val="_Recovered_SheetName_1465_"/>
      <sheetName val="_Recovered_SheetName_1466_"/>
      <sheetName val="_Recovered_SheetName_1467_"/>
      <sheetName val="_Recovered_SheetName_1468_"/>
      <sheetName val="_Recovered_SheetName_1469_"/>
      <sheetName val="_Recovered_SheetName_1470_"/>
      <sheetName val="_Recovered_SheetName_1471_"/>
      <sheetName val="_Recovered_SheetName_1472_"/>
      <sheetName val="_Recovered_SheetName_1473_"/>
      <sheetName val="_Recovered_SheetName_1474_"/>
      <sheetName val="_Recovered_SheetName_1475_"/>
      <sheetName val="_Recovered_SheetName_1476_"/>
      <sheetName val="_Recovered_SheetName_1477_"/>
      <sheetName val="_Recovered_SheetName_1478_"/>
      <sheetName val="_Recovered_SheetName_1479_"/>
      <sheetName val="_Recovered_SheetName_1480_"/>
      <sheetName val="_Recovered_SheetName_1481_"/>
      <sheetName val="_Recovered_SheetName_1482_"/>
      <sheetName val="_Recovered_SheetName_1483_"/>
      <sheetName val="_Recovered_SheetName_1484_"/>
      <sheetName val="_Recovered_SheetName_1485_"/>
      <sheetName val="_Recovered_SheetName_1486_"/>
      <sheetName val="_Recovered_SheetName_1487_"/>
      <sheetName val="_Recovered_SheetName_1488_"/>
      <sheetName val="_Recovered_SheetName_1489_"/>
      <sheetName val="_Recovered_SheetName_1490_"/>
      <sheetName val="_Recovered_SheetName_1491_"/>
      <sheetName val="_Recovered_SheetName_1492_"/>
      <sheetName val="_Recovered_SheetName_1493_"/>
      <sheetName val="_Recovered_SheetName_1494_"/>
      <sheetName val="_Recovered_SheetName_1495_"/>
      <sheetName val="_Recovered_SheetName_1496_"/>
      <sheetName val="_Recovered_SheetName_1497_"/>
      <sheetName val="_Recovered_SheetName_1498_"/>
      <sheetName val="_Recovered_SheetName_1499_"/>
      <sheetName val="_Recovered_SheetName_1500_"/>
      <sheetName val="_Recovered_SheetName_1501_"/>
      <sheetName val="_Recovered_SheetName_1502_"/>
      <sheetName val="_Recovered_SheetName_1503_"/>
      <sheetName val="_Recovered_SheetName_1504_"/>
      <sheetName val="_Recovered_SheetName_1505_"/>
      <sheetName val="_Recovered_SheetName_1506_"/>
      <sheetName val="_Recovered_SheetName_1507_"/>
      <sheetName val="_Recovered_SheetName_1508_"/>
      <sheetName val="_Recovered_SheetName_1509_"/>
      <sheetName val="_Recovered_SheetName_1510_"/>
      <sheetName val="_Recovered_SheetName_1511_"/>
      <sheetName val="_Recovered_SheetName_1512_"/>
      <sheetName val="_Recovered_SheetName_1513_"/>
      <sheetName val="_Recovered_SheetName_1514_"/>
      <sheetName val="_Recovered_SheetName_1515_"/>
      <sheetName val="_Recovered_SheetName_1516_"/>
      <sheetName val="_Recovered_SheetName_1517_"/>
      <sheetName val="_Recovered_SheetName_1518_"/>
      <sheetName val="_Recovered_SheetName_1519_"/>
      <sheetName val="_Recovered_SheetName_1520_"/>
      <sheetName val="_Recovered_SheetName_1521_"/>
      <sheetName val="_Recovered_SheetName_1522_"/>
      <sheetName val="_Recovered_SheetName_1523_"/>
      <sheetName val="_Recovered_SheetName_1524_"/>
      <sheetName val="_Recovered_SheetName_1525_"/>
      <sheetName val="_Recovered_SheetName_1526_"/>
      <sheetName val="_Recovered_SheetName_1527_"/>
      <sheetName val="_Recovered_SheetName_1528_"/>
      <sheetName val="_Recovered_SheetName_1529_"/>
      <sheetName val="_Recovered_SheetName_1530_"/>
      <sheetName val="_Recovered_SheetName_1531_"/>
      <sheetName val="_Recovered_SheetName_1532_"/>
      <sheetName val="_Recovered_SheetName_1533_"/>
      <sheetName val="_Recovered_SheetName_1534_"/>
      <sheetName val="_Recovered_SheetName_1535_"/>
      <sheetName val="_Recovered_SheetName_1536_"/>
      <sheetName val="_Recovered_SheetName_1537_"/>
      <sheetName val="_Recovered_SheetName_1538_"/>
      <sheetName val="_Recovered_SheetName_1539_"/>
      <sheetName val="_Recovered_SheetName_1540_"/>
      <sheetName val="_Recovered_SheetName_1541_"/>
      <sheetName val="_Recovered_SheetName_1542_"/>
      <sheetName val="_Recovered_SheetName_1543_"/>
      <sheetName val="_Recovered_SheetName_1544_"/>
      <sheetName val="_Recovered_SheetName_1545_"/>
      <sheetName val="_Recovered_SheetName_1546_"/>
      <sheetName val="_Recovered_SheetName_1547_"/>
      <sheetName val="_Recovered_SheetName_1548_"/>
      <sheetName val="_Recovered_SheetName_1549_"/>
      <sheetName val="_Recovered_SheetName_1550_"/>
      <sheetName val="_Recovered_SheetName_1551_"/>
      <sheetName val="_Recovered_SheetName_1552_"/>
      <sheetName val="_Recovered_SheetName_1553_"/>
      <sheetName val="_Recovered_SheetName_1554_"/>
      <sheetName val="_Recovered_SheetName_1555_"/>
      <sheetName val="_Recovered_SheetName_1556_"/>
      <sheetName val="_Recovered_SheetName_1557_"/>
      <sheetName val="_Recovered_SheetName_1558_"/>
      <sheetName val="_Recovered_SheetName_1559_"/>
      <sheetName val="_Recovered_SheetName_1560_"/>
      <sheetName val="_Recovered_SheetName_1561_"/>
      <sheetName val="_Recovered_SheetName_1562_"/>
      <sheetName val="_Recovered_SheetName_1563_"/>
      <sheetName val="_Recovered_SheetName_1564_"/>
      <sheetName val="_Recovered_SheetName_1565_"/>
      <sheetName val="_Recovered_SheetName_1566_"/>
      <sheetName val="_Recovered_SheetName_1567_"/>
      <sheetName val="_Recovered_SheetName_1568_"/>
      <sheetName val="_Recovered_SheetName_1569_"/>
      <sheetName val="_Recovered_SheetName_1570_"/>
      <sheetName val="_Recovered_SheetName_1571_"/>
      <sheetName val="_Recovered_SheetName_1572_"/>
      <sheetName val="_Recovered_SheetName_1573_"/>
      <sheetName val="_Recovered_SheetName_1574_"/>
      <sheetName val="_Recovered_SheetName_1575_"/>
      <sheetName val="_Recovered_SheetName_1576_"/>
      <sheetName val="_Recovered_SheetName_1577_"/>
      <sheetName val="_Recovered_SheetName_1578_"/>
      <sheetName val="_Recovered_SheetName_1579_"/>
      <sheetName val="_Recovered_SheetName_1580_"/>
      <sheetName val="_Recovered_SheetName_1581_"/>
      <sheetName val="_Recovered_SheetName_1582_"/>
      <sheetName val="_Recovered_SheetName_1583_"/>
      <sheetName val="_Recovered_SheetName_1584_"/>
      <sheetName val="_Recovered_SheetName_1585_"/>
      <sheetName val="_Recovered_SheetName_1586_"/>
      <sheetName val="_Recovered_SheetName_1587_"/>
      <sheetName val="_Recovered_SheetName_1588_"/>
      <sheetName val="_Recovered_SheetName_1589_"/>
      <sheetName val="_Recovered_SheetName_1590_"/>
      <sheetName val="_Recovered_SheetName_1591_"/>
      <sheetName val="_Recovered_SheetName_1592_"/>
      <sheetName val="_Recovered_SheetName_1593_"/>
      <sheetName val="_Recovered_SheetName_1594_"/>
      <sheetName val="_Recovered_SheetName_1595_"/>
      <sheetName val="_Recovered_SheetName_1596_"/>
      <sheetName val="_Recovered_SheetName_1597_"/>
      <sheetName val="_Recovered_SheetName_1598_"/>
      <sheetName val="_Recovered_SheetName_1599_"/>
      <sheetName val="_Recovered_SheetName_1600_"/>
      <sheetName val="_Recovered_SheetName_1601_"/>
      <sheetName val="_Recovered_SheetName_1602_"/>
      <sheetName val="_Recovered_SheetName_1603_"/>
      <sheetName val="_Recovered_SheetName_1604_"/>
      <sheetName val="_Recovered_SheetName_1605_"/>
      <sheetName val="_Recovered_SheetName_1606_"/>
      <sheetName val="_Recovered_SheetName_1607_"/>
      <sheetName val="_Recovered_SheetName_1608_"/>
      <sheetName val="_Recovered_SheetName_1609_"/>
      <sheetName val="_Recovered_SheetName_1610_"/>
      <sheetName val="_Recovered_SheetName_1611_"/>
      <sheetName val="_Recovered_SheetName_1612_"/>
      <sheetName val="_Recovered_SheetName_1613_"/>
      <sheetName val="_Recovered_SheetName_1614_"/>
      <sheetName val="_Recovered_SheetName_1615_"/>
      <sheetName val="_Recovered_SheetName_1616_"/>
      <sheetName val="_Recovered_SheetName_1617_"/>
      <sheetName val="_Recovered_SheetName_1618_"/>
      <sheetName val="_Recovered_SheetName_1619_"/>
      <sheetName val="_Recovered_SheetName_1620_"/>
      <sheetName val="_Recovered_SheetName_1621_"/>
      <sheetName val="_Recovered_SheetName_1622_"/>
      <sheetName val="_Recovered_SheetName_1623_"/>
      <sheetName val="_Recovered_SheetName_1624_"/>
      <sheetName val="_Recovered_SheetName_1625_"/>
      <sheetName val="_Recovered_SheetName_1626_"/>
      <sheetName val="_Recovered_SheetName_1627_"/>
      <sheetName val="_Recovered_SheetName_1628_"/>
      <sheetName val="_Recovered_SheetName_1629_"/>
      <sheetName val="_Recovered_SheetName_1630_"/>
      <sheetName val="_Recovered_SheetName_1631_"/>
      <sheetName val="_Recovered_SheetName_1632_"/>
      <sheetName val="_Recovered_SheetName_1633_"/>
      <sheetName val="_Recovered_SheetName_1634_"/>
      <sheetName val="_Recovered_SheetName_1635_"/>
      <sheetName val="_Recovered_SheetName_1636_"/>
      <sheetName val="_Recovered_SheetName_1637_"/>
      <sheetName val="_Recovered_SheetName_1638_"/>
      <sheetName val="_Recovered_SheetName_1639_"/>
      <sheetName val="_Recovered_SheetName_1640_"/>
      <sheetName val="_Recovered_SheetName_1641_"/>
      <sheetName val="_Recovered_SheetName_1642_"/>
      <sheetName val="_Recovered_SheetName_1643_"/>
      <sheetName val="_Recovered_SheetName_1644_"/>
      <sheetName val="_Recovered_SheetName_1645_"/>
      <sheetName val="_Recovered_SheetName_1646_"/>
      <sheetName val="_Recovered_SheetName_1647_"/>
      <sheetName val="_Recovered_SheetName_1648_"/>
      <sheetName val="_Recovered_SheetName_1649_"/>
      <sheetName val="_Recovered_SheetName_1650_"/>
      <sheetName val="_Recovered_SheetName_1651_"/>
      <sheetName val="_Recovered_SheetName_1652_"/>
      <sheetName val="_Recovered_SheetName_1653_"/>
      <sheetName val="_Recovered_SheetName_1654_"/>
      <sheetName val="_Recovered_SheetName_1655_"/>
      <sheetName val="_Recovered_SheetName_1656_"/>
      <sheetName val="_Recovered_SheetName_1657_"/>
      <sheetName val="_Recovered_SheetName_1658_"/>
      <sheetName val="_Recovered_SheetName_1659_"/>
      <sheetName val="_Recovered_SheetName_1660_"/>
      <sheetName val="_Recovered_SheetName_1661_"/>
      <sheetName val="_Recovered_SheetName_1662_"/>
      <sheetName val="_Recovered_SheetName_1663_"/>
      <sheetName val="_Recovered_SheetName_1664_"/>
      <sheetName val="_Recovered_SheetName_1665_"/>
      <sheetName val="_Recovered_SheetName_1666_"/>
      <sheetName val="_Recovered_SheetName_1667_"/>
      <sheetName val="_Recovered_SheetName_1668_"/>
      <sheetName val="_Recovered_SheetName_1669_"/>
      <sheetName val="_Recovered_SheetName_1670_"/>
      <sheetName val="_Recovered_SheetName_1671_"/>
      <sheetName val="_Recovered_SheetName_1672_"/>
      <sheetName val="_Recovered_SheetName_1673_"/>
      <sheetName val="_Recovered_SheetName_1674_"/>
      <sheetName val="_Recovered_SheetName_1675_"/>
      <sheetName val="_Recovered_SheetName_1676_"/>
      <sheetName val="_Recovered_SheetName_1677_"/>
      <sheetName val="_Recovered_SheetName_1678_"/>
      <sheetName val="_Recovered_SheetName_1679_"/>
      <sheetName val="_Recovered_SheetName_1680_"/>
      <sheetName val="_Recovered_SheetName_1681_"/>
      <sheetName val="_Recovered_SheetName_1682_"/>
      <sheetName val="_Recovered_SheetName_1683_"/>
      <sheetName val="_Recovered_SheetName_1684_"/>
      <sheetName val="_Recovered_SheetName_1685_"/>
      <sheetName val="_Recovered_SheetName_1686_"/>
      <sheetName val="_Recovered_SheetName_1687_"/>
      <sheetName val="_Recovered_SheetName_1688_"/>
      <sheetName val="_Recovered_SheetName_1689_"/>
      <sheetName val="_Recovered_SheetName_1690_"/>
      <sheetName val="_Recovered_SheetName_1691_"/>
      <sheetName val="_Recovered_SheetName_1692_"/>
      <sheetName val="_Recovered_SheetName_1693_"/>
      <sheetName val="_Recovered_SheetName_1694_"/>
      <sheetName val="_Recovered_SheetName_1695_"/>
      <sheetName val="_Recovered_SheetName_1696_"/>
      <sheetName val="_Recovered_SheetName_1697_"/>
      <sheetName val="_Recovered_SheetName_1698_"/>
      <sheetName val="_Recovered_SheetName_1699_"/>
      <sheetName val="_Recovered_SheetName_1700_"/>
      <sheetName val="_Recovered_SheetName_1701_"/>
      <sheetName val="_Recovered_SheetName_1702_"/>
      <sheetName val="_Recovered_SheetName_1703_"/>
      <sheetName val="_Recovered_SheetName_1704_"/>
      <sheetName val="_Recovered_SheetName_1705_"/>
      <sheetName val="_Recovered_SheetName_1706_"/>
      <sheetName val="_Recovered_SheetName_1707_"/>
      <sheetName val="_Recovered_SheetName_1708_"/>
      <sheetName val="_Recovered_SheetName_1709_"/>
      <sheetName val="_Recovered_SheetName_1710_"/>
      <sheetName val="_Recovered_SheetName_1711_"/>
      <sheetName val="_Recovered_SheetName_1712_"/>
      <sheetName val="_Recovered_SheetName_1713_"/>
      <sheetName val="_Recovered_SheetName_1714_"/>
      <sheetName val="_Recovered_SheetName_1715_"/>
      <sheetName val="_Recovered_SheetName_1716_"/>
      <sheetName val="_Recovered_SheetName_1717_"/>
      <sheetName val="_Recovered_SheetName_1718_"/>
      <sheetName val="_Recovered_SheetName_1719_"/>
      <sheetName val="_Recovered_SheetName_1720_"/>
      <sheetName val="_Recovered_SheetName_1721_"/>
      <sheetName val="_Recovered_SheetName_1722_"/>
      <sheetName val="_Recovered_SheetName_1723_"/>
      <sheetName val="_Recovered_SheetName_1724_"/>
      <sheetName val="_Recovered_SheetName_1725_"/>
      <sheetName val="_Recovered_SheetName_1726_"/>
      <sheetName val="_Recovered_SheetName_1727_"/>
      <sheetName val="_Recovered_SheetName_1728_"/>
      <sheetName val="_Recovered_SheetName_1729_"/>
      <sheetName val="_Recovered_SheetName_1730_"/>
      <sheetName val="_Recovered_SheetName_1731_"/>
      <sheetName val="_Recovered_SheetName_1732_"/>
      <sheetName val="_Recovered_SheetName_1733_"/>
      <sheetName val="_Recovered_SheetName_1734_"/>
      <sheetName val="_Recovered_SheetName_1735_"/>
      <sheetName val="_Recovered_SheetName_1736_"/>
      <sheetName val="_Recovered_SheetName_1737_"/>
      <sheetName val="_Recovered_SheetName_1738_"/>
      <sheetName val="_Recovered_SheetName_1739_"/>
      <sheetName val="_Recovered_SheetName_1740_"/>
      <sheetName val="_Recovered_SheetName_1741_"/>
      <sheetName val="_Recovered_SheetName_1742_"/>
      <sheetName val="_Recovered_SheetName_1743_"/>
      <sheetName val="_Recovered_SheetName_1744_"/>
      <sheetName val="_Recovered_SheetName_1745_"/>
      <sheetName val="_Recovered_SheetName_1746_"/>
      <sheetName val="_Recovered_SheetName_1747_"/>
      <sheetName val="_Recovered_SheetName_1748_"/>
      <sheetName val="_Recovered_SheetName_1749_"/>
      <sheetName val="_Recovered_SheetName_1750_"/>
      <sheetName val="_Recovered_SheetName_1751_"/>
      <sheetName val="_Recovered_SheetName_1752_"/>
      <sheetName val="_Recovered_SheetName_1753_"/>
      <sheetName val="_Recovered_SheetName_1754_"/>
      <sheetName val="_Recovered_SheetName_1755_"/>
      <sheetName val="_Recovered_SheetName_1756_"/>
      <sheetName val="_Recovered_SheetName_1757_"/>
      <sheetName val="_Recovered_SheetName_1758_"/>
      <sheetName val="_Recovered_SheetName_1759_"/>
      <sheetName val="_Recovered_SheetName_1760_"/>
      <sheetName val="_Recovered_SheetName_1761_"/>
      <sheetName val="_Recovered_SheetName_1762_"/>
      <sheetName val="_Recovered_SheetName_1763_"/>
      <sheetName val="_Recovered_SheetName_1764_"/>
      <sheetName val="_Recovered_SheetName_1765_"/>
      <sheetName val="_Recovered_SheetName_1766_"/>
      <sheetName val="_Recovered_SheetName_1767_"/>
      <sheetName val="_Recovered_SheetName_1768_"/>
      <sheetName val="_Recovered_SheetName_1769_"/>
      <sheetName val="_Recovered_SheetName_1770_"/>
      <sheetName val="_Recovered_SheetName_1771_"/>
      <sheetName val="_Recovered_SheetName_1772_"/>
      <sheetName val="_Recovered_SheetName_1773_"/>
      <sheetName val="_Recovered_SheetName_1774_"/>
      <sheetName val="_Recovered_SheetName_1775_"/>
      <sheetName val="_Recovered_SheetName_1776_"/>
      <sheetName val="_Recovered_SheetName_1777_"/>
      <sheetName val="_Recovered_SheetName_1778_"/>
      <sheetName val="_Recovered_SheetName_1779_"/>
      <sheetName val="_Recovered_SheetName_1780_"/>
      <sheetName val="_Recovered_SheetName_1781_"/>
      <sheetName val="_Recovered_SheetName_1782_"/>
      <sheetName val="_Recovered_SheetName_1783_"/>
      <sheetName val="_Recovered_SheetName_1784_"/>
      <sheetName val="_Recovered_SheetName_1785_"/>
      <sheetName val="_Recovered_SheetName_1786_"/>
      <sheetName val="_Recovered_SheetName_1787_"/>
      <sheetName val="_Recovered_SheetName_1788_"/>
      <sheetName val="_Recovered_SheetName_1789_"/>
      <sheetName val="_Recovered_SheetName_1790_"/>
      <sheetName val="_Recovered_SheetName_1791_"/>
      <sheetName val="_Recovered_SheetName_1792_"/>
      <sheetName val="_Recovered_SheetName_1793_"/>
      <sheetName val="_Recovered_SheetName_1794_"/>
      <sheetName val="_Recovered_SheetName_1795_"/>
      <sheetName val="_Recovered_SheetName_1796_"/>
      <sheetName val="_Recovered_SheetName_1797_"/>
      <sheetName val="_Recovered_SheetName_1798_"/>
      <sheetName val="_Recovered_SheetName_1799_"/>
      <sheetName val="_Recovered_SheetName_1800_"/>
      <sheetName val="_Recovered_SheetName_1801_"/>
      <sheetName val="_Recovered_SheetName_1802_"/>
      <sheetName val="_Recovered_SheetName_1803_"/>
      <sheetName val="_Recovered_SheetName_1804_"/>
      <sheetName val="_Recovered_SheetName_1805_"/>
      <sheetName val="_Recovered_SheetName_1806_"/>
      <sheetName val="_Recovered_SheetName_1807_"/>
      <sheetName val="_Recovered_SheetName_1808_"/>
      <sheetName val="_Recovered_SheetName_1809_"/>
      <sheetName val="_Recovered_SheetName_1810_"/>
      <sheetName val="_Recovered_SheetName_1811_"/>
      <sheetName val="_Recovered_SheetName_1812_"/>
      <sheetName val="_Recovered_SheetName_1813_"/>
      <sheetName val="_Recovered_SheetName_1814_"/>
      <sheetName val="_Recovered_SheetName_1815_"/>
      <sheetName val="_Recovered_SheetName_1816_"/>
      <sheetName val="_Recovered_SheetName_1817_"/>
      <sheetName val="_Recovered_SheetName_1818_"/>
      <sheetName val="_Recovered_SheetName_1819_"/>
      <sheetName val="_Recovered_SheetName_1820_"/>
      <sheetName val="_Recovered_SheetName_1821_"/>
      <sheetName val="_Recovered_SheetName_1822_"/>
      <sheetName val="_Recovered_SheetName_1823_"/>
      <sheetName val="_Recovered_SheetName_1824_"/>
      <sheetName val="_Recovered_SheetName_1825_"/>
      <sheetName val="_Recovered_SheetName_1826_"/>
      <sheetName val="_Recovered_SheetName_1827_"/>
      <sheetName val="_Recovered_SheetName_1828_"/>
      <sheetName val="_Recovered_SheetName_1829_"/>
      <sheetName val="_Recovered_SheetName_1830_"/>
      <sheetName val="_Recovered_SheetName_1831_"/>
      <sheetName val="_Recovered_SheetName_1832_"/>
      <sheetName val="_Recovered_SheetName_1833_"/>
      <sheetName val="_Recovered_SheetName_1834_"/>
      <sheetName val="_Recovered_SheetName_1835_"/>
      <sheetName val="_Recovered_SheetName_1836_"/>
      <sheetName val="_Recovered_SheetName_1837_"/>
      <sheetName val="_Recovered_SheetName_1838_"/>
      <sheetName val="_Recovered_SheetName_1839_"/>
      <sheetName val="_Recovered_SheetName_1840_"/>
      <sheetName val="_Recovered_SheetName_1841_"/>
      <sheetName val="_Recovered_SheetName_1842_"/>
      <sheetName val="_Recovered_SheetName_1843_"/>
      <sheetName val="_Recovered_SheetName_1844_"/>
      <sheetName val="_Recovered_SheetName_1845_"/>
      <sheetName val="_Recovered_SheetName_1846_"/>
      <sheetName val="_Recovered_SheetName_1847_"/>
      <sheetName val="_Recovered_SheetName_1848_"/>
      <sheetName val="_Recovered_SheetName_1849_"/>
      <sheetName val="_Recovered_SheetName_1850_"/>
      <sheetName val="_Recovered_SheetName_1851_"/>
      <sheetName val="_Recovered_SheetName_1852_"/>
      <sheetName val="_Recovered_SheetName_1853_"/>
      <sheetName val="_Recovered_SheetName_1854_"/>
      <sheetName val="_Recovered_SheetName_1855_"/>
      <sheetName val="_Recovered_SheetName_1856_"/>
      <sheetName val="_Recovered_SheetName_1857_"/>
      <sheetName val="_Recovered_SheetName_1858_"/>
      <sheetName val="_Recovered_SheetName_1859_"/>
      <sheetName val="_Recovered_SheetName_1860_"/>
      <sheetName val="_Recovered_SheetName_1861_"/>
      <sheetName val="_Recovered_SheetName_1862_"/>
      <sheetName val="_Recovered_SheetName_1863_"/>
      <sheetName val="_Recovered_SheetName_1864_"/>
      <sheetName val="_Recovered_SheetName_1865_"/>
      <sheetName val="_Recovered_SheetName_1866_"/>
      <sheetName val="_Recovered_SheetName_1867_"/>
      <sheetName val="_Recovered_SheetName_1868_"/>
      <sheetName val="_Recovered_SheetName_1869_"/>
      <sheetName val="_Recovered_SheetName_1870_"/>
      <sheetName val="_Recovered_SheetName_1871_"/>
      <sheetName val="_Recovered_SheetName_1872_"/>
      <sheetName val="_Recovered_SheetName_1873_"/>
      <sheetName val="_Recovered_SheetName_1874_"/>
      <sheetName val="_Recovered_SheetName_1875_"/>
      <sheetName val="_Recovered_SheetName_1876_"/>
      <sheetName val="_Recovered_SheetName_1877_"/>
      <sheetName val="_Recovered_SheetName_1878_"/>
      <sheetName val="_Recovered_SheetName_1879_"/>
      <sheetName val="_Recovered_SheetName_1880_"/>
      <sheetName val="_Recovered_SheetName_1881_"/>
      <sheetName val="_Recovered_SheetName_1882_"/>
      <sheetName val="_Recovered_SheetName_1883_"/>
      <sheetName val="_Recovered_SheetName_1884_"/>
      <sheetName val="_Recovered_SheetName_1885_"/>
      <sheetName val="_Recovered_SheetName_1886_"/>
      <sheetName val="_Recovered_SheetName_1887_"/>
      <sheetName val="_Recovered_SheetName_1888_"/>
      <sheetName val="_Recovered_SheetName_1889_"/>
      <sheetName val="_Recovered_SheetName_1890_"/>
      <sheetName val="_Recovered_SheetName_1891_"/>
      <sheetName val="_Recovered_SheetName_1892_"/>
      <sheetName val="_Recovered_SheetName_1893_"/>
      <sheetName val="_Recovered_SheetName_1894_"/>
      <sheetName val="_Recovered_SheetName_1895_"/>
      <sheetName val="_Recovered_SheetName_1896_"/>
      <sheetName val="_Recovered_SheetName_1897_"/>
      <sheetName val="_Recovered_SheetName_1898_"/>
      <sheetName val="_Recovered_SheetName_1899_"/>
      <sheetName val="_Recovered_SheetName_1900_"/>
      <sheetName val="_Recovered_SheetName_1901_"/>
      <sheetName val="_Recovered_SheetName_1902_"/>
      <sheetName val="_Recovered_SheetName_1903_"/>
      <sheetName val="_Recovered_SheetName_1904_"/>
      <sheetName val="_Recovered_SheetName_1905_"/>
      <sheetName val="_Recovered_SheetName_1906_"/>
      <sheetName val="_Recovered_SheetName_1907_"/>
      <sheetName val="_Recovered_SheetName_1908_"/>
      <sheetName val="_Recovered_SheetName_1909_"/>
      <sheetName val="_Recovered_SheetName_1910_"/>
      <sheetName val="_Recovered_SheetName_1911_"/>
      <sheetName val="_Recovered_SheetName_1912_"/>
      <sheetName val="_Recovered_SheetName_1913_"/>
      <sheetName val="_Recovered_SheetName_1914_"/>
      <sheetName val="_Recovered_SheetName_1915_"/>
      <sheetName val="_Recovered_SheetName_1916_"/>
      <sheetName val="_Recovered_SheetName_1917_"/>
      <sheetName val="_Recovered_SheetName_1918_"/>
      <sheetName val="_Recovered_SheetName_1919_"/>
      <sheetName val="_Recovered_SheetName_1920_"/>
      <sheetName val="_Recovered_SheetName_1921_"/>
      <sheetName val="_Recovered_SheetName_1922_"/>
      <sheetName val="_Recovered_SheetName_1923_"/>
      <sheetName val="_Recovered_SheetName_1924_"/>
      <sheetName val="_Recovered_SheetName_1925_"/>
      <sheetName val="_Recovered_SheetName_1926_"/>
      <sheetName val="_Recovered_SheetName_1927_"/>
      <sheetName val="_Recovered_SheetName_1928_"/>
      <sheetName val="_Recovered_SheetName_1929_"/>
      <sheetName val="_Recovered_SheetName_1930_"/>
      <sheetName val="_Recovered_SheetName_1931_"/>
      <sheetName val="_Recovered_SheetName_1932_"/>
      <sheetName val="_Recovered_SheetName_1933_"/>
      <sheetName val="_Recovered_SheetName_1934_"/>
      <sheetName val="_Recovered_SheetName_1935_"/>
      <sheetName val="_Recovered_SheetName_1936_"/>
      <sheetName val="_Recovered_SheetName_1937_"/>
      <sheetName val="_Recovered_SheetName_1938_"/>
      <sheetName val="_Recovered_SheetName_1939_"/>
      <sheetName val="_Recovered_SheetName_1940_"/>
      <sheetName val="_Recovered_SheetName_1941_"/>
      <sheetName val="_Recovered_SheetName_1942_"/>
      <sheetName val="_Recovered_SheetName_1943_"/>
      <sheetName val="_Recovered_SheetName_1944_"/>
      <sheetName val="_Recovered_SheetName_1945_"/>
      <sheetName val="_Recovered_SheetName_1946_"/>
      <sheetName val="_Recovered_SheetName_1947_"/>
      <sheetName val="_Recovered_SheetName_1948_"/>
      <sheetName val="_Recovered_SheetName_1949_"/>
      <sheetName val="_Recovered_SheetName_1950_"/>
      <sheetName val="_Recovered_SheetName_1951_"/>
      <sheetName val="_Recovered_SheetName_1952_"/>
      <sheetName val="_Recovered_SheetName_1953_"/>
      <sheetName val="_Recovered_SheetName_1954_"/>
      <sheetName val="_Recovered_SheetName_1955_"/>
      <sheetName val="_Recovered_SheetName_1956_"/>
      <sheetName val="_Recovered_SheetName_1957_"/>
      <sheetName val="_Recovered_SheetName_1958_"/>
      <sheetName val="_Recovered_SheetName_1959_"/>
      <sheetName val="_Recovered_SheetName_1960_"/>
      <sheetName val="_Recovered_SheetName_1961_"/>
      <sheetName val="_Recovered_SheetName_1962_"/>
      <sheetName val="_Recovered_SheetName_1963_"/>
      <sheetName val="_Recovered_SheetName_1964_"/>
      <sheetName val="_Recovered_SheetName_1965_"/>
      <sheetName val="_Recovered_SheetName_1966_"/>
      <sheetName val="_Recovered_SheetName_1967_"/>
      <sheetName val="_Recovered_SheetName_1968_"/>
      <sheetName val="_Recovered_SheetName_1969_"/>
      <sheetName val="_Recovered_SheetName_1970_"/>
      <sheetName val="_Recovered_SheetName_1971_"/>
      <sheetName val="_Recovered_SheetName_1972_"/>
      <sheetName val="_Recovered_SheetName_1973_"/>
      <sheetName val="_Recovered_SheetName_1974_"/>
      <sheetName val="_Recovered_SheetName_1975_"/>
      <sheetName val="_Recovered_SheetName_1976_"/>
      <sheetName val="_Recovered_SheetName_1977_"/>
      <sheetName val="_Recovered_SheetName_1978_"/>
      <sheetName val="_Recovered_SheetName_1979_"/>
      <sheetName val="_Recovered_SheetName_1980_"/>
      <sheetName val="_Recovered_SheetName_1981_"/>
      <sheetName val="_Recovered_SheetName_1982_"/>
      <sheetName val="_Recovered_SheetName_1983_"/>
      <sheetName val="_Recovered_SheetName_1984_"/>
      <sheetName val="_Recovered_SheetName_1985_"/>
      <sheetName val="_Recovered_SheetName_1986_"/>
      <sheetName val="_Recovered_SheetName_1987_"/>
      <sheetName val="_Recovered_SheetName_1988_"/>
      <sheetName val="_Recovered_SheetName_1989_"/>
      <sheetName val="_Recovered_SheetName_1990_"/>
      <sheetName val="_Recovered_SheetName_1991_"/>
      <sheetName val="_Recovered_SheetName_1992_"/>
      <sheetName val="_Recovered_SheetName_1993_"/>
      <sheetName val="_Recovered_SheetName_1994_"/>
      <sheetName val="_Recovered_SheetName_1995_"/>
      <sheetName val="_Recovered_SheetName_1996_"/>
      <sheetName val="_Recovered_SheetName_1997_"/>
      <sheetName val="_Recovered_SheetName_1998_"/>
      <sheetName val="_Recovered_SheetName_1999_"/>
      <sheetName val="_Recovered_SheetName_2000_"/>
      <sheetName val="_Recovered_SheetName_2001_"/>
      <sheetName val="_Recovered_SheetName_2002_"/>
      <sheetName val="_Recovered_SheetName_2003_"/>
      <sheetName val="_Recovered_SheetName_2004_"/>
      <sheetName val="_Recovered_SheetName_2005_"/>
      <sheetName val="_Recovered_SheetName_2006_"/>
      <sheetName val="_Recovered_SheetName_2007_"/>
      <sheetName val="_Recovered_SheetName_2008_"/>
      <sheetName val="_Recovered_SheetName_2009_"/>
      <sheetName val="_Recovered_SheetName_2010_"/>
      <sheetName val="_Recovered_SheetName_2011_"/>
      <sheetName val="_Recovered_SheetName_2012_"/>
      <sheetName val="_Recovered_SheetName_2013_"/>
      <sheetName val="_Recovered_SheetName_2014_"/>
      <sheetName val="_Recovered_SheetName_2015_"/>
      <sheetName val="_Recovered_SheetName_2016_"/>
      <sheetName val="_Recovered_SheetName_2017_"/>
      <sheetName val="_Recovered_SheetName_2018_"/>
      <sheetName val="_Recovered_SheetName_2019_"/>
      <sheetName val="_Recovered_SheetName_2020_"/>
      <sheetName val="_Recovered_SheetName_2021_"/>
      <sheetName val="_Recovered_SheetName_2022_"/>
      <sheetName val="_Recovered_SheetName_2023_"/>
      <sheetName val="_Recovered_SheetName_2024_"/>
      <sheetName val="_Recovered_SheetName_2025_"/>
      <sheetName val="_Recovered_SheetName_2026_"/>
      <sheetName val="_Recovered_SheetName_2027_"/>
      <sheetName val="_Recovered_SheetName_2028_"/>
      <sheetName val="_Recovered_SheetName_2029_"/>
      <sheetName val="_Recovered_SheetName_2030_"/>
      <sheetName val="_Recovered_SheetName_2031_"/>
      <sheetName val="_Recovered_SheetName_2032_"/>
      <sheetName val="_Recovered_SheetName_2033_"/>
      <sheetName val="_Recovered_SheetName_2034_"/>
      <sheetName val="_Recovered_SheetName_2035_"/>
      <sheetName val="_Recovered_SheetName_2036_"/>
      <sheetName val="_Recovered_SheetName_2037_"/>
      <sheetName val="_Recovered_SheetName_2038_"/>
      <sheetName val="_Recovered_SheetName_2039_"/>
      <sheetName val="_Recovered_SheetName_2040_"/>
      <sheetName val="_Recovered_SheetName_2041_"/>
      <sheetName val="_Recovered_SheetName_2042_"/>
      <sheetName val="_Recovered_SheetName_2043_"/>
      <sheetName val="_Recovered_SheetName_2044_"/>
      <sheetName val="_Recovered_SheetName_2045_"/>
      <sheetName val="_Recovered_SheetName_2046_"/>
      <sheetName val="_Recovered_SheetName_2047_"/>
      <sheetName val="_Recovered_SheetName_2048_"/>
      <sheetName val="_Recovered_SheetName_2049_"/>
      <sheetName val="_Recovered_SheetName_2050_"/>
      <sheetName val="_Recovered_SheetName_2051_"/>
      <sheetName val="_Recovered_SheetName_2052_"/>
      <sheetName val="_Recovered_SheetName_2053_"/>
      <sheetName val="_Recovered_SheetName_2054_"/>
      <sheetName val="_Recovered_SheetName_2055_"/>
      <sheetName val="_Recovered_SheetName_2056_"/>
      <sheetName val="_Recovered_SheetName_2057_"/>
      <sheetName val="_Recovered_SheetName_2058_"/>
      <sheetName val="_Recovered_SheetName_2059_"/>
      <sheetName val="_Recovered_SheetName_2060_"/>
      <sheetName val="_Recovered_SheetName_2061_"/>
      <sheetName val="_Recovered_SheetName_2062_"/>
      <sheetName val="_Recovered_SheetName_2063_"/>
      <sheetName val="_Recovered_SheetName_2064_"/>
      <sheetName val="_Recovered_SheetName_2065_"/>
      <sheetName val="_Recovered_SheetName_2066_"/>
      <sheetName val="_Recovered_SheetName_2067_"/>
      <sheetName val="_Recovered_SheetName_2068_"/>
      <sheetName val="_Recovered_SheetName_2069_"/>
      <sheetName val="_Recovered_SheetName_2070_"/>
      <sheetName val="_Recovered_SheetName_2071_"/>
      <sheetName val="_Recovered_SheetName_2072_"/>
      <sheetName val="_Recovered_SheetName_2073_"/>
      <sheetName val="_Recovered_SheetName_2074_"/>
      <sheetName val="_Recovered_SheetName_2075_"/>
      <sheetName val="_Recovered_SheetName_2076_"/>
      <sheetName val="_Recovered_SheetName_2077_"/>
      <sheetName val="_Recovered_SheetName_2078_"/>
      <sheetName val="_Recovered_SheetName_2079_"/>
      <sheetName val="_Recovered_SheetName_2080_"/>
      <sheetName val="_Recovered_SheetName_2081_"/>
      <sheetName val="_Recovered_SheetName_2082_"/>
      <sheetName val="_Recovered_SheetName_2083_"/>
      <sheetName val="_Recovered_SheetName_2084_"/>
      <sheetName val="_Recovered_SheetName_2085_"/>
      <sheetName val="_Recovered_SheetName_2086_"/>
      <sheetName val="_Recovered_SheetName_2087_"/>
      <sheetName val="_Recovered_SheetName_2088_"/>
      <sheetName val="_Recovered_SheetName_2089_"/>
      <sheetName val="_Recovered_SheetName_2090_"/>
      <sheetName val="_Recovered_SheetName_2091_"/>
      <sheetName val="_Recovered_SheetName_2092_"/>
      <sheetName val="_Recovered_SheetName_2093_"/>
      <sheetName val="_Recovered_SheetName_2094_"/>
      <sheetName val="_Recovered_SheetName_2095_"/>
      <sheetName val="_Recovered_SheetName_2096_"/>
      <sheetName val="_Recovered_SheetName_2097_"/>
      <sheetName val="_Recovered_SheetName_2098_"/>
      <sheetName val="_Recovered_SheetName_2099_"/>
      <sheetName val="_Recovered_SheetName_2100_"/>
      <sheetName val="_Recovered_SheetName_2101_"/>
      <sheetName val="_Recovered_SheetName_2102_"/>
      <sheetName val="_Recovered_SheetName_2103_"/>
      <sheetName val="_Recovered_SheetName_2104_"/>
      <sheetName val="_Recovered_SheetName_2105_"/>
      <sheetName val="_Recovered_SheetName_2106_"/>
      <sheetName val="_Recovered_SheetName_2107_"/>
      <sheetName val="_Recovered_SheetName_2108_"/>
      <sheetName val="_Recovered_SheetName_2109_"/>
      <sheetName val="_Recovered_SheetName_2110_"/>
      <sheetName val="_Recovered_SheetName_2111_"/>
      <sheetName val="_Recovered_SheetName_2112_"/>
      <sheetName val="_Recovered_SheetName_2113_"/>
      <sheetName val="_Recovered_SheetName_2114_"/>
      <sheetName val="_Recovered_SheetName_2115_"/>
      <sheetName val="_Recovered_SheetName_2116_"/>
      <sheetName val="_Recovered_SheetName_2117_"/>
      <sheetName val="_Recovered_SheetName_2118_"/>
      <sheetName val="_Recovered_SheetName_2119_"/>
      <sheetName val="_Recovered_SheetName_2120_"/>
      <sheetName val="_Recovered_SheetName_2121_"/>
      <sheetName val="_Recovered_SheetName_2122_"/>
      <sheetName val="_Recovered_SheetName_2123_"/>
      <sheetName val="_Recovered_SheetName_2124_"/>
      <sheetName val="_Recovered_SheetName_2125_"/>
      <sheetName val="_Recovered_SheetName_2126_"/>
      <sheetName val="_Recovered_SheetName_2127_"/>
      <sheetName val="_Recovered_SheetName_2128_"/>
      <sheetName val="_Recovered_SheetName_2129_"/>
      <sheetName val="_Recovered_SheetName_2130_"/>
      <sheetName val="_Recovered_SheetName_2131_"/>
      <sheetName val="_Recovered_SheetName_2132_"/>
      <sheetName val="_Recovered_SheetName_2133_"/>
      <sheetName val="_Recovered_SheetName_2134_"/>
      <sheetName val="_Recovered_SheetName_2135_"/>
      <sheetName val="_Recovered_SheetName_2136_"/>
      <sheetName val="_Recovered_SheetName_2137_"/>
      <sheetName val="_Recovered_SheetName_2138_"/>
      <sheetName val="_Recovered_SheetName_2139_"/>
      <sheetName val="_Recovered_SheetName_2140_"/>
      <sheetName val="_Recovered_SheetName_2141_"/>
      <sheetName val="_Recovered_SheetName_2142_"/>
      <sheetName val="_Recovered_SheetName_2143_"/>
      <sheetName val="_Recovered_SheetName_2144_"/>
      <sheetName val="_Recovered_SheetName_2145_"/>
      <sheetName val="_Recovered_SheetName_2146_"/>
      <sheetName val="_Recovered_SheetName_2147_"/>
      <sheetName val="_Recovered_SheetName_2148_"/>
      <sheetName val="_Recovered_SheetName_2149_"/>
      <sheetName val="_Recovered_SheetName_2150_"/>
      <sheetName val="_Recovered_SheetName_2151_"/>
      <sheetName val="_Recovered_SheetName_2152_"/>
      <sheetName val="_Recovered_SheetName_2153_"/>
      <sheetName val="_Recovered_SheetName_2154_"/>
      <sheetName val="_Recovered_SheetName_2155_"/>
      <sheetName val="_Recovered_SheetName_2156_"/>
      <sheetName val="_Recovered_SheetName_2157_"/>
      <sheetName val="_Recovered_SheetName_2158_"/>
      <sheetName val="_Recovered_SheetName_2159_"/>
      <sheetName val="_Recovered_SheetName_2160_"/>
      <sheetName val="_Recovered_SheetName_2161_"/>
      <sheetName val="_Recovered_SheetName_2162_"/>
      <sheetName val="_Recovered_SheetName_2163_"/>
      <sheetName val="_Recovered_SheetName_2164_"/>
      <sheetName val="_Recovered_SheetName_2165_"/>
      <sheetName val="_Recovered_SheetName_2166_"/>
      <sheetName val="_Recovered_SheetName_2167_"/>
      <sheetName val="_Recovered_SheetName_2168_"/>
      <sheetName val="_Recovered_SheetName_2169_"/>
      <sheetName val="_Recovered_SheetName_2170_"/>
      <sheetName val="_Recovered_SheetName_2171_"/>
      <sheetName val="_Recovered_SheetName_2172_"/>
      <sheetName val="_Recovered_SheetName_2173_"/>
      <sheetName val="_Recovered_SheetName_2174_"/>
      <sheetName val="_Recovered_SheetName_2175_"/>
      <sheetName val="_Recovered_SheetName_2176_"/>
      <sheetName val="_Recovered_SheetName_2177_"/>
      <sheetName val="_Recovered_SheetName_2178_"/>
      <sheetName val="_Recovered_SheetName_2179_"/>
      <sheetName val="_Recovered_SheetName_2180_"/>
      <sheetName val="_Recovered_SheetName_2181_"/>
      <sheetName val="_Recovered_SheetName_2182_"/>
      <sheetName val="_Recovered_SheetName_2183_"/>
      <sheetName val="_Recovered_SheetName_2184_"/>
      <sheetName val="_Recovered_SheetName_2185_"/>
      <sheetName val="_Recovered_SheetName_2186_"/>
      <sheetName val="_Recovered_SheetName_2187_"/>
      <sheetName val="_Recovered_SheetName_2188_"/>
      <sheetName val="_Recovered_SheetName_2189_"/>
      <sheetName val="_Recovered_SheetName_2190_"/>
      <sheetName val="_Recovered_SheetName_2191_"/>
      <sheetName val="_Recovered_SheetName_2192_"/>
      <sheetName val="_Recovered_SheetName_2193_"/>
      <sheetName val="_Recovered_SheetName_2194_"/>
      <sheetName val="_Recovered_SheetName_2195_"/>
      <sheetName val="_Recovered_SheetName_2196_"/>
      <sheetName val="_Recovered_SheetName_2197_"/>
      <sheetName val="_Recovered_SheetName_2198_"/>
      <sheetName val="_Recovered_SheetName_2199_"/>
      <sheetName val="_Recovered_SheetName_2200_"/>
      <sheetName val="_Recovered_SheetName_2201_"/>
      <sheetName val="_Recovered_SheetName_2202_"/>
      <sheetName val="_Recovered_SheetName_2203_"/>
      <sheetName val="_Recovered_SheetName_2204_"/>
      <sheetName val="_Recovered_SheetName_2205_"/>
      <sheetName val="_Recovered_SheetName_2206_"/>
      <sheetName val="_Recovered_SheetName_2207_"/>
      <sheetName val="_Recovered_SheetName_2208_"/>
      <sheetName val="_Recovered_SheetName_2209_"/>
      <sheetName val="_Recovered_SheetName_2210_"/>
      <sheetName val="_Recovered_SheetName_2211_"/>
      <sheetName val="_Recovered_SheetName_2212_"/>
      <sheetName val="_Recovered_SheetName_2213_"/>
      <sheetName val="_Recovered_SheetName_2214_"/>
      <sheetName val="_Recovered_SheetName_2215_"/>
      <sheetName val="_Recovered_SheetName_2216_"/>
      <sheetName val="_Recovered_SheetName_2217_"/>
      <sheetName val="_Recovered_SheetName_2218_"/>
      <sheetName val="_Recovered_SheetName_2219_"/>
      <sheetName val="_Recovered_SheetName_2220_"/>
      <sheetName val="_Recovered_SheetName_2221_"/>
      <sheetName val="_Recovered_SheetName_2222_"/>
      <sheetName val="_Recovered_SheetName_2223_"/>
      <sheetName val="_Recovered_SheetName_2224_"/>
      <sheetName val="_Recovered_SheetName_2225_"/>
      <sheetName val="_Recovered_SheetName_2226_"/>
      <sheetName val="_Recovered_SheetName_2227_"/>
      <sheetName val="_Recovered_SheetName_2228_"/>
      <sheetName val="_Recovered_SheetName_2229_"/>
      <sheetName val="_Recovered_SheetName_2230_"/>
      <sheetName val="_Recovered_SheetName_2231_"/>
      <sheetName val="_Recovered_SheetName_2232_"/>
      <sheetName val="_Recovered_SheetName_2233_"/>
      <sheetName val="_Recovered_SheetName_2234_"/>
      <sheetName val="_Recovered_SheetName_2235_"/>
      <sheetName val="_Recovered_SheetName_2236_"/>
      <sheetName val="_Recovered_SheetName_2237_"/>
      <sheetName val="_Recovered_SheetName_2238_"/>
      <sheetName val="_Recovered_SheetName_2239_"/>
      <sheetName val="_Recovered_SheetName_2240_"/>
      <sheetName val="_Recovered_SheetName_2241_"/>
      <sheetName val="_Recovered_SheetName_2242_"/>
      <sheetName val="_Recovered_SheetName_2243_"/>
      <sheetName val="_Recovered_SheetName_2244_"/>
      <sheetName val="_Recovered_SheetName_2245_"/>
      <sheetName val="_Recovered_SheetName_2246_"/>
      <sheetName val="_Recovered_SheetName_2247_"/>
      <sheetName val="_Recovered_SheetName_2248_"/>
      <sheetName val="_Recovered_SheetName_2249_"/>
      <sheetName val="_Recovered_SheetName_2250_"/>
      <sheetName val="_Recovered_SheetName_2251_"/>
      <sheetName val="_Recovered_SheetName_2252_"/>
      <sheetName val="_Recovered_SheetName_2253_"/>
      <sheetName val="_Recovered_SheetName_2254_"/>
      <sheetName val="_Recovered_SheetName_2255_"/>
      <sheetName val="_Recovered_SheetName_2256_"/>
      <sheetName val="_Recovered_SheetName_2257_"/>
      <sheetName val="_Recovered_SheetName_2258_"/>
      <sheetName val="_Recovered_SheetName_2259_"/>
      <sheetName val="_Recovered_SheetName_2260_"/>
      <sheetName val="_Recovered_SheetName_2261_"/>
      <sheetName val="_Recovered_SheetName_2262_"/>
      <sheetName val="_Recovered_SheetName_2263_"/>
      <sheetName val="_Recovered_SheetName_2264_"/>
      <sheetName val="_Recovered_SheetName_2265_"/>
      <sheetName val="_Recovered_SheetName_2266_"/>
      <sheetName val="_Recovered_SheetName_2267_"/>
      <sheetName val="_Recovered_SheetName_2268_"/>
      <sheetName val="_Recovered_SheetName_2269_"/>
      <sheetName val="_Recovered_SheetName_2270_"/>
      <sheetName val="_Recovered_SheetName_2271_"/>
      <sheetName val="_Recovered_SheetName_2272_"/>
      <sheetName val="_Recovered_SheetName_2273_"/>
      <sheetName val="_Recovered_SheetName_2274_"/>
      <sheetName val="_Recovered_SheetName_2275_"/>
      <sheetName val="_Recovered_SheetName_2276_"/>
      <sheetName val="_Recovered_SheetName_2277_"/>
      <sheetName val="_Recovered_SheetName_2278_"/>
      <sheetName val="_Recovered_SheetName_2279_"/>
      <sheetName val="_Recovered_SheetName_2280_"/>
      <sheetName val="_Recovered_SheetName_2281_"/>
      <sheetName val="_Recovered_SheetName_2282_"/>
      <sheetName val="_Recovered_SheetName_2283_"/>
      <sheetName val="_Recovered_SheetName_2284_"/>
      <sheetName val="_Recovered_SheetName_2285_"/>
      <sheetName val="_Recovered_SheetName_2286_"/>
      <sheetName val="_Recovered_SheetName_2287_"/>
      <sheetName val="_Recovered_SheetName_2288_"/>
      <sheetName val="_Recovered_SheetName_2289_"/>
      <sheetName val="_Recovered_SheetName_2290_"/>
      <sheetName val="_Recovered_SheetName_2291_"/>
      <sheetName val="_Recovered_SheetName_2292_"/>
      <sheetName val="_Recovered_SheetName_2293_"/>
      <sheetName val="_Recovered_SheetName_2294_"/>
      <sheetName val="_Recovered_SheetName_2295_"/>
      <sheetName val="_Recovered_SheetName_2296_"/>
      <sheetName val="_Recovered_SheetName_2297_"/>
      <sheetName val="_Recovered_SheetName_2298_"/>
      <sheetName val="_Recovered_SheetName_2299_"/>
      <sheetName val="_Recovered_SheetName_2300_"/>
      <sheetName val="_Recovered_SheetName_2301_"/>
      <sheetName val="_Recovered_SheetName_2302_"/>
      <sheetName val="_Recovered_SheetName_2303_"/>
      <sheetName val="_Recovered_SheetName_2304_"/>
      <sheetName val="_Recovered_SheetName_2305_"/>
      <sheetName val="_Recovered_SheetName_2306_"/>
      <sheetName val="_Recovered_SheetName_2307_"/>
      <sheetName val="_Recovered_SheetName_2308_"/>
      <sheetName val="_Recovered_SheetName_2309_"/>
      <sheetName val="_Recovered_SheetName_2310_"/>
      <sheetName val="_Recovered_SheetName_2311_"/>
      <sheetName val="_Recovered_SheetName_2312_"/>
      <sheetName val="_Recovered_SheetName_2313_"/>
      <sheetName val="_Recovered_SheetName_2314_"/>
      <sheetName val="_Recovered_SheetName_2315_"/>
      <sheetName val="_Recovered_SheetName_2316_"/>
      <sheetName val="_Recovered_SheetName_2317_"/>
      <sheetName val="_Recovered_SheetName_2318_"/>
      <sheetName val="_Recovered_SheetName_2319_"/>
      <sheetName val="_Recovered_SheetName_2320_"/>
      <sheetName val="_Recovered_SheetName_2321_"/>
      <sheetName val="_Recovered_SheetName_2322_"/>
      <sheetName val="_Recovered_SheetName_2323_"/>
      <sheetName val="_Recovered_SheetName_2324_"/>
      <sheetName val="_Recovered_SheetName_2325_"/>
      <sheetName val="_Recovered_SheetName_2326_"/>
      <sheetName val="_Recovered_SheetName_2327_"/>
      <sheetName val="_Recovered_SheetName_2328_"/>
      <sheetName val="_Recovered_SheetName_2329_"/>
      <sheetName val="_Recovered_SheetName_2330_"/>
      <sheetName val="_Recovered_SheetName_2331_"/>
      <sheetName val="_Recovered_SheetName_2332_"/>
      <sheetName val="_Recovered_SheetName_2333_"/>
      <sheetName val="_Recovered_SheetName_2334_"/>
      <sheetName val="_Recovered_SheetName_2335_"/>
      <sheetName val="_Recovered_SheetName_2336_"/>
      <sheetName val="_Recovered_SheetName_2337_"/>
      <sheetName val="_Recovered_SheetName_2338_"/>
      <sheetName val="_Recovered_SheetName_2339_"/>
      <sheetName val="_Recovered_SheetName_2340_"/>
      <sheetName val="_Recovered_SheetName_2341_"/>
      <sheetName val="_Recovered_SheetName_2342_"/>
      <sheetName val="_Recovered_SheetName_2343_"/>
      <sheetName val="_Recovered_SheetName_2344_"/>
      <sheetName val="_Recovered_SheetName_2345_"/>
      <sheetName val="_Recovered_SheetName_2346_"/>
      <sheetName val="_Recovered_SheetName_2347_"/>
      <sheetName val="_Recovered_SheetName_2348_"/>
      <sheetName val="_Recovered_SheetName_2349_"/>
      <sheetName val="_Recovered_SheetName_2350_"/>
      <sheetName val="_Recovered_SheetName_2351_"/>
      <sheetName val="_Recovered_SheetName_2352_"/>
      <sheetName val="_Recovered_SheetName_2353_"/>
      <sheetName val="_Recovered_SheetName_2354_"/>
      <sheetName val="_Recovered_SheetName_2355_"/>
      <sheetName val="_Recovered_SheetName_2356_"/>
      <sheetName val="_Recovered_SheetName_2357_"/>
      <sheetName val="_Recovered_SheetName_2358_"/>
      <sheetName val="_Recovered_SheetName_2359_"/>
      <sheetName val="_Recovered_SheetName_2360_"/>
      <sheetName val="_Recovered_SheetName_2361_"/>
      <sheetName val="_Recovered_SheetName_2362_"/>
      <sheetName val="_Recovered_SheetName_2363_"/>
      <sheetName val="_Recovered_SheetName_2364_"/>
      <sheetName val="_Recovered_SheetName_2365_"/>
      <sheetName val="_Recovered_SheetName_2366_"/>
      <sheetName val="_Recovered_SheetName_2367_"/>
      <sheetName val="_Recovered_SheetName_2368_"/>
      <sheetName val="_Recovered_SheetName_2369_"/>
      <sheetName val="_Recovered_SheetName_2370_"/>
      <sheetName val="_Recovered_SheetName_2371_"/>
      <sheetName val="_Recovered_SheetName_2372_"/>
      <sheetName val="_Recovered_SheetName_2373_"/>
      <sheetName val="_Recovered_SheetName_2374_"/>
      <sheetName val="_Recovered_SheetName_2375_"/>
      <sheetName val="_Recovered_SheetName_2376_"/>
      <sheetName val="_Recovered_SheetName_2377_"/>
      <sheetName val="_Recovered_SheetName_2378_"/>
      <sheetName val="_Recovered_SheetName_2379_"/>
      <sheetName val="_Recovered_SheetName_2380_"/>
      <sheetName val="_Recovered_SheetName_2381_"/>
      <sheetName val="_Recovered_SheetName_2382_"/>
      <sheetName val="_Recovered_SheetName_2383_"/>
      <sheetName val="_Recovered_SheetName_2384_"/>
      <sheetName val="_Recovered_SheetName_2385_"/>
      <sheetName val="_Recovered_SheetName_2386_"/>
      <sheetName val="_Recovered_SheetName_2387_"/>
      <sheetName val="_Recovered_SheetName_2388_"/>
      <sheetName val="_Recovered_SheetName_2389_"/>
      <sheetName val="_Recovered_SheetName_2390_"/>
      <sheetName val="_Recovered_SheetName_2391_"/>
      <sheetName val="_Recovered_SheetName_2392_"/>
      <sheetName val="_Recovered_SheetName_2393_"/>
      <sheetName val="_Recovered_SheetName_2394_"/>
      <sheetName val="_Recovered_SheetName_2395_"/>
      <sheetName val="_Recovered_SheetName_2396_"/>
      <sheetName val="_Recovered_SheetName_2397_"/>
      <sheetName val="_Recovered_SheetName_2398_"/>
      <sheetName val="_Recovered_SheetName_2399_"/>
      <sheetName val="_Recovered_SheetName_2400_"/>
      <sheetName val="_Recovered_SheetName_2401_"/>
      <sheetName val="_Recovered_SheetName_2402_"/>
      <sheetName val="_Recovered_SheetName_2403_"/>
      <sheetName val="_Recovered_SheetName_2404_"/>
      <sheetName val="_Recovered_SheetName_2405_"/>
      <sheetName val="_Recovered_SheetName_2406_"/>
      <sheetName val="_Recovered_SheetName_2407_"/>
      <sheetName val="_Recovered_SheetName_2408_"/>
      <sheetName val="_Recovered_SheetName_2409_"/>
      <sheetName val="_Recovered_SheetName_2410_"/>
      <sheetName val="_Recovered_SheetName_2411_"/>
      <sheetName val="_Recovered_SheetName_2412_"/>
      <sheetName val="_Recovered_SheetName_2413_"/>
      <sheetName val="_Recovered_SheetName_2414_"/>
      <sheetName val="_Recovered_SheetName_2415_"/>
      <sheetName val="_Recovered_SheetName_2416_"/>
      <sheetName val="_Recovered_SheetName_2417_"/>
      <sheetName val="_Recovered_SheetName_2418_"/>
      <sheetName val="_Recovered_SheetName_2419_"/>
      <sheetName val="_Recovered_SheetName_2420_"/>
      <sheetName val="_Recovered_SheetName_2421_"/>
      <sheetName val="_Recovered_SheetName_2422_"/>
      <sheetName val="_Recovered_SheetName_2423_"/>
      <sheetName val="_Recovered_SheetName_2424_"/>
      <sheetName val="_Recovered_SheetName_2425_"/>
      <sheetName val="_Recovered_SheetName_2426_"/>
      <sheetName val="_Recovered_SheetName_2427_"/>
      <sheetName val="_Recovered_SheetName_2428_"/>
      <sheetName val="_Recovered_SheetName_2429_"/>
      <sheetName val="_Recovered_SheetName_2430_"/>
      <sheetName val="_Recovered_SheetName_2431_"/>
      <sheetName val="_Recovered_SheetName_2432_"/>
      <sheetName val="_Recovered_SheetName_2433_"/>
      <sheetName val="_Recovered_SheetName_2434_"/>
      <sheetName val="_Recovered_SheetName_2435_"/>
      <sheetName val="_Recovered_SheetName_2436_"/>
      <sheetName val="_Recovered_SheetName_2437_"/>
      <sheetName val="_Recovered_SheetName_2438_"/>
      <sheetName val="_Recovered_SheetName_2439_"/>
      <sheetName val="_Recovered_SheetName_2440_"/>
      <sheetName val="_Recovered_SheetName_2441_"/>
      <sheetName val="_Recovered_SheetName_2442_"/>
      <sheetName val="_Recovered_SheetName_2443_"/>
      <sheetName val="_Recovered_SheetName_2444_"/>
      <sheetName val="_Recovered_SheetName_2445_"/>
      <sheetName val="_Recovered_SheetName_2446_"/>
      <sheetName val="_Recovered_SheetName_2447_"/>
      <sheetName val="_Recovered_SheetName_2448_"/>
      <sheetName val="_Recovered_SheetName_2449_"/>
      <sheetName val="_Recovered_SheetName_2450_"/>
      <sheetName val="_Recovered_SheetName_2451_"/>
      <sheetName val="_Recovered_SheetName_2452_"/>
      <sheetName val="_Recovered_SheetName_2453_"/>
      <sheetName val="_Recovered_SheetName_2454_"/>
      <sheetName val="_Recovered_SheetName_2455_"/>
      <sheetName val="_Recovered_SheetName_2456_"/>
      <sheetName val="_Recovered_SheetName_2457_"/>
      <sheetName val="_Recovered_SheetName_2458_"/>
      <sheetName val="_Recovered_SheetName_2459_"/>
      <sheetName val="_Recovered_SheetName_2460_"/>
      <sheetName val="_Recovered_SheetName_2461_"/>
      <sheetName val="_Recovered_SheetName_2462_"/>
      <sheetName val="_Recovered_SheetName_2463_"/>
      <sheetName val="_Recovered_SheetName_2464_"/>
      <sheetName val="_Recovered_SheetName_2465_"/>
      <sheetName val="_Recovered_SheetName_2466_"/>
      <sheetName val="_Recovered_SheetName_2467_"/>
      <sheetName val="_Recovered_SheetName_2468_"/>
      <sheetName val="_Recovered_SheetName_2469_"/>
      <sheetName val="_Recovered_SheetName_2470_"/>
      <sheetName val="_Recovered_SheetName_2471_"/>
      <sheetName val="_Recovered_SheetName_2472_"/>
      <sheetName val="_Recovered_SheetName_2473_"/>
      <sheetName val="_Recovered_SheetName_2474_"/>
      <sheetName val="_Recovered_SheetName_2475_"/>
      <sheetName val="_Recovered_SheetName_2476_"/>
      <sheetName val="_Recovered_SheetName_2477_"/>
      <sheetName val="_Recovered_SheetName_2478_"/>
      <sheetName val="_Recovered_SheetName_2479_"/>
      <sheetName val="_Recovered_SheetName_2480_"/>
      <sheetName val="_Recovered_SheetName_2481_"/>
      <sheetName val="_Recovered_SheetName_2482_"/>
      <sheetName val="_Recovered_SheetName_2483_"/>
      <sheetName val="_Recovered_SheetName_2484_"/>
      <sheetName val="_Recovered_SheetName_2485_"/>
      <sheetName val="_Recovered_SheetName_2486_"/>
      <sheetName val="_Recovered_SheetName_2487_"/>
      <sheetName val="_Recovered_SheetName_2488_"/>
      <sheetName val="_Recovered_SheetName_2489_"/>
      <sheetName val="_Recovered_SheetName_2490_"/>
      <sheetName val="_Recovered_SheetName_2491_"/>
      <sheetName val="_Recovered_SheetName_2492_"/>
      <sheetName val="_Recovered_SheetName_2493_"/>
      <sheetName val="_Recovered_SheetName_2494_"/>
      <sheetName val="_Recovered_SheetName_2495_"/>
      <sheetName val="_Recovered_SheetName_2496_"/>
      <sheetName val="_Recovered_SheetName_2497_"/>
      <sheetName val="_Recovered_SheetName_2498_"/>
      <sheetName val="_Recovered_SheetName_2499_"/>
      <sheetName val="_Recovered_SheetName_2500_"/>
      <sheetName val="_Recovered_SheetName_2501_"/>
      <sheetName val="_Recovered_SheetName_2502_"/>
      <sheetName val="_Recovered_SheetName_2503_"/>
      <sheetName val="_Recovered_SheetName_2504_"/>
      <sheetName val="_Recovered_SheetName_2505_"/>
      <sheetName val="_Recovered_SheetName_2506_"/>
      <sheetName val="_Recovered_SheetName_2507_"/>
      <sheetName val="_Recovered_SheetName_2508_"/>
      <sheetName val="_Recovered_SheetName_2509_"/>
      <sheetName val="_Recovered_SheetName_2510_"/>
      <sheetName val="_Recovered_SheetName_2511_"/>
      <sheetName val="_Recovered_SheetName_2512_"/>
      <sheetName val="_Recovered_SheetName_2513_"/>
      <sheetName val="_Recovered_SheetName_2514_"/>
      <sheetName val="_Recovered_SheetName_2515_"/>
      <sheetName val="_Recovered_SheetName_2516_"/>
      <sheetName val="_Recovered_SheetName_2517_"/>
      <sheetName val="_Recovered_SheetName_2518_"/>
      <sheetName val="_Recovered_SheetName_2519_"/>
      <sheetName val="_Recovered_SheetName_2520_"/>
      <sheetName val="_Recovered_SheetName_2521_"/>
      <sheetName val="_Recovered_SheetName_2522_"/>
      <sheetName val="_Recovered_SheetName_2523_"/>
      <sheetName val="_Recovered_SheetName_2524_"/>
      <sheetName val="_Recovered_SheetName_2525_"/>
      <sheetName val="_Recovered_SheetName_2526_"/>
      <sheetName val="_Recovered_SheetName_2527_"/>
      <sheetName val="_Recovered_SheetName_2528_"/>
      <sheetName val="_Recovered_SheetName_2529_"/>
      <sheetName val="_Recovered_SheetName_2530_"/>
      <sheetName val="_Recovered_SheetName_2531_"/>
      <sheetName val="_Recovered_SheetName_2532_"/>
      <sheetName val="_Recovered_SheetName_2533_"/>
      <sheetName val="_Recovered_SheetName_2534_"/>
      <sheetName val="_Recovered_SheetName_2535_"/>
      <sheetName val="_Recovered_SheetName_2536_"/>
      <sheetName val="_Recovered_SheetName_2537_"/>
      <sheetName val="_Recovered_SheetName_2538_"/>
      <sheetName val="_Recovered_SheetName_2539_"/>
      <sheetName val="_Recovered_SheetName_2540_"/>
      <sheetName val="_Recovered_SheetName_2541_"/>
      <sheetName val="_Recovered_SheetName_2542_"/>
      <sheetName val="_Recovered_SheetName_2543_"/>
      <sheetName val="_Recovered_SheetName_2544_"/>
      <sheetName val="_Recovered_SheetName_2545_"/>
      <sheetName val="_Recovered_SheetName_2546_"/>
      <sheetName val="_Recovered_SheetName_2547_"/>
      <sheetName val="_Recovered_SheetName_2548_"/>
      <sheetName val="_Recovered_SheetName_2549_"/>
      <sheetName val="_Recovered_SheetName_2550_"/>
      <sheetName val="_Recovered_SheetName_2551_"/>
      <sheetName val="_Recovered_SheetName_2552_"/>
      <sheetName val="_Recovered_SheetName_2553_"/>
      <sheetName val="_Recovered_SheetName_2554_"/>
      <sheetName val="_Recovered_SheetName_2555_"/>
      <sheetName val="_Recovered_SheetName_2556_"/>
      <sheetName val="_Recovered_SheetName_2557_"/>
      <sheetName val="_Recovered_SheetName_2558_"/>
      <sheetName val="_Recovered_SheetName_2559_"/>
      <sheetName val="_Recovered_SheetName_2560_"/>
      <sheetName val="_Recovered_SheetName_2561_"/>
      <sheetName val="_Recovered_SheetName_2562_"/>
      <sheetName val="_Recovered_SheetName_2563_"/>
      <sheetName val="_Recovered_SheetName_2564_"/>
      <sheetName val="_Recovered_SheetName_2565_"/>
      <sheetName val="_Recovered_SheetName_2566_"/>
      <sheetName val="_Recovered_SheetName_2567_"/>
      <sheetName val="_Recovered_SheetName_2568_"/>
      <sheetName val="_Recovered_SheetName_2569_"/>
      <sheetName val="_Recovered_SheetName_2570_"/>
      <sheetName val="_Recovered_SheetName_2571_"/>
      <sheetName val="_Recovered_SheetName_2572_"/>
      <sheetName val="_Recovered_SheetName_2573_"/>
      <sheetName val="_Recovered_SheetName_2574_"/>
      <sheetName val="_Recovered_SheetName_2575_"/>
      <sheetName val="_Recovered_SheetName_2576_"/>
      <sheetName val="_Recovered_SheetName_2577_"/>
      <sheetName val="_Recovered_SheetName_2578_"/>
      <sheetName val="_Recovered_SheetName_2579_"/>
      <sheetName val="_Recovered_SheetName_2580_"/>
      <sheetName val="_Recovered_SheetName_2581_"/>
      <sheetName val="_Recovered_SheetName_2582_"/>
      <sheetName val="_Recovered_SheetName_2583_"/>
      <sheetName val="_Recovered_SheetName_2584_"/>
      <sheetName val="_Recovered_SheetName_2585_"/>
      <sheetName val="_Recovered_SheetName_2586_"/>
      <sheetName val="_Recovered_SheetName_2587_"/>
      <sheetName val="_Recovered_SheetName_2588_"/>
      <sheetName val="_Recovered_SheetName_2589_"/>
      <sheetName val="_Recovered_SheetName_2590_"/>
      <sheetName val="_Recovered_SheetName_2591_"/>
      <sheetName val="_Recovered_SheetName_2592_"/>
      <sheetName val="_Recovered_SheetName_2593_"/>
      <sheetName val="_Recovered_SheetName_2594_"/>
      <sheetName val="_Recovered_SheetName_2595_"/>
      <sheetName val="_Recovered_SheetName_2596_"/>
      <sheetName val="_Recovered_SheetName_2597_"/>
      <sheetName val="_Recovered_SheetName_2598_"/>
      <sheetName val="_Recovered_SheetName_2599_"/>
      <sheetName val="_Recovered_SheetName_2600_"/>
      <sheetName val="_Recovered_SheetName_2601_"/>
      <sheetName val="_Recovered_SheetName_2602_"/>
      <sheetName val="_Recovered_SheetName_2603_"/>
      <sheetName val="_Recovered_SheetName_2604_"/>
      <sheetName val="_Recovered_SheetName_2605_"/>
      <sheetName val="_Recovered_SheetName_2606_"/>
      <sheetName val="_Recovered_SheetName_2607_"/>
      <sheetName val="_Recovered_SheetName_2608_"/>
      <sheetName val="_Recovered_SheetName_2609_"/>
      <sheetName val="_Recovered_SheetName_2610_"/>
      <sheetName val="_Recovered_SheetName_2611_"/>
      <sheetName val="_Recovered_SheetName_2612_"/>
      <sheetName val="_Recovered_SheetName_2613_"/>
      <sheetName val="_Recovered_SheetName_2614_"/>
      <sheetName val="_Recovered_SheetName_2615_"/>
      <sheetName val="_Recovered_SheetName_2616_"/>
      <sheetName val="_Recovered_SheetName_2617_"/>
      <sheetName val="_Recovered_SheetName_2618_"/>
      <sheetName val="_Recovered_SheetName_2619_"/>
      <sheetName val="_Recovered_SheetName_2620_"/>
      <sheetName val="_Recovered_SheetName_2621_"/>
      <sheetName val="_Recovered_SheetName_2622_"/>
      <sheetName val="_Recovered_SheetName_2623_"/>
      <sheetName val="_Recovered_SheetName_2624_"/>
      <sheetName val="_Recovered_SheetName_2625_"/>
      <sheetName val="_Recovered_SheetName_2626_"/>
      <sheetName val="_Recovered_SheetName_2627_"/>
      <sheetName val="_Recovered_SheetName_2628_"/>
      <sheetName val="_Recovered_SheetName_2629_"/>
      <sheetName val="_Recovered_SheetName_2630_"/>
      <sheetName val="_Recovered_SheetName_2631_"/>
      <sheetName val="_Recovered_SheetName_2632_"/>
      <sheetName val="_Recovered_SheetName_2633_"/>
      <sheetName val="_Recovered_SheetName_2634_"/>
      <sheetName val="_Recovered_SheetName_2635_"/>
      <sheetName val="_Recovered_SheetName_2636_"/>
      <sheetName val="_Recovered_SheetName_2637_"/>
      <sheetName val="_Recovered_SheetName_2638_"/>
      <sheetName val="_Recovered_SheetName_2639_"/>
      <sheetName val="_Recovered_SheetName_2640_"/>
      <sheetName val="_Recovered_SheetName_2641_"/>
      <sheetName val="_Recovered_SheetName_2642_"/>
      <sheetName val="_Recovered_SheetName_2643_"/>
      <sheetName val="_Recovered_SheetName_2644_"/>
      <sheetName val="_Recovered_SheetName_2645_"/>
      <sheetName val="_Recovered_SheetName_2646_"/>
      <sheetName val="_Recovered_SheetName_2647_"/>
      <sheetName val="_Recovered_SheetName_2648_"/>
      <sheetName val="_Recovered_SheetName_2649_"/>
      <sheetName val="_Recovered_SheetName_2650_"/>
      <sheetName val="_Recovered_SheetName_2651_"/>
      <sheetName val="_Recovered_SheetName_2652_"/>
      <sheetName val="_Recovered_SheetName_2653_"/>
      <sheetName val="_Recovered_SheetName_2654_"/>
      <sheetName val="_Recovered_SheetName_2655_"/>
      <sheetName val="_Recovered_SheetName_2656_"/>
      <sheetName val="_Recovered_SheetName_2657_"/>
      <sheetName val="_Recovered_SheetName_2658_"/>
      <sheetName val="_Recovered_SheetName_2659_"/>
      <sheetName val="_Recovered_SheetName_2660_"/>
      <sheetName val="_Recovered_SheetName_2661_"/>
      <sheetName val="_Recovered_SheetName_2662_"/>
      <sheetName val="_Recovered_SheetName_2663_"/>
      <sheetName val="_Recovered_SheetName_2664_"/>
      <sheetName val="_Recovered_SheetName_2665_"/>
      <sheetName val="_Recovered_SheetName_2666_"/>
      <sheetName val="_Recovered_SheetName_2667_"/>
      <sheetName val="_Recovered_SheetName_2668_"/>
      <sheetName val="_Recovered_SheetName_2669_"/>
      <sheetName val="_Recovered_SheetName_2670_"/>
      <sheetName val="_Recovered_SheetName_2671_"/>
      <sheetName val="_Recovered_SheetName_2672_"/>
      <sheetName val="_Recovered_SheetName_2673_"/>
      <sheetName val="_Recovered_SheetName_2674_"/>
      <sheetName val="_Recovered_SheetName_2675_"/>
      <sheetName val="_Recovered_SheetName_2676_"/>
      <sheetName val="_Recovered_SheetName_2677_"/>
      <sheetName val="_Recovered_SheetName_2678_"/>
      <sheetName val="_Recovered_SheetName_2679_"/>
      <sheetName val="_Recovered_SheetName_2680_"/>
      <sheetName val="_Recovered_SheetName_2681_"/>
      <sheetName val="_Recovered_SheetName_2682_"/>
      <sheetName val="_Recovered_SheetName_2683_"/>
      <sheetName val="_Recovered_SheetName_2684_"/>
      <sheetName val="_Recovered_SheetName_2685_"/>
      <sheetName val="_Recovered_SheetName_2686_"/>
      <sheetName val="_Recovered_SheetName_2687_"/>
      <sheetName val="_Recovered_SheetName_2688_"/>
      <sheetName val="_Recovered_SheetName_2689_"/>
      <sheetName val="_Recovered_SheetName_2690_"/>
      <sheetName val="_Recovered_SheetName_2691_"/>
      <sheetName val="_Recovered_SheetName_2692_"/>
      <sheetName val="_Recovered_SheetName_2693_"/>
      <sheetName val="_Recovered_SheetName_2694_"/>
      <sheetName val="_Recovered_SheetName_2695_"/>
      <sheetName val="_Recovered_SheetName_2696_"/>
      <sheetName val="_Recovered_SheetName_2697_"/>
      <sheetName val="_Recovered_SheetName_2698_"/>
      <sheetName val="_Recovered_SheetName_2699_"/>
      <sheetName val="_Recovered_SheetName_2700_"/>
      <sheetName val="_Recovered_SheetName_2701_"/>
      <sheetName val="_Recovered_SheetName_2702_"/>
      <sheetName val="_Recovered_SheetName_2703_"/>
      <sheetName val="_Recovered_SheetName_2704_"/>
      <sheetName val="_Recovered_SheetName_2705_"/>
      <sheetName val="_Recovered_SheetName_2706_"/>
      <sheetName val="_Recovered_SheetName_2707_"/>
      <sheetName val="_Recovered_SheetName_2708_"/>
      <sheetName val="_Recovered_SheetName_2709_"/>
      <sheetName val="_Recovered_SheetName_2710_"/>
      <sheetName val="_Recovered_SheetName_2711_"/>
      <sheetName val="_Recovered_SheetName_2712_"/>
      <sheetName val="_Recovered_SheetName_2713_"/>
      <sheetName val="_Recovered_SheetName_2714_"/>
      <sheetName val="_Recovered_SheetName_2715_"/>
      <sheetName val="_Recovered_SheetName_2716_"/>
      <sheetName val="_Recovered_SheetName_2717_"/>
      <sheetName val="_Recovered_SheetName_2718_"/>
      <sheetName val="_Recovered_SheetName_2719_"/>
      <sheetName val="_Recovered_SheetName_2720_"/>
      <sheetName val="_Recovered_SheetName_2721_"/>
      <sheetName val="_Recovered_SheetName_2722_"/>
      <sheetName val="_Recovered_SheetName_2723_"/>
      <sheetName val="_Recovered_SheetName_2724_"/>
      <sheetName val="_Recovered_SheetName_2725_"/>
      <sheetName val="_Recovered_SheetName_2726_"/>
      <sheetName val="_Recovered_SheetName_2727_"/>
      <sheetName val="_Recovered_SheetName_2728_"/>
      <sheetName val="_Recovered_SheetName_2729_"/>
      <sheetName val="_Recovered_SheetName_2730_"/>
      <sheetName val="_Recovered_SheetName_2731_"/>
      <sheetName val="_Recovered_SheetName_2732_"/>
      <sheetName val="_Recovered_SheetName_2733_"/>
      <sheetName val="_Recovered_SheetName_2734_"/>
      <sheetName val="_Recovered_SheetName_2735_"/>
      <sheetName val="_Recovered_SheetName_2736_"/>
      <sheetName val="_Recovered_SheetName_2737_"/>
      <sheetName val="_Recovered_SheetName_2738_"/>
      <sheetName val="_Recovered_SheetName_2739_"/>
      <sheetName val="_Recovered_SheetName_2740_"/>
      <sheetName val="_Recovered_SheetName_2741_"/>
      <sheetName val="_Recovered_SheetName_2742_"/>
      <sheetName val="_Recovered_SheetName_2743_"/>
      <sheetName val="_Recovered_SheetName_2744_"/>
      <sheetName val="_Recovered_SheetName_2745_"/>
      <sheetName val="_Recovered_SheetName_2746_"/>
      <sheetName val="_Recovered_SheetName_2747_"/>
      <sheetName val="_Recovered_SheetName_2748_"/>
      <sheetName val="_Recovered_SheetName_2749_"/>
      <sheetName val="_Recovered_SheetName_2750_"/>
      <sheetName val="_Recovered_SheetName_2751_"/>
      <sheetName val="_Recovered_SheetName_2752_"/>
      <sheetName val="_Recovered_SheetName_2753_"/>
      <sheetName val="_Recovered_SheetName_2754_"/>
      <sheetName val="_Recovered_SheetName_2755_"/>
      <sheetName val="_Recovered_SheetName_2756_"/>
      <sheetName val="_Recovered_SheetName_2757_"/>
      <sheetName val="_Recovered_SheetName_2758_"/>
      <sheetName val="_Recovered_SheetName_2759_"/>
      <sheetName val="_Recovered_SheetName_2760_"/>
      <sheetName val="_Recovered_SheetName_2761_"/>
      <sheetName val="_Recovered_SheetName_2762_"/>
      <sheetName val="_Recovered_SheetName_2763_"/>
      <sheetName val="_Recovered_SheetName_2764_"/>
      <sheetName val="_Recovered_SheetName_2765_"/>
      <sheetName val="_Recovered_SheetName_2766_"/>
      <sheetName val="_Recovered_SheetName_2767_"/>
      <sheetName val="_Recovered_SheetName_2768_"/>
      <sheetName val="_Recovered_SheetName_2769_"/>
      <sheetName val="_Recovered_SheetName_2770_"/>
      <sheetName val="_Recovered_SheetName_2771_"/>
      <sheetName val="_Recovered_SheetName_2772_"/>
      <sheetName val="_Recovered_SheetName_2773_"/>
      <sheetName val="_Recovered_SheetName_2774_"/>
      <sheetName val="_Recovered_SheetName_2775_"/>
      <sheetName val="_Recovered_SheetName_2776_"/>
      <sheetName val="_Recovered_SheetName_2777_"/>
      <sheetName val="_Recovered_SheetName_2778_"/>
      <sheetName val="_Recovered_SheetName_2779_"/>
      <sheetName val="_Recovered_SheetName_2780_"/>
      <sheetName val="_Recovered_SheetName_2781_"/>
      <sheetName val="_Recovered_SheetName_2782_"/>
      <sheetName val="_Recovered_SheetName_2783_"/>
      <sheetName val="_Recovered_SheetName_2784_"/>
      <sheetName val="_Recovered_SheetName_2785_"/>
      <sheetName val="_Recovered_SheetName_2786_"/>
      <sheetName val="_Recovered_SheetName_2787_"/>
      <sheetName val="_Recovered_SheetName_2788_"/>
      <sheetName val="_Recovered_SheetName_2789_"/>
      <sheetName val="_Recovered_SheetName_2790_"/>
      <sheetName val="_Recovered_SheetName_2791_"/>
      <sheetName val="_Recovered_SheetName_2792_"/>
      <sheetName val="_Recovered_SheetName_2793_"/>
      <sheetName val="_Recovered_SheetName_2794_"/>
      <sheetName val="_Recovered_SheetName_2795_"/>
      <sheetName val="_Recovered_SheetName_2796_"/>
      <sheetName val="_Recovered_SheetName_2797_"/>
      <sheetName val="_Recovered_SheetName_2798_"/>
      <sheetName val="_Recovered_SheetName_2799_"/>
      <sheetName val="_Recovered_SheetName_2800_"/>
      <sheetName val="_Recovered_SheetName_2801_"/>
      <sheetName val="_Recovered_SheetName_2802_"/>
      <sheetName val="_Recovered_SheetName_2803_"/>
      <sheetName val="_Recovered_SheetName_2804_"/>
      <sheetName val="_Recovered_SheetName_2805_"/>
      <sheetName val="_Recovered_SheetName_2806_"/>
      <sheetName val="_Recovered_SheetName_2807_"/>
      <sheetName val="_Recovered_SheetName_2808_"/>
      <sheetName val="_Recovered_SheetName_2809_"/>
      <sheetName val="_Recovered_SheetName_2810_"/>
      <sheetName val="_Recovered_SheetName_2811_"/>
      <sheetName val="_Recovered_SheetName_2812_"/>
      <sheetName val="_Recovered_SheetName_2813_"/>
      <sheetName val="_Recovered_SheetName_2814_"/>
      <sheetName val="_Recovered_SheetName_2815_"/>
      <sheetName val="_Recovered_SheetName_2816_"/>
      <sheetName val="_Recovered_SheetName_2817_"/>
      <sheetName val="_Recovered_SheetName_2818_"/>
      <sheetName val="_Recovered_SheetName_2819_"/>
      <sheetName val="_Recovered_SheetName_2820_"/>
      <sheetName val="_Recovered_SheetName_2821_"/>
      <sheetName val="_Recovered_SheetName_2822_"/>
      <sheetName val="_Recovered_SheetName_2823_"/>
      <sheetName val="_Recovered_SheetName_2824_"/>
      <sheetName val="_Recovered_SheetName_2825_"/>
      <sheetName val="_Recovered_SheetName_2826_"/>
      <sheetName val="_Recovered_SheetName_2827_"/>
      <sheetName val="_Recovered_SheetName_2828_"/>
      <sheetName val="_Recovered_SheetName_2829_"/>
      <sheetName val="_Recovered_SheetName_2830_"/>
      <sheetName val="_Recovered_SheetName_2831_"/>
      <sheetName val="_Recovered_SheetName_2832_"/>
      <sheetName val="_Recovered_SheetName_2833_"/>
      <sheetName val="_Recovered_SheetName_2834_"/>
      <sheetName val="_Recovered_SheetName_2835_"/>
      <sheetName val="_Recovered_SheetName_2836_"/>
      <sheetName val="_Recovered_SheetName_2837_"/>
      <sheetName val="_Recovered_SheetName_2838_"/>
      <sheetName val="_Recovered_SheetName_2839_"/>
      <sheetName val="_Recovered_SheetName_2840_"/>
      <sheetName val="_Recovered_SheetName_2841_"/>
      <sheetName val="_Recovered_SheetName_2842_"/>
      <sheetName val="_Recovered_SheetName_2843_"/>
      <sheetName val="_Recovered_SheetName_2844_"/>
      <sheetName val="_Recovered_SheetName_2845_"/>
      <sheetName val="_Recovered_SheetName_2846_"/>
      <sheetName val="_Recovered_SheetName_2847_"/>
      <sheetName val="_Recovered_SheetName_2848_"/>
      <sheetName val="_Recovered_SheetName_2849_"/>
      <sheetName val="_Recovered_SheetName_2850_"/>
      <sheetName val="_Recovered_SheetName_2851_"/>
      <sheetName val="_Recovered_SheetName_2852_"/>
      <sheetName val="_Recovered_SheetName_2853_"/>
      <sheetName val="_Recovered_SheetName_2854_"/>
      <sheetName val="_Recovered_SheetName_2855_"/>
      <sheetName val="_Recovered_SheetName_2856_"/>
      <sheetName val="_Recovered_SheetName_2857_"/>
      <sheetName val="_Recovered_SheetName_2858_"/>
      <sheetName val="_Recovered_SheetName_2859_"/>
      <sheetName val="_Recovered_SheetName_2860_"/>
      <sheetName val="_Recovered_SheetName_2861_"/>
      <sheetName val="_Recovered_SheetName_2862_"/>
      <sheetName val="_Recovered_SheetName_2863_"/>
      <sheetName val="_Recovered_SheetName_2864_"/>
      <sheetName val="_Recovered_SheetName_2865_"/>
      <sheetName val="_Recovered_SheetName_2866_"/>
      <sheetName val="_Recovered_SheetName_2867_"/>
      <sheetName val="_Recovered_SheetName_2868_"/>
      <sheetName val="_Recovered_SheetName_2869_"/>
      <sheetName val="_Recovered_SheetName_2870_"/>
      <sheetName val="_Recovered_SheetName_2871_"/>
      <sheetName val="_Recovered_SheetName_2872_"/>
      <sheetName val="_Recovered_SheetName_2873_"/>
      <sheetName val="_Recovered_SheetName_2874_"/>
      <sheetName val="_Recovered_SheetName_2875_"/>
      <sheetName val="_Recovered_SheetName_2876_"/>
      <sheetName val="_Recovered_SheetName_2877_"/>
      <sheetName val="_Recovered_SheetName_2878_"/>
      <sheetName val="_Recovered_SheetName_2879_"/>
      <sheetName val="_Recovered_SheetName_2880_"/>
      <sheetName val="_Recovered_SheetName_2881_"/>
      <sheetName val="_Recovered_SheetName_2882_"/>
      <sheetName val="_Recovered_SheetName_2883_"/>
      <sheetName val="_Recovered_SheetName_2884_"/>
      <sheetName val="_Recovered_SheetName_2885_"/>
      <sheetName val="_Recovered_SheetName_2886_"/>
      <sheetName val="_Recovered_SheetName_2887_"/>
      <sheetName val="_Recovered_SheetName_2888_"/>
      <sheetName val="_Recovered_SheetName_2889_"/>
      <sheetName val="_Recovered_SheetName_2890_"/>
      <sheetName val="_Recovered_SheetName_2891_"/>
      <sheetName val="_Recovered_SheetName_2892_"/>
      <sheetName val="_Recovered_SheetName_2893_"/>
      <sheetName val="_Recovered_SheetName_2894_"/>
      <sheetName val="_Recovered_SheetName_2895_"/>
      <sheetName val="_Recovered_SheetName_2896_"/>
      <sheetName val="_Recovered_SheetName_2897_"/>
      <sheetName val="_Recovered_SheetName_2898_"/>
      <sheetName val="_Recovered_SheetName_2899_"/>
      <sheetName val="_Recovered_SheetName_2900_"/>
      <sheetName val="_Recovered_SheetName_2901_"/>
      <sheetName val="_Recovered_SheetName_2902_"/>
      <sheetName val="_Recovered_SheetName_2903_"/>
      <sheetName val="_Recovered_SheetName_2904_"/>
      <sheetName val="_Recovered_SheetName_2905_"/>
      <sheetName val="_Recovered_SheetName_2906_"/>
      <sheetName val="_Recovered_SheetName_2907_"/>
      <sheetName val="_Recovered_SheetName_2908_"/>
      <sheetName val="_Recovered_SheetName_2909_"/>
      <sheetName val="_Recovered_SheetName_2910_"/>
      <sheetName val="_Recovered_SheetName_2911_"/>
      <sheetName val="_Recovered_SheetName_2912_"/>
      <sheetName val="_Recovered_SheetName_2913_"/>
      <sheetName val="_Recovered_SheetName_2914_"/>
      <sheetName val="_Recovered_SheetName_2915_"/>
      <sheetName val="_Recovered_SheetName_2916_"/>
      <sheetName val="_Recovered_SheetName_2917_"/>
      <sheetName val="_Recovered_SheetName_2918_"/>
      <sheetName val="_Recovered_SheetName_2919_"/>
      <sheetName val="_Recovered_SheetName_2920_"/>
      <sheetName val="_Recovered_SheetName_2921_"/>
      <sheetName val="_Recovered_SheetName_2922_"/>
      <sheetName val="_Recovered_SheetName_2923_"/>
      <sheetName val="_Recovered_SheetName_2924_"/>
      <sheetName val="_Recovered_SheetName_2925_"/>
      <sheetName val="_Recovered_SheetName_2926_"/>
      <sheetName val="_Recovered_SheetName_2927_"/>
      <sheetName val="_Recovered_SheetName_2928_"/>
      <sheetName val="_Recovered_SheetName_2929_"/>
      <sheetName val="_Recovered_SheetName_2930_"/>
      <sheetName val="_Recovered_SheetName_2931_"/>
      <sheetName val="_Recovered_SheetName_2932_"/>
      <sheetName val="_Recovered_SheetName_2933_"/>
      <sheetName val="_Recovered_SheetName_2934_"/>
      <sheetName val="_Recovered_SheetName_2935_"/>
      <sheetName val="_Recovered_SheetName_2936_"/>
      <sheetName val="_Recovered_SheetName_2937_"/>
      <sheetName val="_Recovered_SheetName_2938_"/>
      <sheetName val="_Recovered_SheetName_2939_"/>
      <sheetName val="_Recovered_SheetName_2940_"/>
      <sheetName val="_Recovered_SheetName_2941_"/>
      <sheetName val="_Recovered_SheetName_2942_"/>
      <sheetName val="_Recovered_SheetName_2943_"/>
      <sheetName val="_Recovered_SheetName_2944_"/>
      <sheetName val="_Recovered_SheetName_2945_"/>
      <sheetName val="_Recovered_SheetName_2946_"/>
      <sheetName val="_Recovered_SheetName_2947_"/>
      <sheetName val="_Recovered_SheetName_2948_"/>
      <sheetName val="_Recovered_SheetName_2949_"/>
      <sheetName val="_Recovered_SheetName_2950_"/>
      <sheetName val="_Recovered_SheetName_2951_"/>
      <sheetName val="_Recovered_SheetName_2952_"/>
      <sheetName val="_Recovered_SheetName_2953_"/>
      <sheetName val="_Recovered_SheetName_2954_"/>
      <sheetName val="_Recovered_SheetName_2955_"/>
      <sheetName val="_Recovered_SheetName_2956_"/>
      <sheetName val="_Recovered_SheetName_2957_"/>
      <sheetName val="_Recovered_SheetName_2958_"/>
      <sheetName val="_Recovered_SheetName_2959_"/>
      <sheetName val="_Recovered_SheetName_2960_"/>
      <sheetName val="_Recovered_SheetName_2961_"/>
      <sheetName val="_Recovered_SheetName_2962_"/>
      <sheetName val="_Recovered_SheetName_2963_"/>
      <sheetName val="_Recovered_SheetName_2964_"/>
      <sheetName val="_Recovered_SheetName_2965_"/>
      <sheetName val="_Recovered_SheetName_2966_"/>
      <sheetName val="_Recovered_SheetName_2967_"/>
      <sheetName val="_Recovered_SheetName_2968_"/>
      <sheetName val="_Recovered_SheetName_2969_"/>
      <sheetName val="_Recovered_SheetName_2970_"/>
      <sheetName val="_Recovered_SheetName_2971_"/>
      <sheetName val="_Recovered_SheetName_2972_"/>
      <sheetName val="_Recovered_SheetName_2973_"/>
      <sheetName val="_Recovered_SheetName_2974_"/>
      <sheetName val="_Recovered_SheetName_2975_"/>
      <sheetName val="_Recovered_SheetName_2976_"/>
      <sheetName val="_Recovered_SheetName_2977_"/>
      <sheetName val="_Recovered_SheetName_2978_"/>
      <sheetName val="_Recovered_SheetName_2979_"/>
      <sheetName val="_Recovered_SheetName_2980_"/>
      <sheetName val="_Recovered_SheetName_2981_"/>
      <sheetName val="_Recovered_SheetName_2982_"/>
      <sheetName val="_Recovered_SheetName_2983_"/>
      <sheetName val="_Recovered_SheetName_2984_"/>
      <sheetName val="_Recovered_SheetName_2985_"/>
      <sheetName val="_Recovered_SheetName_2986_"/>
      <sheetName val="_Recovered_SheetName_2987_"/>
      <sheetName val="_Recovered_SheetName_2988_"/>
      <sheetName val="_Recovered_SheetName_2989_"/>
      <sheetName val="_Recovered_SheetName_2990_"/>
      <sheetName val="_Recovered_SheetName_2991_"/>
      <sheetName val="_Recovered_SheetName_2992_"/>
      <sheetName val="_Recovered_SheetName_2993_"/>
      <sheetName val="_Recovered_SheetName_2994_"/>
      <sheetName val="_Recovered_SheetName_2995_"/>
      <sheetName val="_Recovered_SheetName_2996_"/>
      <sheetName val="_Recovered_SheetName_2997_"/>
      <sheetName val="_Recovered_SheetName_2998_"/>
      <sheetName val="_Recovered_SheetName_2999_"/>
      <sheetName val="_Recovered_SheetName_3000_"/>
      <sheetName val="_Recovered_SheetName_3001_"/>
      <sheetName val="_Recovered_SheetName_3002_"/>
      <sheetName val="_Recovered_SheetName_3003_"/>
      <sheetName val="_Recovered_SheetName_3004_"/>
      <sheetName val="_Recovered_SheetName_3005_"/>
      <sheetName val="_Recovered_SheetName_3006_"/>
      <sheetName val="_Recovered_SheetName_3007_"/>
      <sheetName val="_Recovered_SheetName_3008_"/>
      <sheetName val="_Recovered_SheetName_3009_"/>
      <sheetName val="_Recovered_SheetName_3010_"/>
      <sheetName val="_Recovered_SheetName_3011_"/>
      <sheetName val="_Recovered_SheetName_3012_"/>
      <sheetName val="_Recovered_SheetName_3013_"/>
      <sheetName val="_Recovered_SheetName_3014_"/>
      <sheetName val="_Recovered_SheetName_3015_"/>
      <sheetName val="_Recovered_SheetName_3016_"/>
      <sheetName val="_Recovered_SheetName_3017_"/>
      <sheetName val="_Recovered_SheetName_3018_"/>
      <sheetName val="_Recovered_SheetName_3019_"/>
      <sheetName val="_Recovered_SheetName_3020_"/>
      <sheetName val="_Recovered_SheetName_3021_"/>
      <sheetName val="_Recovered_SheetName_3022_"/>
      <sheetName val="_Recovered_SheetName_3023_"/>
      <sheetName val="_Recovered_SheetName_3024_"/>
      <sheetName val="_Recovered_SheetName_3025_"/>
      <sheetName val="_Recovered_SheetName_3026_"/>
      <sheetName val="_Recovered_SheetName_3027_"/>
      <sheetName val="_Recovered_SheetName_3028_"/>
      <sheetName val="_Recovered_SheetName_3029_"/>
      <sheetName val="_Recovered_SheetName_3030_"/>
      <sheetName val="_Recovered_SheetName_3031_"/>
      <sheetName val="_Recovered_SheetName_3032_"/>
      <sheetName val="_Recovered_SheetName_3033_"/>
      <sheetName val="_Recovered_SheetName_3034_"/>
      <sheetName val="_Recovered_SheetName_3035_"/>
      <sheetName val="_Recovered_SheetName_3036_"/>
      <sheetName val="_Recovered_SheetName_3037_"/>
      <sheetName val="_Recovered_SheetName_3038_"/>
      <sheetName val="_Recovered_SheetName_3039_"/>
      <sheetName val="_Recovered_SheetName_3040_"/>
      <sheetName val="_Recovered_SheetName_3041_"/>
      <sheetName val="_Recovered_SheetName_3042_"/>
      <sheetName val="_Recovered_SheetName_3043_"/>
      <sheetName val="_Recovered_SheetName_3044_"/>
      <sheetName val="_Recovered_SheetName_3045_"/>
      <sheetName val="_Recovered_SheetName_3046_"/>
      <sheetName val="_Recovered_SheetName_3047_"/>
      <sheetName val="_Recovered_SheetName_3048_"/>
      <sheetName val="_Recovered_SheetName_3049_"/>
      <sheetName val="_Recovered_SheetName_3050_"/>
      <sheetName val="_Recovered_SheetName_3051_"/>
      <sheetName val="_Recovered_SheetName_3052_"/>
      <sheetName val="_Recovered_SheetName_3053_"/>
      <sheetName val="_Recovered_SheetName_3054_"/>
      <sheetName val="_Recovered_SheetName_3055_"/>
      <sheetName val="_Recovered_SheetName_3056_"/>
      <sheetName val="_Recovered_SheetName_3057_"/>
      <sheetName val="_Recovered_SheetName_3058_"/>
      <sheetName val="_Recovered_SheetName_3059_"/>
      <sheetName val="_Recovered_SheetName_3060_"/>
      <sheetName val="_Recovered_SheetName_3061_"/>
      <sheetName val="_Recovered_SheetName_3062_"/>
      <sheetName val="_Recovered_SheetName_3063_"/>
      <sheetName val="_Recovered_SheetName_3064_"/>
      <sheetName val="_Recovered_SheetName_3065_"/>
      <sheetName val="_Recovered_SheetName_3066_"/>
      <sheetName val="_Recovered_SheetName_3067_"/>
      <sheetName val="_Recovered_SheetName_3068_"/>
      <sheetName val="_Recovered_SheetName_3069_"/>
      <sheetName val="_Recovered_SheetName_3070_"/>
      <sheetName val="_Recovered_SheetName_3071_"/>
      <sheetName val="_Recovered_SheetName_3072_"/>
      <sheetName val="_Recovered_SheetName_3073_"/>
      <sheetName val="_Recovered_SheetName_3074_"/>
      <sheetName val="_Recovered_SheetName_3075_"/>
      <sheetName val="_Recovered_SheetName_3076_"/>
      <sheetName val="_Recovered_SheetName_3077_"/>
      <sheetName val="_Recovered_SheetName_3078_"/>
      <sheetName val="_Recovered_SheetName_3079_"/>
      <sheetName val="_Recovered_SheetName_3080_"/>
      <sheetName val="_Recovered_SheetName_3081_"/>
      <sheetName val="_Recovered_SheetName_3082_"/>
      <sheetName val="_Recovered_SheetName_3083_"/>
      <sheetName val="_Recovered_SheetName_3084_"/>
      <sheetName val="_Recovered_SheetName_3085_"/>
      <sheetName val="_Recovered_SheetName_3086_"/>
      <sheetName val="_Recovered_SheetName_3087_"/>
      <sheetName val="_Recovered_SheetName_3088_"/>
      <sheetName val="_Recovered_SheetName_3089_"/>
      <sheetName val="_Recovered_SheetName_3090_"/>
      <sheetName val="_Recovered_SheetName_3091_"/>
      <sheetName val="_Recovered_SheetName_3092_"/>
      <sheetName val="_Recovered_SheetName_3093_"/>
      <sheetName val="_Recovered_SheetName_3094_"/>
      <sheetName val="_Recovered_SheetName_3095_"/>
      <sheetName val="_Recovered_SheetName_3096_"/>
      <sheetName val="_Recovered_SheetName_3097_"/>
      <sheetName val="_Recovered_SheetName_3098_"/>
      <sheetName val="_Recovered_SheetName_3099_"/>
      <sheetName val="_Recovered_SheetName_3100_"/>
      <sheetName val="_Recovered_SheetName_3101_"/>
      <sheetName val="_Recovered_SheetName_3102_"/>
      <sheetName val="_Recovered_SheetName_3103_"/>
      <sheetName val="_Recovered_SheetName_3104_"/>
      <sheetName val="_Recovered_SheetName_3105_"/>
      <sheetName val="_Recovered_SheetName_3106_"/>
      <sheetName val="_Recovered_SheetName_3107_"/>
      <sheetName val="_Recovered_SheetName_3108_"/>
      <sheetName val="_Recovered_SheetName_3109_"/>
      <sheetName val="_Recovered_SheetName_3110_"/>
      <sheetName val="_Recovered_SheetName_3111_"/>
      <sheetName val="_Recovered_SheetName_3112_"/>
      <sheetName val="_Recovered_SheetName_3113_"/>
      <sheetName val="_Recovered_SheetName_3114_"/>
      <sheetName val="_Recovered_SheetName_3115_"/>
      <sheetName val="_Recovered_SheetName_3116_"/>
      <sheetName val="_Recovered_SheetName_3117_"/>
      <sheetName val="_Recovered_SheetName_3118_"/>
      <sheetName val="_Recovered_SheetName_3119_"/>
      <sheetName val="_Recovered_SheetName_3120_"/>
      <sheetName val="_Recovered_SheetName_3121_"/>
      <sheetName val="_Recovered_SheetName_3122_"/>
      <sheetName val="_Recovered_SheetName_3123_"/>
      <sheetName val="_Recovered_SheetName_3124_"/>
      <sheetName val="_Recovered_SheetName_3125_"/>
      <sheetName val="_Recovered_SheetName_3126_"/>
      <sheetName val="_Recovered_SheetName_3127_"/>
      <sheetName val="_Recovered_SheetName_3128_"/>
      <sheetName val="_Recovered_SheetName_3129_"/>
      <sheetName val="_Recovered_SheetName_3130_"/>
      <sheetName val="_Recovered_SheetName_3131_"/>
      <sheetName val="_Recovered_SheetName_3132_"/>
      <sheetName val="_Recovered_SheetName_3133_"/>
      <sheetName val="_Recovered_SheetName_3134_"/>
      <sheetName val="_Recovered_SheetName_3135_"/>
      <sheetName val="_Recovered_SheetName_3136_"/>
      <sheetName val="_Recovered_SheetName_3137_"/>
      <sheetName val="_Recovered_SheetName_3138_"/>
      <sheetName val="_Recovered_SheetName_3139_"/>
      <sheetName val="_Recovered_SheetName_3140_"/>
      <sheetName val="_Recovered_SheetName_3141_"/>
      <sheetName val="_Recovered_SheetName_3142_"/>
      <sheetName val="_Recovered_SheetName_3143_"/>
      <sheetName val="_Recovered_SheetName_3144_"/>
      <sheetName val="_Recovered_SheetName_3145_"/>
      <sheetName val="_Recovered_SheetName_3146_"/>
      <sheetName val="_Recovered_SheetName_3147_"/>
      <sheetName val="_Recovered_SheetName_3148_"/>
      <sheetName val="_Recovered_SheetName_3149_"/>
      <sheetName val="_Recovered_SheetName_3150_"/>
      <sheetName val="_Recovered_SheetName_3151_"/>
      <sheetName val="_Recovered_SheetName_3152_"/>
      <sheetName val="_Recovered_SheetName_3153_"/>
      <sheetName val="_Recovered_SheetName_3154_"/>
      <sheetName val="_Recovered_SheetName_3155_"/>
      <sheetName val="_Recovered_SheetName_3156_"/>
      <sheetName val="_Recovered_SheetName_3157_"/>
      <sheetName val="_Recovered_SheetName_3158_"/>
      <sheetName val="_Recovered_SheetName_3159_"/>
      <sheetName val="_Recovered_SheetName_3160_"/>
      <sheetName val="_Recovered_SheetName_3161_"/>
      <sheetName val="_Recovered_SheetName_3162_"/>
      <sheetName val="_Recovered_SheetName_3163_"/>
      <sheetName val="_Recovered_SheetName_3164_"/>
      <sheetName val="_Recovered_SheetName_3165_"/>
      <sheetName val="_Recovered_SheetName_3166_"/>
      <sheetName val="_Recovered_SheetName_3167_"/>
      <sheetName val="_Recovered_SheetName_3168_"/>
      <sheetName val="_Recovered_SheetName_3169_"/>
      <sheetName val="_Recovered_SheetName_3170_"/>
      <sheetName val="_Recovered_SheetName_3171_"/>
      <sheetName val="_Recovered_SheetName_3172_"/>
      <sheetName val="_Recovered_SheetName_3173_"/>
      <sheetName val="_Recovered_SheetName_3174_"/>
      <sheetName val="_Recovered_SheetName_3175_"/>
      <sheetName val="_Recovered_SheetName_3176_"/>
      <sheetName val="_Recovered_SheetName_3177_"/>
      <sheetName val="_Recovered_SheetName_3178_"/>
      <sheetName val="_Recovered_SheetName_3179_"/>
      <sheetName val="_Recovered_SheetName_3180_"/>
      <sheetName val="_Recovered_SheetName_3181_"/>
      <sheetName val="_Recovered_SheetName_3182_"/>
      <sheetName val="_Recovered_SheetName_3183_"/>
      <sheetName val="_Recovered_SheetName_3184_"/>
      <sheetName val="_Recovered_SheetName_3185_"/>
      <sheetName val="_Recovered_SheetName_3186_"/>
      <sheetName val="_Recovered_SheetName_3187_"/>
      <sheetName val="_Recovered_SheetName_3188_"/>
      <sheetName val="_Recovered_SheetName_3189_"/>
      <sheetName val="_Recovered_SheetName_3190_"/>
      <sheetName val="_Recovered_SheetName_3191_"/>
      <sheetName val="_Recovered_SheetName_3192_"/>
      <sheetName val="_Recovered_SheetName_3193_"/>
      <sheetName val="_Recovered_SheetName_3194_"/>
      <sheetName val="_Recovered_SheetName_3195_"/>
      <sheetName val="_Recovered_SheetName_3196_"/>
      <sheetName val="_Recovered_SheetName_3197_"/>
      <sheetName val="_Recovered_SheetName_3198_"/>
      <sheetName val="_Recovered_SheetName_3199_"/>
      <sheetName val="_Recovered_SheetName_3200_"/>
      <sheetName val="_Recovered_SheetName_3201_"/>
      <sheetName val="_Recovered_SheetName_3202_"/>
      <sheetName val="_Recovered_SheetName_3203_"/>
      <sheetName val="_Recovered_SheetName_3204_"/>
      <sheetName val="_Recovered_SheetName_3205_"/>
      <sheetName val="_Recovered_SheetName_3206_"/>
      <sheetName val="_Recovered_SheetName_3207_"/>
      <sheetName val="_Recovered_SheetName_3208_"/>
      <sheetName val="_Recovered_SheetName_3209_"/>
      <sheetName val="_Recovered_SheetName_3210_"/>
      <sheetName val="_Recovered_SheetName_3211_"/>
      <sheetName val="_Recovered_SheetName_3212_"/>
      <sheetName val="_Recovered_SheetName_3213_"/>
      <sheetName val="_Recovered_SheetName_3214_"/>
      <sheetName val="_Recovered_SheetName_3215_"/>
      <sheetName val="_Recovered_SheetName_3216_"/>
      <sheetName val="_Recovered_SheetName_3217_"/>
      <sheetName val="_Recovered_SheetName_3218_"/>
      <sheetName val="_Recovered_SheetName_3219_"/>
      <sheetName val="_Recovered_SheetName_3220_"/>
      <sheetName val="_Recovered_SheetName_3221_"/>
      <sheetName val="_Recovered_SheetName_3222_"/>
      <sheetName val="_Recovered_SheetName_3223_"/>
      <sheetName val="_Recovered_SheetName_3224_"/>
      <sheetName val="_Recovered_SheetName_3225_"/>
      <sheetName val="_Recovered_SheetName_3226_"/>
      <sheetName val="_Recovered_SheetName_3227_"/>
      <sheetName val="_Recovered_SheetName_3228_"/>
      <sheetName val="_Recovered_SheetName_3229_"/>
      <sheetName val="_Recovered_SheetName_3230_"/>
      <sheetName val="_Recovered_SheetName_3231_"/>
      <sheetName val="_Recovered_SheetName_3232_"/>
      <sheetName val="_Recovered_SheetName_3233_"/>
      <sheetName val="_Recovered_SheetName_3234_"/>
      <sheetName val="_Recovered_SheetName_3235_"/>
      <sheetName val="_Recovered_SheetName_3236_"/>
      <sheetName val="_Recovered_SheetName_3237_"/>
      <sheetName val="_Recovered_SheetName_3238_"/>
      <sheetName val="_Recovered_SheetName_3239_"/>
      <sheetName val="_Recovered_SheetName_3240_"/>
      <sheetName val="_Recovered_SheetName_3241_"/>
      <sheetName val="_Recovered_SheetName_3242_"/>
      <sheetName val="_Recovered_SheetName_3243_"/>
      <sheetName val="_Recovered_SheetName_3244_"/>
      <sheetName val="_Recovered_SheetName_3245_"/>
      <sheetName val="_Recovered_SheetName_3246_"/>
      <sheetName val="_Recovered_SheetName_3247_"/>
      <sheetName val="_Recovered_SheetName_3248_"/>
      <sheetName val="_Recovered_SheetName_3249_"/>
      <sheetName val="_Recovered_SheetName_3250_"/>
      <sheetName val="_Recovered_SheetName_3251_"/>
      <sheetName val="_Recovered_SheetName_3252_"/>
      <sheetName val="_Recovered_SheetName_3253_"/>
      <sheetName val="_Recovered_SheetName_3254_"/>
      <sheetName val="_Recovered_SheetName_3255_"/>
      <sheetName val="_Recovered_SheetName_3256_"/>
      <sheetName val="_Recovered_SheetName_3257_"/>
      <sheetName val="_Recovered_SheetName_3258_"/>
      <sheetName val="_Recovered_SheetName_3259_"/>
      <sheetName val="_Recovered_SheetName_3260_"/>
      <sheetName val="_Recovered_SheetName_3261_"/>
      <sheetName val="_Recovered_SheetName_3262_"/>
      <sheetName val="_Recovered_SheetName_3263_"/>
      <sheetName val="_Recovered_SheetName_3264_"/>
      <sheetName val="_Recovered_SheetName_3265_"/>
      <sheetName val="_Recovered_SheetName_3266_"/>
      <sheetName val="_Recovered_SheetName_3267_"/>
      <sheetName val="_Recovered_SheetName_3268_"/>
      <sheetName val="_Recovered_SheetName_3269_"/>
      <sheetName val="_Recovered_SheetName_3270_"/>
      <sheetName val="_Recovered_SheetName_3271_"/>
      <sheetName val="_Recovered_SheetName_3272_"/>
      <sheetName val="_Recovered_SheetName_3273_"/>
      <sheetName val="_Recovered_SheetName_3274_"/>
      <sheetName val="_Recovered_SheetName_3275_"/>
      <sheetName val="_Recovered_SheetName_3276_"/>
      <sheetName val="_Recovered_SheetName_3277_"/>
      <sheetName val="_Recovered_SheetName_3278_"/>
      <sheetName val="_Recovered_SheetName_3279_"/>
      <sheetName val="_Recovered_SheetName_3280_"/>
      <sheetName val="_Recovered_SheetName_3281_"/>
      <sheetName val="_Recovered_SheetName_3282_"/>
      <sheetName val="_Recovered_SheetName_3283_"/>
      <sheetName val="_Recovered_SheetName_3284_"/>
      <sheetName val="_Recovered_SheetName_3285_"/>
      <sheetName val="_Recovered_SheetName_3286_"/>
      <sheetName val="_Recovered_SheetName_3287_"/>
      <sheetName val="_Recovered_SheetName_3288_"/>
      <sheetName val="_Recovered_SheetName_3289_"/>
      <sheetName val="_Recovered_SheetName_3290_"/>
      <sheetName val="_Recovered_SheetName_3291_"/>
      <sheetName val="_Recovered_SheetName_3292_"/>
      <sheetName val="_Recovered_SheetName_3293_"/>
      <sheetName val="_Recovered_SheetName_3294_"/>
      <sheetName val="_Recovered_SheetName_3295_"/>
      <sheetName val="_Recovered_SheetName_3296_"/>
      <sheetName val="_Recovered_SheetName_3297_"/>
      <sheetName val="_Recovered_SheetName_3298_"/>
      <sheetName val="_Recovered_SheetName_3299_"/>
      <sheetName val="_Recovered_SheetName_3300_"/>
      <sheetName val="_Recovered_SheetName_3301_"/>
      <sheetName val="_Recovered_SheetName_3302_"/>
      <sheetName val="_Recovered_SheetName_3303_"/>
      <sheetName val="_Recovered_SheetName_3304_"/>
      <sheetName val="_Recovered_SheetName_3305_"/>
      <sheetName val="_Recovered_SheetName_3306_"/>
      <sheetName val="_Recovered_SheetName_3307_"/>
      <sheetName val="_Recovered_SheetName_3308_"/>
      <sheetName val="_Recovered_SheetName_3309_"/>
      <sheetName val="_Recovered_SheetName_3310_"/>
      <sheetName val="_Recovered_SheetName_3311_"/>
      <sheetName val="_Recovered_SheetName_3312_"/>
      <sheetName val="_Recovered_SheetName_3313_"/>
      <sheetName val="_Recovered_SheetName_3314_"/>
      <sheetName val="_Recovered_SheetName_3315_"/>
      <sheetName val="_Recovered_SheetName_3316_"/>
      <sheetName val="_Recovered_SheetName_3317_"/>
      <sheetName val="_Recovered_SheetName_3318_"/>
      <sheetName val="_Recovered_SheetName_3319_"/>
      <sheetName val="_Recovered_SheetName_3320_"/>
      <sheetName val="_Recovered_SheetName_3321_"/>
      <sheetName val="_Recovered_SheetName_3322_"/>
      <sheetName val="_Recovered_SheetName_3323_"/>
      <sheetName val="_Recovered_SheetName_3324_"/>
      <sheetName val="_Recovered_SheetName_3325_"/>
      <sheetName val="_Recovered_SheetName_3326_"/>
      <sheetName val="_Recovered_SheetName_3327_"/>
      <sheetName val="_Recovered_SheetName_3328_"/>
      <sheetName val="_Recovered_SheetName_3329_"/>
      <sheetName val="_Recovered_SheetName_3330_"/>
      <sheetName val="_Recovered_SheetName_3331_"/>
      <sheetName val="_Recovered_SheetName_3332_"/>
      <sheetName val="_Recovered_SheetName_3333_"/>
      <sheetName val="_Recovered_SheetName_3334_"/>
      <sheetName val="_Recovered_SheetName_3335_"/>
      <sheetName val="_Recovered_SheetName_3336_"/>
      <sheetName val="_Recovered_SheetName_3337_"/>
      <sheetName val="_Recovered_SheetName_3338_"/>
      <sheetName val="_Recovered_SheetName_3339_"/>
      <sheetName val="_Recovered_SheetName_3340_"/>
      <sheetName val="_Recovered_SheetName_3341_"/>
      <sheetName val="_Recovered_SheetName_3342_"/>
      <sheetName val="_Recovered_SheetName_3343_"/>
      <sheetName val="_Recovered_SheetName_3344_"/>
      <sheetName val="_Recovered_SheetName_3345_"/>
      <sheetName val="_Recovered_SheetName_3346_"/>
      <sheetName val="_Recovered_SheetName_3347_"/>
      <sheetName val="_Recovered_SheetName_3348_"/>
      <sheetName val="_Recovered_SheetName_3349_"/>
      <sheetName val="_Recovered_SheetName_3350_"/>
      <sheetName val="_Recovered_SheetName_3351_"/>
      <sheetName val="_Recovered_SheetName_3352_"/>
      <sheetName val="_Recovered_SheetName_3353_"/>
      <sheetName val="_Recovered_SheetName_3354_"/>
      <sheetName val="_Recovered_SheetName_3355_"/>
      <sheetName val="_Recovered_SheetName_3356_"/>
      <sheetName val="_Recovered_SheetName_3357_"/>
      <sheetName val="_Recovered_SheetName_3358_"/>
      <sheetName val="_Recovered_SheetName_3359_"/>
      <sheetName val="_Recovered_SheetName_3360_"/>
      <sheetName val="_Recovered_SheetName_3361_"/>
      <sheetName val="_Recovered_SheetName_3362_"/>
      <sheetName val="_Recovered_SheetName_3363_"/>
      <sheetName val="_Recovered_SheetName_3364_"/>
      <sheetName val="_Recovered_SheetName_3365_"/>
      <sheetName val="_Recovered_SheetName_3366_"/>
      <sheetName val="_Recovered_SheetName_3367_"/>
      <sheetName val="_Recovered_SheetName_3368_"/>
      <sheetName val="_Recovered_SheetName_3369_"/>
      <sheetName val="_Recovered_SheetName_3370_"/>
      <sheetName val="_Recovered_SheetName_3371_"/>
      <sheetName val="_Recovered_SheetName_3372_"/>
      <sheetName val="_Recovered_SheetName_3373_"/>
      <sheetName val="_Recovered_SheetName_3374_"/>
      <sheetName val="_Recovered_SheetName_3375_"/>
      <sheetName val="_Recovered_SheetName_3376_"/>
      <sheetName val="_Recovered_SheetName_3377_"/>
      <sheetName val="_Recovered_SheetName_3378_"/>
      <sheetName val="_Recovered_SheetName_3379_"/>
      <sheetName val="_Recovered_SheetName_3380_"/>
      <sheetName val="_Recovered_SheetName_3381_"/>
      <sheetName val="_Recovered_SheetName_3382_"/>
      <sheetName val="_Recovered_SheetName_3383_"/>
      <sheetName val="_Recovered_SheetName_3384_"/>
      <sheetName val="_Recovered_SheetName_3385_"/>
      <sheetName val="_Recovered_SheetName_3386_"/>
      <sheetName val="_Recovered_SheetName_3387_"/>
      <sheetName val="_Recovered_SheetName_3388_"/>
      <sheetName val="_Recovered_SheetName_3389_"/>
      <sheetName val="_Recovered_SheetName_3390_"/>
      <sheetName val="_Recovered_SheetName_3391_"/>
      <sheetName val="_Recovered_SheetName_3392_"/>
      <sheetName val="_Recovered_SheetName_3393_"/>
      <sheetName val="_Recovered_SheetName_3394_"/>
      <sheetName val="_Recovered_SheetName_3395_"/>
      <sheetName val="_Recovered_SheetName_3396_"/>
      <sheetName val="_Recovered_SheetName_3397_"/>
      <sheetName val="_Recovered_SheetName_3398_"/>
      <sheetName val="_Recovered_SheetName_3399_"/>
      <sheetName val="_Recovered_SheetName_3400_"/>
      <sheetName val="_Recovered_SheetName_3401_"/>
      <sheetName val="_Recovered_SheetName_3402_"/>
      <sheetName val="_Recovered_SheetName_3403_"/>
      <sheetName val="_Recovered_SheetName_3404_"/>
      <sheetName val="_Recovered_SheetName_3405_"/>
      <sheetName val="_Recovered_SheetName_3406_"/>
      <sheetName val="_Recovered_SheetName_3407_"/>
      <sheetName val="_Recovered_SheetName_3408_"/>
      <sheetName val="_Recovered_SheetName_3409_"/>
      <sheetName val="_Recovered_SheetName_3410_"/>
      <sheetName val="_Recovered_SheetName_3411_"/>
      <sheetName val="_Recovered_SheetName_3412_"/>
      <sheetName val="_Recovered_SheetName_3413_"/>
      <sheetName val="_Recovered_SheetName_3414_"/>
      <sheetName val="_Recovered_SheetName_3415_"/>
      <sheetName val="_Recovered_SheetName_3416_"/>
      <sheetName val="_Recovered_SheetName_3417_"/>
      <sheetName val="_Recovered_SheetName_3418_"/>
      <sheetName val="_Recovered_SheetName_3419_"/>
      <sheetName val="_Recovered_SheetName_3420_"/>
      <sheetName val="_Recovered_SheetName_3421_"/>
      <sheetName val="_Recovered_SheetName_3422_"/>
      <sheetName val="_Recovered_SheetName_3423_"/>
      <sheetName val="_Recovered_SheetName_3424_"/>
      <sheetName val="_Recovered_SheetName_3425_"/>
      <sheetName val="_Recovered_SheetName_3426_"/>
      <sheetName val="_Recovered_SheetName_3427_"/>
      <sheetName val="_Recovered_SheetName_3428_"/>
      <sheetName val="_Recovered_SheetName_3429_"/>
      <sheetName val="_Recovered_SheetName_3430_"/>
      <sheetName val="_Recovered_SheetName_3431_"/>
      <sheetName val="_Recovered_SheetName_3432_"/>
      <sheetName val="_Recovered_SheetName_3433_"/>
      <sheetName val="_Recovered_SheetName_3434_"/>
      <sheetName val="_Recovered_SheetName_3435_"/>
      <sheetName val="_Recovered_SheetName_3436_"/>
      <sheetName val="_Recovered_SheetName_3437_"/>
      <sheetName val="_Recovered_SheetName_3438_"/>
      <sheetName val="_Recovered_SheetName_3439_"/>
      <sheetName val="_Recovered_SheetName_3440_"/>
      <sheetName val="_Recovered_SheetName_3441_"/>
      <sheetName val="_Recovered_SheetName_3442_"/>
      <sheetName val="_Recovered_SheetName_3443_"/>
      <sheetName val="_Recovered_SheetName_3444_"/>
      <sheetName val="_Recovered_SheetName_3445_"/>
      <sheetName val="_Recovered_SheetName_3446_"/>
      <sheetName val="_Recovered_SheetName_3447_"/>
      <sheetName val="_Recovered_SheetName_3448_"/>
      <sheetName val="_Recovered_SheetName_3449_"/>
      <sheetName val="_Recovered_SheetName_3450_"/>
      <sheetName val="_Recovered_SheetName_3451_"/>
      <sheetName val="_Recovered_SheetName_3452_"/>
      <sheetName val="_Recovered_SheetName_3453_"/>
      <sheetName val="_Recovered_SheetName_3454_"/>
      <sheetName val="_Recovered_SheetName_3455_"/>
      <sheetName val="_Recovered_SheetName_3456_"/>
      <sheetName val="_Recovered_SheetName_3457_"/>
      <sheetName val="_Recovered_SheetName_3458_"/>
      <sheetName val="_Recovered_SheetName_3459_"/>
      <sheetName val="_Recovered_SheetName_3460_"/>
      <sheetName val="_Recovered_SheetName_3461_"/>
      <sheetName val="_Recovered_SheetName_3462_"/>
      <sheetName val="_Recovered_SheetName_3463_"/>
      <sheetName val="_Recovered_SheetName_3464_"/>
      <sheetName val="_Recovered_SheetName_3465_"/>
      <sheetName val="_Recovered_SheetName_3466_"/>
      <sheetName val="_Recovered_SheetName_3467_"/>
      <sheetName val="_Recovered_SheetName_3468_"/>
      <sheetName val="_Recovered_SheetName_3469_"/>
      <sheetName val="_Recovered_SheetName_3470_"/>
      <sheetName val="_Recovered_SheetName_3471_"/>
      <sheetName val="_Recovered_SheetName_3472_"/>
      <sheetName val="_Recovered_SheetName_3473_"/>
      <sheetName val="_Recovered_SheetName_3474_"/>
      <sheetName val="_Recovered_SheetName_3475_"/>
      <sheetName val="_Recovered_SheetName_3476_"/>
      <sheetName val="_Recovered_SheetName_3477_"/>
      <sheetName val="_Recovered_SheetName_3478_"/>
      <sheetName val="_Recovered_SheetName_3479_"/>
      <sheetName val="_Recovered_SheetName_3480_"/>
      <sheetName val="_Recovered_SheetName_3481_"/>
      <sheetName val="_Recovered_SheetName_3482_"/>
      <sheetName val="_Recovered_SheetName_3483_"/>
      <sheetName val="_Recovered_SheetName_3484_"/>
      <sheetName val="_Recovered_SheetName_3485_"/>
      <sheetName val="_Recovered_SheetName_3486_"/>
      <sheetName val="_Recovered_SheetName_3487_"/>
      <sheetName val="_Recovered_SheetName_3488_"/>
      <sheetName val="_Recovered_SheetName_3489_"/>
      <sheetName val="_Recovered_SheetName_3490_"/>
      <sheetName val="_Recovered_SheetName_3491_"/>
      <sheetName val="_Recovered_SheetName_3492_"/>
      <sheetName val="_Recovered_SheetName_3493_"/>
      <sheetName val="_Recovered_SheetName_3494_"/>
      <sheetName val="_Recovered_SheetName_3495_"/>
      <sheetName val="_Recovered_SheetName_3496_"/>
      <sheetName val="_Recovered_SheetName_3497_"/>
      <sheetName val="_Recovered_SheetName_3498_"/>
      <sheetName val="_Recovered_SheetName_3499_"/>
      <sheetName val="_Recovered_SheetName_3500_"/>
      <sheetName val="_Recovered_SheetName_3501_"/>
      <sheetName val="_Recovered_SheetName_3502_"/>
      <sheetName val="_Recovered_SheetName_3503_"/>
      <sheetName val="_Recovered_SheetName_3504_"/>
      <sheetName val="_Recovered_SheetName_3505_"/>
      <sheetName val="_Recovered_SheetName_3506_"/>
      <sheetName val="_Recovered_SheetName_3507_"/>
      <sheetName val="_Recovered_SheetName_3508_"/>
      <sheetName val="_Recovered_SheetName_3509_"/>
      <sheetName val="_Recovered_SheetName_3510_"/>
      <sheetName val="_Recovered_SheetName_3511_"/>
      <sheetName val="_Recovered_SheetName_3512_"/>
      <sheetName val="_Recovered_SheetName_3513_"/>
      <sheetName val="_Recovered_SheetName_3514_"/>
      <sheetName val="_Recovered_SheetName_3515_"/>
      <sheetName val="_Recovered_SheetName_3516_"/>
      <sheetName val="_Recovered_SheetName_3517_"/>
      <sheetName val="_Recovered_SheetName_3518_"/>
      <sheetName val="_Recovered_SheetName_3519_"/>
      <sheetName val="_Recovered_SheetName_3520_"/>
      <sheetName val="_Recovered_SheetName_3521_"/>
      <sheetName val="_Recovered_SheetName_3522_"/>
      <sheetName val="_Recovered_SheetName_3523_"/>
      <sheetName val="_Recovered_SheetName_3524_"/>
      <sheetName val="_Recovered_SheetName_3525_"/>
      <sheetName val="_Recovered_SheetName_3526_"/>
      <sheetName val="_Recovered_SheetName_3527_"/>
      <sheetName val="_Recovered_SheetName_3528_"/>
      <sheetName val="_Recovered_SheetName_3529_"/>
      <sheetName val="_Recovered_SheetName_3530_"/>
      <sheetName val="_Recovered_SheetName_3531_"/>
      <sheetName val="_Recovered_SheetName_3532_"/>
      <sheetName val="_Recovered_SheetName_3533_"/>
      <sheetName val="_Recovered_SheetName_3534_"/>
      <sheetName val="_Recovered_SheetName_3535_"/>
      <sheetName val="_Recovered_SheetName_3536_"/>
      <sheetName val="_Recovered_SheetName_3537_"/>
      <sheetName val="_Recovered_SheetName_3538_"/>
      <sheetName val="_Recovered_SheetName_3539_"/>
      <sheetName val="_Recovered_SheetName_3540_"/>
      <sheetName val="_Recovered_SheetName_3541_"/>
      <sheetName val="_Recovered_SheetName_3542_"/>
      <sheetName val="_Recovered_SheetName_3543_"/>
      <sheetName val="_Recovered_SheetName_3544_"/>
      <sheetName val="_Recovered_SheetName_3545_"/>
      <sheetName val="_Recovered_SheetName_3546_"/>
      <sheetName val="_Recovered_SheetName_3547_"/>
      <sheetName val="_Recovered_SheetName_3548_"/>
      <sheetName val="_Recovered_SheetName_3549_"/>
      <sheetName val="_Recovered_SheetName_3550_"/>
      <sheetName val="_Recovered_SheetName_3551_"/>
      <sheetName val="_Recovered_SheetName_3552_"/>
      <sheetName val="_Recovered_SheetName_3553_"/>
      <sheetName val="_Recovered_SheetName_3554_"/>
      <sheetName val="_Recovered_SheetName_3555_"/>
      <sheetName val="_Recovered_SheetName_3556_"/>
      <sheetName val="_Recovered_SheetName_3557_"/>
      <sheetName val="_Recovered_SheetName_3558_"/>
      <sheetName val="_Recovered_SheetName_3559_"/>
      <sheetName val="_Recovered_SheetName_3560_"/>
      <sheetName val="_Recovered_SheetName_3561_"/>
      <sheetName val="_Recovered_SheetName_3562_"/>
      <sheetName val="_Recovered_SheetName_3563_"/>
      <sheetName val="_Recovered_SheetName_3564_"/>
      <sheetName val="_Recovered_SheetName_3565_"/>
      <sheetName val="_Recovered_SheetName_3566_"/>
      <sheetName val="_Recovered_SheetName_3567_"/>
      <sheetName val="_Recovered_SheetName_3568_"/>
      <sheetName val="_Recovered_SheetName_3569_"/>
      <sheetName val="_Recovered_SheetName_3570_"/>
      <sheetName val="_Recovered_SheetName_3571_"/>
      <sheetName val="_Recovered_SheetName_3572_"/>
      <sheetName val="_Recovered_SheetName_3573_"/>
      <sheetName val="_Recovered_SheetName_3574_"/>
      <sheetName val="_Recovered_SheetName_3575_"/>
      <sheetName val="_Recovered_SheetName_3576_"/>
      <sheetName val="_Recovered_SheetName_3577_"/>
      <sheetName val="_Recovered_SheetName_3578_"/>
      <sheetName val="_Recovered_SheetName_3579_"/>
      <sheetName val="_Recovered_SheetName_3580_"/>
      <sheetName val="_Recovered_SheetName_3581_"/>
      <sheetName val="_Recovered_SheetName_3582_"/>
      <sheetName val="_Recovered_SheetName_3583_"/>
      <sheetName val="_Recovered_SheetName_3584_"/>
      <sheetName val="_Recovered_SheetName_3585_"/>
      <sheetName val="_Recovered_SheetName_3586_"/>
      <sheetName val="_Recovered_SheetName_3587_"/>
      <sheetName val="_Recovered_SheetName_3588_"/>
      <sheetName val="_Recovered_SheetName_3589_"/>
      <sheetName val="_Recovered_SheetName_3590_"/>
      <sheetName val="_Recovered_SheetName_3591_"/>
      <sheetName val="_Recovered_SheetName_3592_"/>
      <sheetName val="_Recovered_SheetName_3593_"/>
      <sheetName val="_Recovered_SheetName_3594_"/>
      <sheetName val="_Recovered_SheetName_3595_"/>
      <sheetName val="_Recovered_SheetName_3596_"/>
      <sheetName val="_Recovered_SheetName_3597_"/>
      <sheetName val="_Recovered_SheetName_3598_"/>
      <sheetName val="_Recovered_SheetName_3599_"/>
      <sheetName val="_Recovered_SheetName_3600_"/>
      <sheetName val="_Recovered_SheetName_3601_"/>
      <sheetName val="_Recovered_SheetName_3602_"/>
      <sheetName val="_Recovered_SheetName_3603_"/>
      <sheetName val="_Recovered_SheetName_3604_"/>
      <sheetName val="_Recovered_SheetName_3605_"/>
      <sheetName val="_Recovered_SheetName_3606_"/>
      <sheetName val="_Recovered_SheetName_3607_"/>
      <sheetName val="_Recovered_SheetName_3608_"/>
      <sheetName val="_Recovered_SheetName_3609_"/>
      <sheetName val="_Recovered_SheetName_3610_"/>
      <sheetName val="_Recovered_SheetName_3611_"/>
      <sheetName val="_Recovered_SheetName_3612_"/>
      <sheetName val="_Recovered_SheetName_3613_"/>
      <sheetName val="_Recovered_SheetName_3614_"/>
      <sheetName val="_Recovered_SheetName_3615_"/>
      <sheetName val="_Recovered_SheetName_3616_"/>
      <sheetName val="_Recovered_SheetName_3617_"/>
      <sheetName val="_Recovered_SheetName_3618_"/>
      <sheetName val="_Recovered_SheetName_3619_"/>
      <sheetName val="_Recovered_SheetName_3620_"/>
      <sheetName val="_Recovered_SheetName_3621_"/>
      <sheetName val="_Recovered_SheetName_3622_"/>
      <sheetName val="_Recovered_SheetName_3623_"/>
      <sheetName val="_Recovered_SheetName_3624_"/>
      <sheetName val="_Recovered_SheetName_3625_"/>
      <sheetName val="_Recovered_SheetName_3626_"/>
      <sheetName val="_Recovered_SheetName_3627_"/>
      <sheetName val="_Recovered_SheetName_3628_"/>
      <sheetName val="_Recovered_SheetName_3629_"/>
      <sheetName val="_Recovered_SheetName_3630_"/>
      <sheetName val="_Recovered_SheetName_3631_"/>
      <sheetName val="_Recovered_SheetName_3632_"/>
      <sheetName val="_Recovered_SheetName_3633_"/>
      <sheetName val="_Recovered_SheetName_3634_"/>
      <sheetName val="_Recovered_SheetName_3635_"/>
      <sheetName val="_Recovered_SheetName_3636_"/>
      <sheetName val="_Recovered_SheetName_3637_"/>
      <sheetName val="_Recovered_SheetName_3638_"/>
      <sheetName val="_Recovered_SheetName_3639_"/>
      <sheetName val="_Recovered_SheetName_3640_"/>
      <sheetName val="_Recovered_SheetName_3641_"/>
      <sheetName val="_Recovered_SheetName_3642_"/>
      <sheetName val="_Recovered_SheetName_3643_"/>
      <sheetName val="_Recovered_SheetName_3644_"/>
      <sheetName val="_Recovered_SheetName_3645_"/>
      <sheetName val="_Recovered_SheetName_3646_"/>
      <sheetName val="_Recovered_SheetName_3647_"/>
      <sheetName val="_Recovered_SheetName_3648_"/>
      <sheetName val="_Recovered_SheetName_3649_"/>
      <sheetName val="_Recovered_SheetName_3650_"/>
      <sheetName val="_Recovered_SheetName_3651_"/>
      <sheetName val="_Recovered_SheetName_3652_"/>
      <sheetName val="_Recovered_SheetName_3653_"/>
      <sheetName val="_Recovered_SheetName_3654_"/>
      <sheetName val="_Recovered_SheetName_3655_"/>
      <sheetName val="_Recovered_SheetName_3656_"/>
      <sheetName val="_Recovered_SheetName_3657_"/>
      <sheetName val="_Recovered_SheetName_3658_"/>
      <sheetName val="_Recovered_SheetName_3659_"/>
      <sheetName val="_Recovered_SheetName_3660_"/>
      <sheetName val="_Recovered_SheetName_3661_"/>
      <sheetName val="_Recovered_SheetName_3662_"/>
      <sheetName val="_Recovered_SheetName_3663_"/>
      <sheetName val="_Recovered_SheetName_3664_"/>
      <sheetName val="_Recovered_SheetName_3665_"/>
      <sheetName val="_Recovered_SheetName_3666_"/>
      <sheetName val="_Recovered_SheetName_3667_"/>
      <sheetName val="_Recovered_SheetName_3668_"/>
      <sheetName val="_Recovered_SheetName_3669_"/>
      <sheetName val="_Recovered_SheetName_3670_"/>
      <sheetName val="_Recovered_SheetName_3671_"/>
      <sheetName val="_Recovered_SheetName_3672_"/>
      <sheetName val="_Recovered_SheetName_3673_"/>
      <sheetName val="_Recovered_SheetName_3674_"/>
      <sheetName val="_Recovered_SheetName_3675_"/>
      <sheetName val="_Recovered_SheetName_3676_"/>
      <sheetName val="_Recovered_SheetName_3677_"/>
      <sheetName val="_Recovered_SheetName_3678_"/>
      <sheetName val="_Recovered_SheetName_3679_"/>
      <sheetName val="_Recovered_SheetName_3680_"/>
      <sheetName val="_Recovered_SheetName_3681_"/>
      <sheetName val="_Recovered_SheetName_3682_"/>
      <sheetName val="_Recovered_SheetName_3683_"/>
      <sheetName val="_Recovered_SheetName_3684_"/>
      <sheetName val="_Recovered_SheetName_3685_"/>
      <sheetName val="_Recovered_SheetName_3686_"/>
      <sheetName val="_Recovered_SheetName_3687_"/>
      <sheetName val="_Recovered_SheetName_3688_"/>
      <sheetName val="_Recovered_SheetName_3689_"/>
      <sheetName val="_Recovered_SheetName_3690_"/>
      <sheetName val="_Recovered_SheetName_3691_"/>
      <sheetName val="_Recovered_SheetName_3692_"/>
      <sheetName val="_Recovered_SheetName_3693_"/>
      <sheetName val="_Recovered_SheetName_3694_"/>
      <sheetName val="_Recovered_SheetName_3695_"/>
      <sheetName val="_Recovered_SheetName_3696_"/>
      <sheetName val="_Recovered_SheetName_3697_"/>
      <sheetName val="_Recovered_SheetName_3698_"/>
      <sheetName val="_Recovered_SheetName_3699_"/>
      <sheetName val="_Recovered_SheetName_3700_"/>
      <sheetName val="_Recovered_SheetName_3701_"/>
      <sheetName val="_Recovered_SheetName_3702_"/>
      <sheetName val="_Recovered_SheetName_3703_"/>
      <sheetName val="_Recovered_SheetName_3704_"/>
      <sheetName val="_Recovered_SheetName_3705_"/>
      <sheetName val="_Recovered_SheetName_3706_"/>
      <sheetName val="_Recovered_SheetName_3707_"/>
      <sheetName val="_Recovered_SheetName_3708_"/>
      <sheetName val="_Recovered_SheetName_3709_"/>
      <sheetName val="_Recovered_SheetName_3710_"/>
      <sheetName val="_Recovered_SheetName_3711_"/>
      <sheetName val="_Recovered_SheetName_3712_"/>
      <sheetName val="_Recovered_SheetName_3713_"/>
      <sheetName val="_Recovered_SheetName_3714_"/>
      <sheetName val="_Recovered_SheetName_3715_"/>
      <sheetName val="_Recovered_SheetName_3716_"/>
      <sheetName val="_Recovered_SheetName_3717_"/>
      <sheetName val="_Recovered_SheetName_3718_"/>
      <sheetName val="_Recovered_SheetName_3719_"/>
      <sheetName val="_Recovered_SheetName_3720_"/>
      <sheetName val="_Recovered_SheetName_3721_"/>
      <sheetName val="_Recovered_SheetName_3722_"/>
      <sheetName val="_Recovered_SheetName_3723_"/>
      <sheetName val="_Recovered_SheetName_3724_"/>
      <sheetName val="_Recovered_SheetName_3725_"/>
      <sheetName val="_Recovered_SheetName_3726_"/>
      <sheetName val="_Recovered_SheetName_3727_"/>
      <sheetName val="_Recovered_SheetName_3728_"/>
      <sheetName val="_Recovered_SheetName_3729_"/>
      <sheetName val="_Recovered_SheetName_3730_"/>
      <sheetName val="_Recovered_SheetName_3731_"/>
      <sheetName val="_Recovered_SheetName_3732_"/>
      <sheetName val="_Recovered_SheetName_3733_"/>
      <sheetName val="_Recovered_SheetName_3734_"/>
      <sheetName val="_Recovered_SheetName_3735_"/>
      <sheetName val="_Recovered_SheetName_3736_"/>
      <sheetName val="_Recovered_SheetName_3737_"/>
      <sheetName val="_Recovered_SheetName_3738_"/>
      <sheetName val="_Recovered_SheetName_3739_"/>
      <sheetName val="_Recovered_SheetName_3740_"/>
      <sheetName val="_Recovered_SheetName_3741_"/>
      <sheetName val="_Recovered_SheetName_3742_"/>
      <sheetName val="_Recovered_SheetName_3743_"/>
      <sheetName val="_Recovered_SheetName_3744_"/>
      <sheetName val="_Recovered_SheetName_3745_"/>
      <sheetName val="_Recovered_SheetName_3746_"/>
      <sheetName val="_Recovered_SheetName_3747_"/>
      <sheetName val="_Recovered_SheetName_3748_"/>
      <sheetName val="_Recovered_SheetName_3749_"/>
      <sheetName val="_Recovered_SheetName_3750_"/>
      <sheetName val="_Recovered_SheetName_3751_"/>
      <sheetName val="_Recovered_SheetName_3752_"/>
      <sheetName val="_Recovered_SheetName_3753_"/>
      <sheetName val="_Recovered_SheetName_3754_"/>
      <sheetName val="_Recovered_SheetName_3755_"/>
      <sheetName val="_Recovered_SheetName_3756_"/>
      <sheetName val="_Recovered_SheetName_3757_"/>
      <sheetName val="_Recovered_SheetName_3758_"/>
      <sheetName val="_Recovered_SheetName_3759_"/>
      <sheetName val="_Recovered_SheetName_3760_"/>
      <sheetName val="_Recovered_SheetName_3761_"/>
      <sheetName val="_Recovered_SheetName_3762_"/>
      <sheetName val="_Recovered_SheetName_3763_"/>
      <sheetName val="_Recovered_SheetName_3764_"/>
      <sheetName val="_Recovered_SheetName_3765_"/>
      <sheetName val="_Recovered_SheetName_3766_"/>
      <sheetName val="_Recovered_SheetName_3767_"/>
      <sheetName val="_Recovered_SheetName_3768_"/>
      <sheetName val="_Recovered_SheetName_3769_"/>
      <sheetName val="_Recovered_SheetName_3770_"/>
      <sheetName val="_Recovered_SheetName_3771_"/>
      <sheetName val="_Recovered_SheetName_3772_"/>
      <sheetName val="_Recovered_SheetName_3773_"/>
      <sheetName val="_Recovered_SheetName_3774_"/>
      <sheetName val="_Recovered_SheetName_3775_"/>
      <sheetName val="_Recovered_SheetName_3776_"/>
      <sheetName val="_Recovered_SheetName_3777_"/>
      <sheetName val="_Recovered_SheetName_3778_"/>
      <sheetName val="_Recovered_SheetName_3779_"/>
      <sheetName val="_Recovered_SheetName_3780_"/>
      <sheetName val="_Recovered_SheetName_3781_"/>
      <sheetName val="_Recovered_SheetName_3782_"/>
      <sheetName val="_Recovered_SheetName_3783_"/>
      <sheetName val="_Recovered_SheetName_3784_"/>
      <sheetName val="_Recovered_SheetName_3785_"/>
      <sheetName val="_Recovered_SheetName_3786_"/>
      <sheetName val="_Recovered_SheetName_3787_"/>
      <sheetName val="_Recovered_SheetName_3788_"/>
      <sheetName val="_Recovered_SheetName_3789_"/>
      <sheetName val="_Recovered_SheetName_3790_"/>
      <sheetName val="_Recovered_SheetName_3791_"/>
      <sheetName val="_Recovered_SheetName_3792_"/>
      <sheetName val="_Recovered_SheetName_3793_"/>
      <sheetName val="_Recovered_SheetName_3794_"/>
      <sheetName val="_Recovered_SheetName_3795_"/>
      <sheetName val="_Recovered_SheetName_3796_"/>
      <sheetName val="_Recovered_SheetName_3797_"/>
      <sheetName val="_Recovered_SheetName_3798_"/>
      <sheetName val="_Recovered_SheetName_3799_"/>
      <sheetName val="_Recovered_SheetName_3800_"/>
      <sheetName val="_Recovered_SheetName_3801_"/>
      <sheetName val="_Recovered_SheetName_3802_"/>
      <sheetName val="_Recovered_SheetName_3803_"/>
      <sheetName val="_Recovered_SheetName_3804_"/>
      <sheetName val="_Recovered_SheetName_3805_"/>
      <sheetName val="_Recovered_SheetName_3806_"/>
      <sheetName val="_Recovered_SheetName_3807_"/>
      <sheetName val="_Recovered_SheetName_3808_"/>
      <sheetName val="_Recovered_SheetName_3809_"/>
      <sheetName val="_Recovered_SheetName_3810_"/>
      <sheetName val="_Recovered_SheetName_3811_"/>
      <sheetName val="_Recovered_SheetName_3812_"/>
      <sheetName val="_Recovered_SheetName_3813_"/>
      <sheetName val="_Recovered_SheetName_3814_"/>
      <sheetName val="_Recovered_SheetName_3815_"/>
      <sheetName val="_Recovered_SheetName_3816_"/>
      <sheetName val="_Recovered_SheetName_3817_"/>
      <sheetName val="_Recovered_SheetName_3818_"/>
      <sheetName val="_Recovered_SheetName_3819_"/>
      <sheetName val="_Recovered_SheetName_3820_"/>
      <sheetName val="_Recovered_SheetName_3821_"/>
      <sheetName val="_Recovered_SheetName_3822_"/>
      <sheetName val="_Recovered_SheetName_3823_"/>
      <sheetName val="_Recovered_SheetName_3824_"/>
      <sheetName val="_Recovered_SheetName_3825_"/>
      <sheetName val="_Recovered_SheetName_3826_"/>
      <sheetName val="_Recovered_SheetName_3827_"/>
      <sheetName val="_Recovered_SheetName_3828_"/>
      <sheetName val="_Recovered_SheetName_3829_"/>
      <sheetName val="_Recovered_SheetName_3830_"/>
      <sheetName val="_Recovered_SheetName_3831_"/>
      <sheetName val="_Recovered_SheetName_3832_"/>
      <sheetName val="_Recovered_SheetName_3833_"/>
      <sheetName val="_Recovered_SheetName_3834_"/>
      <sheetName val="_Recovered_SheetName_3835_"/>
      <sheetName val="_Recovered_SheetName_3836_"/>
      <sheetName val="_Recovered_SheetName_3837_"/>
      <sheetName val="_Recovered_SheetName_3838_"/>
      <sheetName val="_Recovered_SheetName_3839_"/>
      <sheetName val="_Recovered_SheetName_3840_"/>
      <sheetName val="_Recovered_SheetName_3841_"/>
      <sheetName val="_Recovered_SheetName_3842_"/>
      <sheetName val="_Recovered_SheetName_3843_"/>
      <sheetName val="_Recovered_SheetName_3844_"/>
      <sheetName val="_Recovered_SheetName_3845_"/>
      <sheetName val="_Recovered_SheetName_3846_"/>
      <sheetName val="_Recovered_SheetName_3847_"/>
      <sheetName val="_Recovered_SheetName_3848_"/>
      <sheetName val="_Recovered_SheetName_3849_"/>
      <sheetName val="_Recovered_SheetName_3850_"/>
      <sheetName val="_Recovered_SheetName_3851_"/>
      <sheetName val="_Recovered_SheetName_3852_"/>
      <sheetName val="_Recovered_SheetName_3853_"/>
      <sheetName val="_Recovered_SheetName_3854_"/>
      <sheetName val="_Recovered_SheetName_3855_"/>
      <sheetName val="_Recovered_SheetName_3856_"/>
      <sheetName val="_Recovered_SheetName_3857_"/>
      <sheetName val="_Recovered_SheetName_3858_"/>
      <sheetName val="_Recovered_SheetName_3859_"/>
      <sheetName val="_Recovered_SheetName_3860_"/>
      <sheetName val="_Recovered_SheetName_3861_"/>
      <sheetName val="_Recovered_SheetName_3862_"/>
      <sheetName val="_Recovered_SheetName_3863_"/>
      <sheetName val="_Recovered_SheetName_3864_"/>
      <sheetName val="_Recovered_SheetName_3865_"/>
      <sheetName val="_Recovered_SheetName_3866_"/>
      <sheetName val="_Recovered_SheetName_3867_"/>
      <sheetName val="_Recovered_SheetName_3868_"/>
      <sheetName val="_Recovered_SheetName_3869_"/>
      <sheetName val="_Recovered_SheetName_3870_"/>
      <sheetName val="_Recovered_SheetName_3871_"/>
      <sheetName val="_Recovered_SheetName_3872_"/>
      <sheetName val="_Recovered_SheetName_3873_"/>
      <sheetName val="_Recovered_SheetName_3874_"/>
      <sheetName val="_Recovered_SheetName_3875_"/>
      <sheetName val="_Recovered_SheetName_3876_"/>
      <sheetName val="_Recovered_SheetName_3877_"/>
      <sheetName val="_Recovered_SheetName_3878_"/>
      <sheetName val="_Recovered_SheetName_3879_"/>
      <sheetName val="_Recovered_SheetName_3880_"/>
      <sheetName val="_Recovered_SheetName_3881_"/>
      <sheetName val="_Recovered_SheetName_3882_"/>
      <sheetName val="_Recovered_SheetName_3883_"/>
      <sheetName val="_Recovered_SheetName_3884_"/>
      <sheetName val="_Recovered_SheetName_3885_"/>
      <sheetName val="_Recovered_SheetName_3886_"/>
      <sheetName val="_Recovered_SheetName_3887_"/>
      <sheetName val="_Recovered_SheetName_3888_"/>
      <sheetName val="_Recovered_SheetName_3889_"/>
      <sheetName val="_Recovered_SheetName_3890_"/>
      <sheetName val="_Recovered_SheetName_3891_"/>
      <sheetName val="_Recovered_SheetName_3892_"/>
      <sheetName val="_Recovered_SheetName_3893_"/>
      <sheetName val="_Recovered_SheetName_3894_"/>
      <sheetName val="_Recovered_SheetName_3895_"/>
      <sheetName val="_Recovered_SheetName_3896_"/>
      <sheetName val="_Recovered_SheetName_3897_"/>
      <sheetName val="_Recovered_SheetName_3898_"/>
      <sheetName val="_Recovered_SheetName_3899_"/>
      <sheetName val="_Recovered_SheetName_3900_"/>
      <sheetName val="_Recovered_SheetName_3901_"/>
      <sheetName val="_Recovered_SheetName_3902_"/>
      <sheetName val="_Recovered_SheetName_3903_"/>
      <sheetName val="_Recovered_SheetName_3904_"/>
      <sheetName val="_Recovered_SheetName_3905_"/>
      <sheetName val="_Recovered_SheetName_3906_"/>
      <sheetName val="_Recovered_SheetName_3907_"/>
      <sheetName val="_Recovered_SheetName_3908_"/>
      <sheetName val="_Recovered_SheetName_3909_"/>
      <sheetName val="_Recovered_SheetName_3910_"/>
      <sheetName val="_Recovered_SheetName_3911_"/>
      <sheetName val="_Recovered_SheetName_3912_"/>
      <sheetName val="_Recovered_SheetName_3913_"/>
      <sheetName val="_Recovered_SheetName_3914_"/>
      <sheetName val="_Recovered_SheetName_3915_"/>
      <sheetName val="_Recovered_SheetName_3916_"/>
      <sheetName val="_Recovered_SheetName_3917_"/>
      <sheetName val="_Recovered_SheetName_3918_"/>
      <sheetName val="_Recovered_SheetName_3919_"/>
      <sheetName val="_Recovered_SheetName_3920_"/>
      <sheetName val="_Recovered_SheetName_3921_"/>
      <sheetName val="_Recovered_SheetName_3922_"/>
      <sheetName val="_Recovered_SheetName_3923_"/>
      <sheetName val="_Recovered_SheetName_3924_"/>
      <sheetName val="_Recovered_SheetName_3925_"/>
      <sheetName val="_Recovered_SheetName_3926_"/>
      <sheetName val="_Recovered_SheetName_3927_"/>
      <sheetName val="_Recovered_SheetName_3928_"/>
      <sheetName val="_Recovered_SheetName_3929_"/>
      <sheetName val="_Recovered_SheetName_3930_"/>
      <sheetName val="_Recovered_SheetName_3931_"/>
      <sheetName val="_Recovered_SheetName_3932_"/>
      <sheetName val="_Recovered_SheetName_3933_"/>
      <sheetName val="_Recovered_SheetName_3934_"/>
      <sheetName val="_Recovered_SheetName_3935_"/>
      <sheetName val="_Recovered_SheetName_3936_"/>
      <sheetName val="_Recovered_SheetName_3937_"/>
      <sheetName val="_Recovered_SheetName_3938_"/>
      <sheetName val="_Recovered_SheetName_3939_"/>
      <sheetName val="_Recovered_SheetName_3940_"/>
      <sheetName val="_Recovered_SheetName_3941_"/>
      <sheetName val="_Recovered_SheetName_3942_"/>
      <sheetName val="_Recovered_SheetName_3943_"/>
      <sheetName val="_Recovered_SheetName_3944_"/>
      <sheetName val="_Recovered_SheetName_3945_"/>
      <sheetName val="_Recovered_SheetName_3946_"/>
      <sheetName val="_Recovered_SheetName_3947_"/>
      <sheetName val="_Recovered_SheetName_3948_"/>
      <sheetName val="_Recovered_SheetName_3949_"/>
      <sheetName val="_Recovered_SheetName_3950_"/>
      <sheetName val="_Recovered_SheetName_3951_"/>
      <sheetName val="_Recovered_SheetName_3952_"/>
      <sheetName val="_Recovered_SheetName_3953_"/>
      <sheetName val="_Recovered_SheetName_3954_"/>
      <sheetName val="_Recovered_SheetName_3955_"/>
      <sheetName val="_Recovered_SheetName_3956_"/>
      <sheetName val="_Recovered_SheetName_3957_"/>
      <sheetName val="_Recovered_SheetName_3958_"/>
      <sheetName val="_Recovered_SheetName_3959_"/>
      <sheetName val="_Recovered_SheetName_3960_"/>
      <sheetName val="_Recovered_SheetName_3961_"/>
      <sheetName val="_Recovered_SheetName_3962_"/>
      <sheetName val="_Recovered_SheetName_3963_"/>
      <sheetName val="_Recovered_SheetName_3964_"/>
      <sheetName val="_Recovered_SheetName_3965_"/>
      <sheetName val="_Recovered_SheetName_3966_"/>
      <sheetName val="_Recovered_SheetName_3967_"/>
      <sheetName val="_Recovered_SheetName_3968_"/>
      <sheetName val="_Recovered_SheetName_3969_"/>
      <sheetName val="_Recovered_SheetName_3970_"/>
      <sheetName val="_Recovered_SheetName_3971_"/>
      <sheetName val="_Recovered_SheetName_3972_"/>
      <sheetName val="_Recovered_SheetName_3973_"/>
      <sheetName val="_Recovered_SheetName_3974_"/>
      <sheetName val="_Recovered_SheetName_3975_"/>
      <sheetName val="_Recovered_SheetName_3976_"/>
      <sheetName val="_Recovered_SheetName_3977_"/>
      <sheetName val="_Recovered_SheetName_3978_"/>
      <sheetName val="_Recovered_SheetName_3979_"/>
      <sheetName val="_Recovered_SheetName_3980_"/>
      <sheetName val="_Recovered_SheetName_3981_"/>
      <sheetName val="_Recovered_SheetName_3982_"/>
      <sheetName val="_Recovered_SheetName_3983_"/>
      <sheetName val="_Recovered_SheetName_3984_"/>
      <sheetName val="_Recovered_SheetName_3985_"/>
      <sheetName val="_Recovered_SheetName_3986_"/>
      <sheetName val="_Recovered_SheetName_3987_"/>
      <sheetName val="_Recovered_SheetName_3988_"/>
      <sheetName val="_Recovered_SheetName_3989_"/>
      <sheetName val="_Recovered_SheetName_3990_"/>
      <sheetName val="_Recovered_SheetName_3991_"/>
      <sheetName val="_Recovered_SheetName_3992_"/>
      <sheetName val="_Recovered_SheetName_3993_"/>
      <sheetName val="_Recovered_SheetName_3994_"/>
      <sheetName val="_Recovered_SheetName_3995_"/>
      <sheetName val="_Recovered_SheetName_3996_"/>
      <sheetName val="_Recovered_SheetName_3997_"/>
      <sheetName val="_Recovered_SheetName_3998_"/>
      <sheetName val="_Recovered_SheetName_3999_"/>
      <sheetName val="_Recovered_SheetName_4000_"/>
      <sheetName val="_Recovered_SheetName_4001_"/>
      <sheetName val="_Recovered_SheetName_4002_"/>
      <sheetName val="_Recovered_SheetName_4003_"/>
      <sheetName val="_Recovered_SheetName_4004_"/>
      <sheetName val="_Recovered_SheetName_4005_"/>
      <sheetName val="_Recovered_SheetName_4006_"/>
      <sheetName val="_Recovered_SheetName_4007_"/>
      <sheetName val="_Recovered_SheetName_4008_"/>
      <sheetName val="_Recovered_SheetName_4009_"/>
      <sheetName val="_Recovered_SheetName_4010_"/>
      <sheetName val="_Recovered_SheetName_4011_"/>
      <sheetName val="_Recovered_SheetName_4012_"/>
      <sheetName val="_Recovered_SheetName_4013_"/>
      <sheetName val="_Recovered_SheetName_4014_"/>
      <sheetName val="_Recovered_SheetName_4015_"/>
      <sheetName val="_Recovered_SheetName_4016_"/>
      <sheetName val="_Recovered_SheetName_4017_"/>
      <sheetName val="_Recovered_SheetName_4018_"/>
      <sheetName val="_Recovered_SheetName_4019_"/>
      <sheetName val="_Recovered_SheetName_4020_"/>
      <sheetName val="_Recovered_SheetName_4021_"/>
      <sheetName val="_Recovered_SheetName_4022_"/>
      <sheetName val="_Recovered_SheetName_4023_"/>
      <sheetName val="_Recovered_SheetName_4024_"/>
      <sheetName val="_Recovered_SheetName_4025_"/>
      <sheetName val="_Recovered_SheetName_4026_"/>
      <sheetName val="_Recovered_SheetName_4027_"/>
      <sheetName val="_Recovered_SheetName_4028_"/>
      <sheetName val="_Recovered_SheetName_4029_"/>
      <sheetName val="_Recovered_SheetName_4030_"/>
      <sheetName val="_Recovered_SheetName_4031_"/>
      <sheetName val="_Recovered_SheetName_4032_"/>
      <sheetName val="_Recovered_SheetName_4033_"/>
      <sheetName val="_Recovered_SheetName_4034_"/>
      <sheetName val="_Recovered_SheetName_4035_"/>
      <sheetName val="_Recovered_SheetName_4036_"/>
      <sheetName val="_Recovered_SheetName_4037_"/>
      <sheetName val="_Recovered_SheetName_4038_"/>
      <sheetName val="_Recovered_SheetName_4039_"/>
      <sheetName val="_Recovered_SheetName_4040_"/>
      <sheetName val="_Recovered_SheetName_4041_"/>
      <sheetName val="_Recovered_SheetName_4042_"/>
      <sheetName val="_Recovered_SheetName_4043_"/>
      <sheetName val="_Recovered_SheetName_4044_"/>
      <sheetName val="_Recovered_SheetName_4045_"/>
      <sheetName val="_Recovered_SheetName_4046_"/>
      <sheetName val="_Recovered_SheetName_4047_"/>
      <sheetName val="_Recovered_SheetName_4048_"/>
      <sheetName val="_Recovered_SheetName_4049_"/>
      <sheetName val="_Recovered_SheetName_4050_"/>
      <sheetName val="_Recovered_SheetName_4051_"/>
      <sheetName val="_Recovered_SheetName_4052_"/>
      <sheetName val="_Recovered_SheetName_4053_"/>
      <sheetName val="_Recovered_SheetName_4054_"/>
      <sheetName val="_Recovered_SheetName_4055_"/>
      <sheetName val="_Recovered_SheetName_4056_"/>
      <sheetName val="_Recovered_SheetName_4057_"/>
      <sheetName val="_Recovered_SheetName_4058_"/>
      <sheetName val="_Recovered_SheetName_4059_"/>
      <sheetName val="_Recovered_SheetName_4060_"/>
      <sheetName val="_Recovered_SheetName_4061_"/>
      <sheetName val="_Recovered_SheetName_4062_"/>
      <sheetName val="_Recovered_SheetName_4063_"/>
      <sheetName val="_Recovered_SheetName_4064_"/>
      <sheetName val="_Recovered_SheetName_4065_"/>
      <sheetName val="_Recovered_SheetName_4066_"/>
      <sheetName val="_Recovered_SheetName_4067_"/>
      <sheetName val="_Recovered_SheetName_4068_"/>
      <sheetName val="_Recovered_SheetName_4069_"/>
      <sheetName val="_Recovered_SheetName_4070_"/>
      <sheetName val="_Recovered_SheetName_4071_"/>
      <sheetName val="_Recovered_SheetName_4072_"/>
      <sheetName val="_Recovered_SheetName_4073_"/>
      <sheetName val="_Recovered_SheetName_4074_"/>
      <sheetName val="_Recovered_SheetName_4075_"/>
      <sheetName val="_Recovered_SheetName_4076_"/>
      <sheetName val="_Recovered_SheetName_4077_"/>
      <sheetName val="_Recovered_SheetName_4078_"/>
      <sheetName val="_Recovered_SheetName_4079_"/>
      <sheetName val="_Recovered_SheetName_4080_"/>
      <sheetName val="_Recovered_SheetName_4081_"/>
      <sheetName val="_Recovered_SheetName_4082_"/>
      <sheetName val="_Recovered_SheetName_4083_"/>
      <sheetName val="_Recovered_SheetName_4084_"/>
      <sheetName val="_Recovered_SheetName_4085_"/>
      <sheetName val="_Recovered_SheetName_4086_"/>
      <sheetName val="_Recovered_SheetName_4087_"/>
      <sheetName val="_Recovered_SheetName_4088_"/>
      <sheetName val="_Recovered_SheetName_4089_"/>
      <sheetName val="_Recovered_SheetName_4090_"/>
      <sheetName val="_Recovered_SheetName_4091_"/>
      <sheetName val="_Recovered_SheetName_4092_"/>
      <sheetName val="_Recovered_SheetName_4093_"/>
      <sheetName val="_Recovered_SheetName_4094_"/>
      <sheetName val="_Recovered_SheetName_4095_"/>
      <sheetName val="_Recovered_SheetName_4096_"/>
      <sheetName val="_Recovered_SheetName_4097_"/>
      <sheetName val="_Recovered_SheetName_4098_"/>
      <sheetName val="_Recovered_SheetName_4099_"/>
      <sheetName val="_Recovered_SheetName_4100_"/>
      <sheetName val="_Recovered_SheetName_4101_"/>
      <sheetName val="_Recovered_SheetName_4102_"/>
      <sheetName val="_Recovered_SheetName_4103_"/>
      <sheetName val="_Recovered_SheetName_4104_"/>
      <sheetName val="_Recovered_SheetName_4105_"/>
      <sheetName val="_Recovered_SheetName_4106_"/>
      <sheetName val="_Recovered_SheetName_4107_"/>
      <sheetName val="_Recovered_SheetName_4108_"/>
      <sheetName val="_Recovered_SheetName_4109_"/>
      <sheetName val="_Recovered_SheetName_4110_"/>
      <sheetName val="_Recovered_SheetName_4111_"/>
      <sheetName val="_Recovered_SheetName_4112_"/>
      <sheetName val="_Recovered_SheetName_4113_"/>
      <sheetName val="_Recovered_SheetName_4114_"/>
      <sheetName val="_Recovered_SheetName_4115_"/>
      <sheetName val="_Recovered_SheetName_4116_"/>
      <sheetName val="_Recovered_SheetName_4117_"/>
      <sheetName val="_Recovered_SheetName_4118_"/>
      <sheetName val="_Recovered_SheetName_4119_"/>
      <sheetName val="_Recovered_SheetName_4120_"/>
      <sheetName val="_Recovered_SheetName_4121_"/>
      <sheetName val="_Recovered_SheetName_4122_"/>
      <sheetName val="_Recovered_SheetName_4123_"/>
      <sheetName val="_Recovered_SheetName_4124_"/>
      <sheetName val="_Recovered_SheetName_4125_"/>
      <sheetName val="_Recovered_SheetName_4126_"/>
      <sheetName val="_Recovered_SheetName_4127_"/>
      <sheetName val="_Recovered_SheetName_4128_"/>
      <sheetName val="_Recovered_SheetName_4129_"/>
      <sheetName val="_Recovered_SheetName_4130_"/>
      <sheetName val="_Recovered_SheetName_4131_"/>
      <sheetName val="_Recovered_SheetName_4132_"/>
      <sheetName val="_Recovered_SheetName_4133_"/>
      <sheetName val="_Recovered_SheetName_4134_"/>
      <sheetName val="_Recovered_SheetName_4135_"/>
      <sheetName val="_Recovered_SheetName_4136_"/>
      <sheetName val="_Recovered_SheetName_4137_"/>
      <sheetName val="_Recovered_SheetName_4138_"/>
      <sheetName val="_Recovered_SheetName_4139_"/>
      <sheetName val="_Recovered_SheetName_4140_"/>
      <sheetName val="_Recovered_SheetName_4141_"/>
      <sheetName val="_Recovered_SheetName_4142_"/>
      <sheetName val="_Recovered_SheetName_4143_"/>
      <sheetName val="_Recovered_SheetName_4144_"/>
      <sheetName val="_Recovered_SheetName_4145_"/>
      <sheetName val="_Recovered_SheetName_4146_"/>
      <sheetName val="_Recovered_SheetName_4147_"/>
      <sheetName val="_Recovered_SheetName_4148_"/>
      <sheetName val="_Recovered_SheetName_4149_"/>
      <sheetName val="_Recovered_SheetName_4150_"/>
      <sheetName val="_Recovered_SheetName_4151_"/>
      <sheetName val="_Recovered_SheetName_4152_"/>
      <sheetName val="_Recovered_SheetName_4153_"/>
      <sheetName val="_Recovered_SheetName_4154_"/>
      <sheetName val="_Recovered_SheetName_4155_"/>
      <sheetName val="_Recovered_SheetName_4156_"/>
      <sheetName val="_Recovered_SheetName_4157_"/>
      <sheetName val="_Recovered_SheetName_4158_"/>
      <sheetName val="_Recovered_SheetName_4159_"/>
      <sheetName val="_Recovered_SheetName_4160_"/>
      <sheetName val="_Recovered_SheetName_4161_"/>
      <sheetName val="_Recovered_SheetName_4162_"/>
      <sheetName val="_Recovered_SheetName_4163_"/>
      <sheetName val="_Recovered_SheetName_4164_"/>
      <sheetName val="_Recovered_SheetName_4165_"/>
      <sheetName val="_Recovered_SheetName_4166_"/>
      <sheetName val="_Recovered_SheetName_4167_"/>
      <sheetName val="_Recovered_SheetName_4168_"/>
      <sheetName val="_Recovered_SheetName_4169_"/>
      <sheetName val="_Recovered_SheetName_4170_"/>
      <sheetName val="_Recovered_SheetName_4171_"/>
      <sheetName val="_Recovered_SheetName_4172_"/>
      <sheetName val="_Recovered_SheetName_4173_"/>
      <sheetName val="_Recovered_SheetName_4174_"/>
      <sheetName val="_Recovered_SheetName_4175_"/>
      <sheetName val="_Recovered_SheetName_4176_"/>
      <sheetName val="_Recovered_SheetName_4177_"/>
      <sheetName val="_Recovered_SheetName_4178_"/>
      <sheetName val="_Recovered_SheetName_4179_"/>
      <sheetName val="_Recovered_SheetName_4180_"/>
      <sheetName val="_Recovered_SheetName_4181_"/>
      <sheetName val="_Recovered_SheetName_4182_"/>
      <sheetName val="_Recovered_SheetName_4183_"/>
      <sheetName val="_Recovered_SheetName_4184_"/>
      <sheetName val="_Recovered_SheetName_4185_"/>
      <sheetName val="_Recovered_SheetName_4186_"/>
      <sheetName val="_Recovered_SheetName_4187_"/>
      <sheetName val="_Recovered_SheetName_4188_"/>
      <sheetName val="_Recovered_SheetName_4189_"/>
      <sheetName val="_Recovered_SheetName_4190_"/>
      <sheetName val="_Recovered_SheetName_4191_"/>
      <sheetName val="_Recovered_SheetName_4192_"/>
      <sheetName val="_Recovered_SheetName_4193_"/>
      <sheetName val="_Recovered_SheetName_4194_"/>
      <sheetName val="_Recovered_SheetName_4195_"/>
      <sheetName val="_Recovered_SheetName_4196_"/>
      <sheetName val="_Recovered_SheetName_4197_"/>
      <sheetName val="_Recovered_SheetName_4198_"/>
      <sheetName val="_Recovered_SheetName_4199_"/>
      <sheetName val="_Recovered_SheetName_4200_"/>
      <sheetName val="_Recovered_SheetName_4201_"/>
      <sheetName val="_Recovered_SheetName_4202_"/>
      <sheetName val="_Recovered_SheetName_4203_"/>
      <sheetName val="_Recovered_SheetName_4204_"/>
      <sheetName val="_Recovered_SheetName_4205_"/>
      <sheetName val="_Recovered_SheetName_4206_"/>
      <sheetName val="_Recovered_SheetName_4207_"/>
      <sheetName val="_Recovered_SheetName_4208_"/>
      <sheetName val="_Recovered_SheetName_4209_"/>
      <sheetName val="_Recovered_SheetName_4210_"/>
      <sheetName val="_Recovered_SheetName_4211_"/>
      <sheetName val="_Recovered_SheetName_4212_"/>
      <sheetName val="_Recovered_SheetName_4213_"/>
      <sheetName val="_Recovered_SheetName_4214_"/>
      <sheetName val="_Recovered_SheetName_4215_"/>
      <sheetName val="_Recovered_SheetName_4216_"/>
      <sheetName val="_Recovered_SheetName_4217_"/>
      <sheetName val="_Recovered_SheetName_4218_"/>
      <sheetName val="_Recovered_SheetName_4219_"/>
      <sheetName val="_Recovered_SheetName_4220_"/>
      <sheetName val="_Recovered_SheetName_4221_"/>
      <sheetName val="_Recovered_SheetName_4222_"/>
      <sheetName val="_Recovered_SheetName_4223_"/>
      <sheetName val="_Recovered_SheetName_4224_"/>
      <sheetName val="_Recovered_SheetName_4225_"/>
      <sheetName val="_Recovered_SheetName_4226_"/>
      <sheetName val="_Recovered_SheetName_4227_"/>
      <sheetName val="_Recovered_SheetName_4228_"/>
      <sheetName val="_Recovered_SheetName_4229_"/>
      <sheetName val="_Recovered_SheetName_4230_"/>
      <sheetName val="_Recovered_SheetName_4231_"/>
      <sheetName val="_Recovered_SheetName_4232_"/>
      <sheetName val="_Recovered_SheetName_4233_"/>
      <sheetName val="_Recovered_SheetName_4234_"/>
      <sheetName val="_Recovered_SheetName_4235_"/>
      <sheetName val="_Recovered_SheetName_4236_"/>
      <sheetName val="_Recovered_SheetName_4237_"/>
      <sheetName val="_Recovered_SheetName_4238_"/>
      <sheetName val="_Recovered_SheetName_4239_"/>
      <sheetName val="_Recovered_SheetName_4240_"/>
      <sheetName val="_Recovered_SheetName_4241_"/>
      <sheetName val="_Recovered_SheetName_4242_"/>
      <sheetName val="_Recovered_SheetName_4243_"/>
      <sheetName val="_Recovered_SheetName_4244_"/>
      <sheetName val="_Recovered_SheetName_4245_"/>
      <sheetName val="_Recovered_SheetName_4246_"/>
      <sheetName val="_Recovered_SheetName_4247_"/>
      <sheetName val="_Recovered_SheetName_4248_"/>
      <sheetName val="_Recovered_SheetName_4249_"/>
      <sheetName val="_Recovered_SheetName_4250_"/>
      <sheetName val="_Recovered_SheetName_4251_"/>
      <sheetName val="_Recovered_SheetName_4252_"/>
      <sheetName val="_Recovered_SheetName_4253_"/>
      <sheetName val="_Recovered_SheetName_4254_"/>
      <sheetName val="_Recovered_SheetName_4255_"/>
      <sheetName val="_Recovered_SheetName_4256_"/>
      <sheetName val="_Recovered_SheetName_4257_"/>
      <sheetName val="_Recovered_SheetName_4258_"/>
      <sheetName val="_Recovered_SheetName_4259_"/>
      <sheetName val="_Recovered_SheetName_4260_"/>
      <sheetName val="_Recovered_SheetName_4261_"/>
      <sheetName val="_Recovered_SheetName_4262_"/>
      <sheetName val="_Recovered_SheetName_4263_"/>
      <sheetName val="_Recovered_SheetName_4264_"/>
      <sheetName val="_Recovered_SheetName_4265_"/>
      <sheetName val="_Recovered_SheetName_4266_"/>
      <sheetName val="_Recovered_SheetName_4267_"/>
      <sheetName val="_Recovered_SheetName_4268_"/>
      <sheetName val="_Recovered_SheetName_4269_"/>
      <sheetName val="_Recovered_SheetName_4270_"/>
      <sheetName val="_Recovered_SheetName_4271_"/>
      <sheetName val="_Recovered_SheetName_4272_"/>
      <sheetName val="_Recovered_SheetName_4273_"/>
      <sheetName val="_Recovered_SheetName_4274_"/>
      <sheetName val="_Recovered_SheetName_4275_"/>
      <sheetName val="_Recovered_SheetName_4276_"/>
      <sheetName val="_Recovered_SheetName_4277_"/>
      <sheetName val="_Recovered_SheetName_4278_"/>
      <sheetName val="_Recovered_SheetName_4279_"/>
      <sheetName val="_Recovered_SheetName_4280_"/>
      <sheetName val="_Recovered_SheetName_4281_"/>
      <sheetName val="_Recovered_SheetName_4282_"/>
      <sheetName val="_Recovered_SheetName_4283_"/>
      <sheetName val="_Recovered_SheetName_4284_"/>
      <sheetName val="_Recovered_SheetName_4285_"/>
      <sheetName val="_Recovered_SheetName_4286_"/>
      <sheetName val="_Recovered_SheetName_4287_"/>
      <sheetName val="_Recovered_SheetName_4288_"/>
      <sheetName val="_Recovered_SheetName_4289_"/>
      <sheetName val="_Recovered_SheetName_4290_"/>
      <sheetName val="_Recovered_SheetName_4291_"/>
      <sheetName val="_Recovered_SheetName_4292_"/>
      <sheetName val="_Recovered_SheetName_4293_"/>
      <sheetName val="_Recovered_SheetName_4294_"/>
      <sheetName val="_Recovered_SheetName_4295_"/>
      <sheetName val="_Recovered_SheetName_4296_"/>
      <sheetName val="_Recovered_SheetName_4297_"/>
      <sheetName val="_Recovered_SheetName_4298_"/>
      <sheetName val="_Recovered_SheetName_4299_"/>
      <sheetName val="_Recovered_SheetName_4300_"/>
      <sheetName val="_Recovered_SheetName_4301_"/>
      <sheetName val="_Recovered_SheetName_4302_"/>
      <sheetName val="_Recovered_SheetName_4303_"/>
      <sheetName val="_Recovered_SheetName_4304_"/>
      <sheetName val="_Recovered_SheetName_4305_"/>
      <sheetName val="_Recovered_SheetName_4306_"/>
      <sheetName val="_Recovered_SheetName_4307_"/>
      <sheetName val="_Recovered_SheetName_4308_"/>
      <sheetName val="_Recovered_SheetName_4309_"/>
      <sheetName val="_Recovered_SheetName_4310_"/>
      <sheetName val="_Recovered_SheetName_4311_"/>
      <sheetName val="_Recovered_SheetName_4312_"/>
      <sheetName val="_Recovered_SheetName_4313_"/>
      <sheetName val="_Recovered_SheetName_4314_"/>
      <sheetName val="_Recovered_SheetName_4315_"/>
      <sheetName val="_Recovered_SheetName_4316_"/>
      <sheetName val="_Recovered_SheetName_4317_"/>
      <sheetName val="_Recovered_SheetName_4318_"/>
      <sheetName val="_Recovered_SheetName_4319_"/>
      <sheetName val="_Recovered_SheetName_4320_"/>
      <sheetName val="_Recovered_SheetName_4321_"/>
      <sheetName val="_Recovered_SheetName_4322_"/>
      <sheetName val="_Recovered_SheetName_4323_"/>
      <sheetName val="_Recovered_SheetName_4324_"/>
      <sheetName val="_Recovered_SheetName_4325_"/>
      <sheetName val="_Recovered_SheetName_4326_"/>
      <sheetName val="_Recovered_SheetName_4327_"/>
      <sheetName val="_Recovered_SheetName_4328_"/>
      <sheetName val="_Recovered_SheetName_4329_"/>
      <sheetName val="_Recovered_SheetName_4330_"/>
      <sheetName val="_Recovered_SheetName_4331_"/>
      <sheetName val="_Recovered_SheetName_4332_"/>
      <sheetName val="_Recovered_SheetName_4333_"/>
      <sheetName val="_Recovered_SheetName_4334_"/>
      <sheetName val="_Recovered_SheetName_4335_"/>
      <sheetName val="_Recovered_SheetName_4336_"/>
      <sheetName val="_Recovered_SheetName_4337_"/>
      <sheetName val="_Recovered_SheetName_4338_"/>
      <sheetName val="_Recovered_SheetName_4339_"/>
      <sheetName val="_Recovered_SheetName_4340_"/>
      <sheetName val="_Recovered_SheetName_4341_"/>
      <sheetName val="_Recovered_SheetName_4342_"/>
      <sheetName val="_Recovered_SheetName_4343_"/>
      <sheetName val="_Recovered_SheetName_4344_"/>
      <sheetName val="_Recovered_SheetName_4345_"/>
      <sheetName val="_Recovered_SheetName_4346_"/>
      <sheetName val="_Recovered_SheetName_4347_"/>
      <sheetName val="_Recovered_SheetName_4348_"/>
      <sheetName val="_Recovered_SheetName_4349_"/>
      <sheetName val="_Recovered_SheetName_4350_"/>
      <sheetName val="_Recovered_SheetName_4351_"/>
      <sheetName val="_Recovered_SheetName_4352_"/>
      <sheetName val="_Recovered_SheetName_4353_"/>
      <sheetName val="_Recovered_SheetName_4354_"/>
      <sheetName val="_Recovered_SheetName_4355_"/>
      <sheetName val="_Recovered_SheetName_4356_"/>
      <sheetName val="_Recovered_SheetName_4357_"/>
      <sheetName val="_Recovered_SheetName_4358_"/>
      <sheetName val="_Recovered_SheetName_4359_"/>
      <sheetName val="_Recovered_SheetName_4360_"/>
      <sheetName val="_Recovered_SheetName_4361_"/>
      <sheetName val="_Recovered_SheetName_4362_"/>
      <sheetName val="_Recovered_SheetName_4363_"/>
      <sheetName val="_Recovered_SheetName_4364_"/>
      <sheetName val="_Recovered_SheetName_4365_"/>
      <sheetName val="_Recovered_SheetName_4366_"/>
      <sheetName val="_Recovered_SheetName_4367_"/>
      <sheetName val="_Recovered_SheetName_4368_"/>
      <sheetName val="_Recovered_SheetName_4369_"/>
      <sheetName val="_Recovered_SheetName_4370_"/>
      <sheetName val="_Recovered_SheetName_4371_"/>
      <sheetName val="_Recovered_SheetName_4372_"/>
      <sheetName val="_Recovered_SheetName_4373_"/>
      <sheetName val="_Recovered_SheetName_4374_"/>
      <sheetName val="_Recovered_SheetName_4375_"/>
      <sheetName val="_Recovered_SheetName_4376_"/>
      <sheetName val="_Recovered_SheetName_4377_"/>
      <sheetName val="_Recovered_SheetName_4378_"/>
      <sheetName val="_Recovered_SheetName_4379_"/>
      <sheetName val="_Recovered_SheetName_4380_"/>
      <sheetName val="_Recovered_SheetName_4381_"/>
      <sheetName val="_Recovered_SheetName_4382_"/>
      <sheetName val="_Recovered_SheetName_4383_"/>
      <sheetName val="_Recovered_SheetName_4384_"/>
      <sheetName val="_Recovered_SheetName_4385_"/>
      <sheetName val="_Recovered_SheetName_4386_"/>
      <sheetName val="_Recovered_SheetName_4387_"/>
      <sheetName val="_Recovered_SheetName_4388_"/>
      <sheetName val="_Recovered_SheetName_4389_"/>
      <sheetName val="_Recovered_SheetName_4390_"/>
      <sheetName val="_Recovered_SheetName_4391_"/>
      <sheetName val="_Recovered_SheetName_4392_"/>
      <sheetName val="_Recovered_SheetName_4393_"/>
      <sheetName val="_Recovered_SheetName_4394_"/>
      <sheetName val="_Recovered_SheetName_4395_"/>
      <sheetName val="_Recovered_SheetName_4396_"/>
      <sheetName val="_Recovered_SheetName_4397_"/>
      <sheetName val="_Recovered_SheetName_4398_"/>
      <sheetName val="_Recovered_SheetName_4399_"/>
      <sheetName val="_Recovered_SheetName_4400_"/>
      <sheetName val="_Recovered_SheetName_4401_"/>
      <sheetName val="_Recovered_SheetName_4402_"/>
      <sheetName val="_Recovered_SheetName_4403_"/>
      <sheetName val="_Recovered_SheetName_4404_"/>
      <sheetName val="_Recovered_SheetName_4405_"/>
      <sheetName val="_Recovered_SheetName_4406_"/>
      <sheetName val="_Recovered_SheetName_4407_"/>
      <sheetName val="_Recovered_SheetName_4408_"/>
      <sheetName val="_Recovered_SheetName_4409_"/>
      <sheetName val="_Recovered_SheetName_4410_"/>
      <sheetName val="_Recovered_SheetName_4411_"/>
      <sheetName val="_Recovered_SheetName_4412_"/>
      <sheetName val="_Recovered_SheetName_4413_"/>
      <sheetName val="_Recovered_SheetName_4414_"/>
      <sheetName val="_Recovered_SheetName_4415_"/>
      <sheetName val="_Recovered_SheetName_4416_"/>
      <sheetName val="_Recovered_SheetName_4417_"/>
      <sheetName val="_Recovered_SheetName_4418_"/>
      <sheetName val="_Recovered_SheetName_4419_"/>
      <sheetName val="_Recovered_SheetName_4420_"/>
      <sheetName val="_Recovered_SheetName_4421_"/>
      <sheetName val="_Recovered_SheetName_4422_"/>
      <sheetName val="_Recovered_SheetName_4423_"/>
      <sheetName val="_Recovered_SheetName_4424_"/>
      <sheetName val="_Recovered_SheetName_4425_"/>
      <sheetName val="_Recovered_SheetName_4426_"/>
      <sheetName val="_Recovered_SheetName_4427_"/>
      <sheetName val="_Recovered_SheetName_4428_"/>
      <sheetName val="_Recovered_SheetName_4429_"/>
      <sheetName val="_Recovered_SheetName_4430_"/>
      <sheetName val="_Recovered_SheetName_4431_"/>
      <sheetName val="_Recovered_SheetName_4432_"/>
      <sheetName val="_Recovered_SheetName_4433_"/>
      <sheetName val="_Recovered_SheetName_4434_"/>
      <sheetName val="_Recovered_SheetName_4435_"/>
      <sheetName val="_Recovered_SheetName_4436_"/>
      <sheetName val="_Recovered_SheetName_4437_"/>
      <sheetName val="_Recovered_SheetName_4438_"/>
      <sheetName val="_Recovered_SheetName_4439_"/>
      <sheetName val="_Recovered_SheetName_4440_"/>
      <sheetName val="_Recovered_SheetName_4441_"/>
      <sheetName val="_Recovered_SheetName_4442_"/>
      <sheetName val="_Recovered_SheetName_4443_"/>
      <sheetName val="_Recovered_SheetName_4444_"/>
      <sheetName val="_Recovered_SheetName_4445_"/>
      <sheetName val="_Recovered_SheetName_4446_"/>
      <sheetName val="_Recovered_SheetName_4447_"/>
      <sheetName val="_Recovered_SheetName_4448_"/>
      <sheetName val="_Recovered_SheetName_4449_"/>
      <sheetName val="_Recovered_SheetName_4450_"/>
      <sheetName val="_Recovered_SheetName_4451_"/>
      <sheetName val="_Recovered_SheetName_4452_"/>
      <sheetName val="_Recovered_SheetName_4453_"/>
      <sheetName val="_Recovered_SheetName_4454_"/>
      <sheetName val="_Recovered_SheetName_4455_"/>
      <sheetName val="_Recovered_SheetName_4456_"/>
      <sheetName val="_Recovered_SheetName_4457_"/>
      <sheetName val="_Recovered_SheetName_4458_"/>
      <sheetName val="_Recovered_SheetName_4459_"/>
      <sheetName val="_Recovered_SheetName_4460_"/>
      <sheetName val="_Recovered_SheetName_4461_"/>
      <sheetName val="_Recovered_SheetName_4462_"/>
      <sheetName val="_Recovered_SheetName_4463_"/>
      <sheetName val="_Recovered_SheetName_4464_"/>
      <sheetName val="_Recovered_SheetName_4465_"/>
      <sheetName val="_Recovered_SheetName_4466_"/>
      <sheetName val="_Recovered_SheetName_4467_"/>
      <sheetName val="_Recovered_SheetName_4468_"/>
      <sheetName val="_Recovered_SheetName_4469_"/>
      <sheetName val="_Recovered_SheetName_4470_"/>
      <sheetName val="_Recovered_SheetName_4471_"/>
      <sheetName val="_Recovered_SheetName_4472_"/>
      <sheetName val="_Recovered_SheetName_4473_"/>
      <sheetName val="_Recovered_SheetName_4474_"/>
      <sheetName val="_Recovered_SheetName_4475_"/>
      <sheetName val="_Recovered_SheetName_4476_"/>
      <sheetName val="_Recovered_SheetName_4477_"/>
      <sheetName val="_Recovered_SheetName_4478_"/>
      <sheetName val="_Recovered_SheetName_4479_"/>
      <sheetName val="_Recovered_SheetName_4480_"/>
      <sheetName val="_Recovered_SheetName_4481_"/>
      <sheetName val="_Recovered_SheetName_4482_"/>
      <sheetName val="_Recovered_SheetName_4483_"/>
      <sheetName val="_Recovered_SheetName_4484_"/>
      <sheetName val="_Recovered_SheetName_4485_"/>
      <sheetName val="_Recovered_SheetName_4486_"/>
      <sheetName val="_Recovered_SheetName_4487_"/>
      <sheetName val="_Recovered_SheetName_4488_"/>
      <sheetName val="_Recovered_SheetName_4489_"/>
      <sheetName val="_Recovered_SheetName_4490_"/>
      <sheetName val="_Recovered_SheetName_4491_"/>
      <sheetName val="_Recovered_SheetName_4492_"/>
      <sheetName val="_Recovered_SheetName_4493_"/>
      <sheetName val="_Recovered_SheetName_4494_"/>
      <sheetName val="_Recovered_SheetName_4495_"/>
      <sheetName val="_Recovered_SheetName_4496_"/>
      <sheetName val="_Recovered_SheetName_4497_"/>
      <sheetName val="_Recovered_SheetName_4498_"/>
      <sheetName val="_Recovered_SheetName_4499_"/>
      <sheetName val="_Recovered_SheetName_4500_"/>
      <sheetName val="_Recovered_SheetName_4501_"/>
      <sheetName val="_Recovered_SheetName_4502_"/>
      <sheetName val="_Recovered_SheetName_4503_"/>
      <sheetName val="_Recovered_SheetName_4504_"/>
      <sheetName val="_Recovered_SheetName_4505_"/>
      <sheetName val="_Recovered_SheetName_4506_"/>
      <sheetName val="_Recovered_SheetName_4507_"/>
      <sheetName val="_Recovered_SheetName_4508_"/>
      <sheetName val="_Recovered_SheetName_4509_"/>
      <sheetName val="_Recovered_SheetName_4510_"/>
      <sheetName val="_Recovered_SheetName_4511_"/>
      <sheetName val="_Recovered_SheetName_4512_"/>
      <sheetName val="_Recovered_SheetName_4513_"/>
      <sheetName val="_Recovered_SheetName_4514_"/>
      <sheetName val="_Recovered_SheetName_4515_"/>
      <sheetName val="_Recovered_SheetName_4516_"/>
      <sheetName val="_Recovered_SheetName_4517_"/>
      <sheetName val="_Recovered_SheetName_4518_"/>
      <sheetName val="_Recovered_SheetName_4519_"/>
      <sheetName val="_Recovered_SheetName_4520_"/>
      <sheetName val="_Recovered_SheetName_4521_"/>
      <sheetName val="_Recovered_SheetName_4522_"/>
      <sheetName val="_Recovered_SheetName_4523_"/>
      <sheetName val="_Recovered_SheetName_4524_"/>
      <sheetName val="_Recovered_SheetName_4525_"/>
      <sheetName val="_Recovered_SheetName_4526_"/>
      <sheetName val="_Recovered_SheetName_4527_"/>
      <sheetName val="_Recovered_SheetName_4528_"/>
      <sheetName val="_Recovered_SheetName_4529_"/>
      <sheetName val="_Recovered_SheetName_4530_"/>
      <sheetName val="_Recovered_SheetName_4531_"/>
      <sheetName val="_Recovered_SheetName_4532_"/>
      <sheetName val="_Recovered_SheetName_4533_"/>
      <sheetName val="_Recovered_SheetName_4534_"/>
      <sheetName val="_Recovered_SheetName_4535_"/>
      <sheetName val="_Recovered_SheetName_4536_"/>
      <sheetName val="_Recovered_SheetName_4537_"/>
      <sheetName val="_Recovered_SheetName_4538_"/>
      <sheetName val="_Recovered_SheetName_4539_"/>
      <sheetName val="_Recovered_SheetName_4540_"/>
      <sheetName val="_Recovered_SheetName_4541_"/>
      <sheetName val="_Recovered_SheetName_4542_"/>
      <sheetName val="_Recovered_SheetName_4543_"/>
      <sheetName val="_Recovered_SheetName_4544_"/>
      <sheetName val="_Recovered_SheetName_4545_"/>
      <sheetName val="_Recovered_SheetName_4546_"/>
      <sheetName val="_Recovered_SheetName_4547_"/>
      <sheetName val="_Recovered_SheetName_4548_"/>
      <sheetName val="_Recovered_SheetName_4549_"/>
      <sheetName val="_Recovered_SheetName_4550_"/>
      <sheetName val="_Recovered_SheetName_4551_"/>
      <sheetName val="_Recovered_SheetName_4552_"/>
      <sheetName val="_Recovered_SheetName_4553_"/>
      <sheetName val="_Recovered_SheetName_4554_"/>
      <sheetName val="_Recovered_SheetName_4555_"/>
      <sheetName val="_Recovered_SheetName_4556_"/>
      <sheetName val="_Recovered_SheetName_4557_"/>
      <sheetName val="_Recovered_SheetName_4558_"/>
      <sheetName val="_Recovered_SheetName_4559_"/>
      <sheetName val="_Recovered_SheetName_4560_"/>
      <sheetName val="_Recovered_SheetName_4561_"/>
      <sheetName val="_Recovered_SheetName_4562_"/>
      <sheetName val="_Recovered_SheetName_4563_"/>
      <sheetName val="_Recovered_SheetName_4564_"/>
      <sheetName val="_Recovered_SheetName_4565_"/>
      <sheetName val="_Recovered_SheetName_4566_"/>
      <sheetName val="_Recovered_SheetName_4567_"/>
      <sheetName val="_Recovered_SheetName_4568_"/>
      <sheetName val="_Recovered_SheetName_4569_"/>
      <sheetName val="_Recovered_SheetName_4570_"/>
      <sheetName val="_Recovered_SheetName_4571_"/>
      <sheetName val="_Recovered_SheetName_4572_"/>
      <sheetName val="_Recovered_SheetName_4573_"/>
      <sheetName val="_Recovered_SheetName_4574_"/>
      <sheetName val="_Recovered_SheetName_4575_"/>
      <sheetName val="_Recovered_SheetName_4576_"/>
      <sheetName val="_Recovered_SheetName_4577_"/>
      <sheetName val="_Recovered_SheetName_4578_"/>
      <sheetName val="_Recovered_SheetName_4579_"/>
      <sheetName val="_Recovered_SheetName_4580_"/>
      <sheetName val="_Recovered_SheetName_4581_"/>
      <sheetName val="_Recovered_SheetName_4582_"/>
      <sheetName val="_Recovered_SheetName_4583_"/>
      <sheetName val="_Recovered_SheetName_4584_"/>
      <sheetName val="_Recovered_SheetName_4585_"/>
      <sheetName val="_Recovered_SheetName_4586_"/>
      <sheetName val="_Recovered_SheetName_4587_"/>
      <sheetName val="_Recovered_SheetName_4588_"/>
      <sheetName val="_Recovered_SheetName_4589_"/>
      <sheetName val="_Recovered_SheetName_4590_"/>
      <sheetName val="_Recovered_SheetName_4591_"/>
      <sheetName val="_Recovered_SheetName_4592_"/>
      <sheetName val="_Recovered_SheetName_4593_"/>
      <sheetName val="_Recovered_SheetName_4594_"/>
      <sheetName val="_Recovered_SheetName_4595_"/>
      <sheetName val="_Recovered_SheetName_4596_"/>
      <sheetName val="_Recovered_SheetName_4597_"/>
      <sheetName val="_Recovered_SheetName_4598_"/>
      <sheetName val="_Recovered_SheetName_4599_"/>
      <sheetName val="_Recovered_SheetName_4600_"/>
      <sheetName val="_Recovered_SheetName_4601_"/>
      <sheetName val="_Recovered_SheetName_4602_"/>
      <sheetName val="_Recovered_SheetName_4603_"/>
      <sheetName val="_Recovered_SheetName_4604_"/>
      <sheetName val="_Recovered_SheetName_4605_"/>
      <sheetName val="_Recovered_SheetName_4606_"/>
      <sheetName val="_Recovered_SheetName_4607_"/>
      <sheetName val="_Recovered_SheetName_4608_"/>
      <sheetName val="_Recovered_SheetName_4609_"/>
      <sheetName val="_Recovered_SheetName_4610_"/>
      <sheetName val="_Recovered_SheetName_4611_"/>
      <sheetName val="_Recovered_SheetName_4612_"/>
      <sheetName val="_Recovered_SheetName_4613_"/>
      <sheetName val="_Recovered_SheetName_4614_"/>
      <sheetName val="_Recovered_SheetName_4615_"/>
      <sheetName val="_Recovered_SheetName_4616_"/>
      <sheetName val="_Recovered_SheetName_4617_"/>
      <sheetName val="_Recovered_SheetName_4618_"/>
      <sheetName val="_Recovered_SheetName_4619_"/>
      <sheetName val="_Recovered_SheetName_4620_"/>
      <sheetName val="_Recovered_SheetName_4621_"/>
      <sheetName val="_Recovered_SheetName_4622_"/>
      <sheetName val="_Recovered_SheetName_4623_"/>
      <sheetName val="_Recovered_SheetName_4624_"/>
      <sheetName val="_Recovered_SheetName_4625_"/>
      <sheetName val="_Recovered_SheetName_4626_"/>
      <sheetName val="_Recovered_SheetName_4627_"/>
      <sheetName val="_Recovered_SheetName_4628_"/>
      <sheetName val="_Recovered_SheetName_4629_"/>
      <sheetName val="_Recovered_SheetName_4630_"/>
      <sheetName val="_Recovered_SheetName_4631_"/>
      <sheetName val="_Recovered_SheetName_4632_"/>
      <sheetName val="_Recovered_SheetName_4633_"/>
      <sheetName val="_Recovered_SheetName_4634_"/>
      <sheetName val="_Recovered_SheetName_4635_"/>
      <sheetName val="_Recovered_SheetName_4636_"/>
      <sheetName val="_Recovered_SheetName_4637_"/>
      <sheetName val="_Recovered_SheetName_4638_"/>
      <sheetName val="_Recovered_SheetName_4639_"/>
      <sheetName val="_Recovered_SheetName_4640_"/>
      <sheetName val="_Recovered_SheetName_4641_"/>
      <sheetName val="_Recovered_SheetName_4642_"/>
      <sheetName val="_Recovered_SheetName_4643_"/>
      <sheetName val="_Recovered_SheetName_4644_"/>
      <sheetName val="_Recovered_SheetName_4645_"/>
      <sheetName val="_Recovered_SheetName_4646_"/>
      <sheetName val="_Recovered_SheetName_4647_"/>
      <sheetName val="_Recovered_SheetName_4648_"/>
      <sheetName val="_Recovered_SheetName_4649_"/>
      <sheetName val="_Recovered_SheetName_4650_"/>
      <sheetName val="_Recovered_SheetName_4651_"/>
      <sheetName val="_Recovered_SheetName_4652_"/>
      <sheetName val="_Recovered_SheetName_4653_"/>
      <sheetName val="_Recovered_SheetName_4654_"/>
      <sheetName val="_Recovered_SheetName_4655_"/>
      <sheetName val="_Recovered_SheetName_4656_"/>
      <sheetName val="_Recovered_SheetName_4657_"/>
      <sheetName val="_Recovered_SheetName_4658_"/>
      <sheetName val="_Recovered_SheetName_4659_"/>
      <sheetName val="_Recovered_SheetName_4660_"/>
      <sheetName val="_Recovered_SheetName_4661_"/>
      <sheetName val="_Recovered_SheetName_4662_"/>
      <sheetName val="_Recovered_SheetName_4663_"/>
      <sheetName val="_Recovered_SheetName_4664_"/>
      <sheetName val="_Recovered_SheetName_4665_"/>
      <sheetName val="_Recovered_SheetName_4666_"/>
      <sheetName val="_Recovered_SheetName_4667_"/>
      <sheetName val="_Recovered_SheetName_4668_"/>
      <sheetName val="_Recovered_SheetName_4669_"/>
      <sheetName val="_Recovered_SheetName_4670_"/>
      <sheetName val="_Recovered_SheetName_4671_"/>
      <sheetName val="_Recovered_SheetName_4672_"/>
      <sheetName val="_Recovered_SheetName_4673_"/>
      <sheetName val="_Recovered_SheetName_4674_"/>
      <sheetName val="_Recovered_SheetName_4675_"/>
      <sheetName val="_Recovered_SheetName_4676_"/>
      <sheetName val="_Recovered_SheetName_4677_"/>
      <sheetName val="_Recovered_SheetName_4678_"/>
      <sheetName val="_Recovered_SheetName_4679_"/>
      <sheetName val="_Recovered_SheetName_4680_"/>
      <sheetName val="_Recovered_SheetName_4681_"/>
      <sheetName val="_Recovered_SheetName_4682_"/>
      <sheetName val="_Recovered_SheetName_4683_"/>
      <sheetName val="_Recovered_SheetName_4684_"/>
      <sheetName val="_Recovered_SheetName_4685_"/>
      <sheetName val="_Recovered_SheetName_4686_"/>
      <sheetName val="_Recovered_SheetName_4687_"/>
      <sheetName val="_Recovered_SheetName_4688_"/>
      <sheetName val="_Recovered_SheetName_4689_"/>
      <sheetName val="_Recovered_SheetName_4690_"/>
      <sheetName val="_Recovered_SheetName_4691_"/>
      <sheetName val="_Recovered_SheetName_4692_"/>
      <sheetName val="_Recovered_SheetName_4693_"/>
      <sheetName val="_Recovered_SheetName_4694_"/>
      <sheetName val="_Recovered_SheetName_4695_"/>
      <sheetName val="_Recovered_SheetName_4696_"/>
      <sheetName val="_Recovered_SheetName_4697_"/>
      <sheetName val="_Recovered_SheetName_4698_"/>
      <sheetName val="_Recovered_SheetName_4699_"/>
      <sheetName val="_Recovered_SheetName_4700_"/>
      <sheetName val="_Recovered_SheetName_4701_"/>
      <sheetName val="_Recovered_SheetName_4702_"/>
      <sheetName val="_Recovered_SheetName_4703_"/>
      <sheetName val="_Recovered_SheetName_4704_"/>
      <sheetName val="_Recovered_SheetName_4705_"/>
      <sheetName val="_Recovered_SheetName_4706_"/>
      <sheetName val="_Recovered_SheetName_4707_"/>
      <sheetName val="_Recovered_SheetName_4708_"/>
      <sheetName val="_Recovered_SheetName_4709_"/>
      <sheetName val="_Recovered_SheetName_4710_"/>
      <sheetName val="_Recovered_SheetName_4711_"/>
      <sheetName val="_Recovered_SheetName_4712_"/>
      <sheetName val="_Recovered_SheetName_4713_"/>
      <sheetName val="_Recovered_SheetName_4714_"/>
      <sheetName val="_Recovered_SheetName_4715_"/>
      <sheetName val="_Recovered_SheetName_4716_"/>
      <sheetName val="_Recovered_SheetName_4717_"/>
      <sheetName val="_Recovered_SheetName_4718_"/>
      <sheetName val="_Recovered_SheetName_4719_"/>
      <sheetName val="_Recovered_SheetName_4720_"/>
      <sheetName val="_Recovered_SheetName_4721_"/>
      <sheetName val="_Recovered_SheetName_4722_"/>
      <sheetName val="_Recovered_SheetName_4723_"/>
      <sheetName val="_Recovered_SheetName_4724_"/>
      <sheetName val="_Recovered_SheetName_4725_"/>
      <sheetName val="_Recovered_SheetName_4726_"/>
      <sheetName val="_Recovered_SheetName_4727_"/>
      <sheetName val="_Recovered_SheetName_4728_"/>
      <sheetName val="_Recovered_SheetName_4729_"/>
      <sheetName val="_Recovered_SheetName_4730_"/>
      <sheetName val="_Recovered_SheetName_4731_"/>
      <sheetName val="_Recovered_SheetName_4732_"/>
      <sheetName val="_Recovered_SheetName_4733_"/>
      <sheetName val="_Recovered_SheetName_4734_"/>
      <sheetName val="_Recovered_SheetName_4735_"/>
      <sheetName val="_Recovered_SheetName_4736_"/>
      <sheetName val="_Recovered_SheetName_4737_"/>
      <sheetName val="_Recovered_SheetName_4738_"/>
      <sheetName val="_Recovered_SheetName_4739_"/>
      <sheetName val="_Recovered_SheetName_4740_"/>
      <sheetName val="_Recovered_SheetName_4741_"/>
      <sheetName val="_Recovered_SheetName_4742_"/>
      <sheetName val="_Recovered_SheetName_4743_"/>
      <sheetName val="_Recovered_SheetName_4744_"/>
      <sheetName val="_Recovered_SheetName_4745_"/>
      <sheetName val="_Recovered_SheetName_4746_"/>
      <sheetName val="_Recovered_SheetName_4747_"/>
      <sheetName val="_Recovered_SheetName_4748_"/>
      <sheetName val="_Recovered_SheetName_4749_"/>
      <sheetName val="_Recovered_SheetName_4750_"/>
      <sheetName val="_Recovered_SheetName_4751_"/>
      <sheetName val="_Recovered_SheetName_4752_"/>
      <sheetName val="_Recovered_SheetName_4753_"/>
      <sheetName val="_Recovered_SheetName_4754_"/>
      <sheetName val="_Recovered_SheetName_4755_"/>
      <sheetName val="_Recovered_SheetName_4756_"/>
      <sheetName val="_Recovered_SheetName_4757_"/>
      <sheetName val="_Recovered_SheetName_4758_"/>
      <sheetName val="_Recovered_SheetName_4759_"/>
      <sheetName val="_Recovered_SheetName_4760_"/>
      <sheetName val="_Recovered_SheetName_4761_"/>
      <sheetName val="_Recovered_SheetName_4762_"/>
      <sheetName val="_Recovered_SheetName_4763_"/>
      <sheetName val="_Recovered_SheetName_4764_"/>
      <sheetName val="_Recovered_SheetName_4765_"/>
      <sheetName val="_Recovered_SheetName_4766_"/>
      <sheetName val="_Recovered_SheetName_4767_"/>
      <sheetName val="_Recovered_SheetName_4768_"/>
      <sheetName val="_Recovered_SheetName_4769_"/>
      <sheetName val="_Recovered_SheetName_4770_"/>
      <sheetName val="_Recovered_SheetName_4771_"/>
      <sheetName val="_Recovered_SheetName_4772_"/>
      <sheetName val="_Recovered_SheetName_4773_"/>
      <sheetName val="_Recovered_SheetName_4774_"/>
      <sheetName val="_Recovered_SheetName_4775_"/>
      <sheetName val="_Recovered_SheetName_4776_"/>
      <sheetName val="_Recovered_SheetName_4777_"/>
      <sheetName val="_Recovered_SheetName_4778_"/>
      <sheetName val="_Recovered_SheetName_4779_"/>
      <sheetName val="_Recovered_SheetName_4780_"/>
      <sheetName val="_Recovered_SheetName_4781_"/>
      <sheetName val="_Recovered_SheetName_4782_"/>
      <sheetName val="_Recovered_SheetName_4783_"/>
      <sheetName val="_Recovered_SheetName_4784_"/>
      <sheetName val="_Recovered_SheetName_4785_"/>
      <sheetName val="_Recovered_SheetName_4786_"/>
      <sheetName val="_Recovered_SheetName_4787_"/>
      <sheetName val="_Recovered_SheetName_4788_"/>
      <sheetName val="_Recovered_SheetName_4789_"/>
      <sheetName val="_Recovered_SheetName_4790_"/>
      <sheetName val="_Recovered_SheetName_4791_"/>
      <sheetName val="_Recovered_SheetName_4792_"/>
      <sheetName val="_Recovered_SheetName_4793_"/>
      <sheetName val="_Recovered_SheetName_4794_"/>
      <sheetName val="_Recovered_SheetName_4795_"/>
      <sheetName val="_Recovered_SheetName_4796_"/>
      <sheetName val="_Recovered_SheetName_4797_"/>
      <sheetName val="_Recovered_SheetName_4798_"/>
      <sheetName val="_Recovered_SheetName_4799_"/>
      <sheetName val="_Recovered_SheetName_4800_"/>
      <sheetName val="_Recovered_SheetName_4801_"/>
      <sheetName val="_Recovered_SheetName_4802_"/>
      <sheetName val="_Recovered_SheetName_4803_"/>
      <sheetName val="_Recovered_SheetName_4804_"/>
      <sheetName val="_Recovered_SheetName_4805_"/>
      <sheetName val="_Recovered_SheetName_4806_"/>
      <sheetName val="_Recovered_SheetName_4807_"/>
      <sheetName val="_Recovered_SheetName_4808_"/>
      <sheetName val="_Recovered_SheetName_4809_"/>
      <sheetName val="_Recovered_SheetName_4810_"/>
      <sheetName val="_Recovered_SheetName_4811_"/>
      <sheetName val="_Recovered_SheetName_4812_"/>
      <sheetName val="_Recovered_SheetName_4813_"/>
      <sheetName val="_Recovered_SheetName_4814_"/>
      <sheetName val="_Recovered_SheetName_4815_"/>
      <sheetName val="_Recovered_SheetName_4816_"/>
      <sheetName val="_Recovered_SheetName_4817_"/>
      <sheetName val="_Recovered_SheetName_4818_"/>
      <sheetName val="_Recovered_SheetName_4819_"/>
      <sheetName val="_Recovered_SheetName_4820_"/>
      <sheetName val="_Recovered_SheetName_4821_"/>
      <sheetName val="_Recovered_SheetName_4822_"/>
      <sheetName val="_Recovered_SheetName_4823_"/>
      <sheetName val="_Recovered_SheetName_4824_"/>
      <sheetName val="_Recovered_SheetName_4825_"/>
      <sheetName val="_Recovered_SheetName_4826_"/>
      <sheetName val="_Recovered_SheetName_4827_"/>
      <sheetName val="_Recovered_SheetName_4828_"/>
      <sheetName val="_Recovered_SheetName_4829_"/>
      <sheetName val="_Recovered_SheetName_4830_"/>
      <sheetName val="_Recovered_SheetName_4831_"/>
      <sheetName val="_Recovered_SheetName_4832_"/>
      <sheetName val="_Recovered_SheetName_4833_"/>
      <sheetName val="_Recovered_SheetName_4834_"/>
      <sheetName val="_Recovered_SheetName_4835_"/>
      <sheetName val="_Recovered_SheetName_4836_"/>
      <sheetName val="_Recovered_SheetName_4837_"/>
      <sheetName val="_Recovered_SheetName_4838_"/>
      <sheetName val="_Recovered_SheetName_4839_"/>
      <sheetName val="_Recovered_SheetName_4840_"/>
      <sheetName val="_Recovered_SheetName_4841_"/>
      <sheetName val="_Recovered_SheetName_4842_"/>
      <sheetName val="_Recovered_SheetName_4843_"/>
      <sheetName val="_Recovered_SheetName_4844_"/>
      <sheetName val="_Recovered_SheetName_4845_"/>
      <sheetName val="_Recovered_SheetName_4846_"/>
      <sheetName val="_Recovered_SheetName_4847_"/>
      <sheetName val="_Recovered_SheetName_4848_"/>
      <sheetName val="_Recovered_SheetName_4849_"/>
      <sheetName val="_Recovered_SheetName_4850_"/>
      <sheetName val="_Recovered_SheetName_4851_"/>
      <sheetName val="_Recovered_SheetName_4852_"/>
      <sheetName val="_Recovered_SheetName_4853_"/>
      <sheetName val="_Recovered_SheetName_4854_"/>
      <sheetName val="_Recovered_SheetName_4855_"/>
      <sheetName val="_Recovered_SheetName_4856_"/>
      <sheetName val="_Recovered_SheetName_4857_"/>
      <sheetName val="_Recovered_SheetName_4858_"/>
      <sheetName val="_Recovered_SheetName_4859_"/>
      <sheetName val="_Recovered_SheetName_4860_"/>
      <sheetName val="_Recovered_SheetName_4861_"/>
      <sheetName val="_Recovered_SheetName_4862_"/>
      <sheetName val="_Recovered_SheetName_4863_"/>
      <sheetName val="_Recovered_SheetName_4864_"/>
      <sheetName val="_Recovered_SheetName_4865_"/>
      <sheetName val="_Recovered_SheetName_4866_"/>
      <sheetName val="_Recovered_SheetName_4867_"/>
      <sheetName val="_Recovered_SheetName_4868_"/>
      <sheetName val="_Recovered_SheetName_4869_"/>
      <sheetName val="_Recovered_SheetName_4870_"/>
      <sheetName val="_Recovered_SheetName_4871_"/>
      <sheetName val="_Recovered_SheetName_4872_"/>
      <sheetName val="_Recovered_SheetName_4873_"/>
      <sheetName val="_Recovered_SheetName_4874_"/>
      <sheetName val="_Recovered_SheetName_4875_"/>
      <sheetName val="_Recovered_SheetName_4876_"/>
      <sheetName val="_Recovered_SheetName_4877_"/>
      <sheetName val="_Recovered_SheetName_4878_"/>
      <sheetName val="_Recovered_SheetName_4879_"/>
      <sheetName val="_Recovered_SheetName_4880_"/>
      <sheetName val="_Recovered_SheetName_4881_"/>
      <sheetName val="_Recovered_SheetName_4882_"/>
      <sheetName val="_Recovered_SheetName_4883_"/>
      <sheetName val="_Recovered_SheetName_4884_"/>
      <sheetName val="_Recovered_SheetName_4885_"/>
      <sheetName val="_Recovered_SheetName_4886_"/>
      <sheetName val="_Recovered_SheetName_4887_"/>
      <sheetName val="_Recovered_SheetName_4888_"/>
      <sheetName val="_Recovered_SheetName_4889_"/>
      <sheetName val="_Recovered_SheetName_4890_"/>
      <sheetName val="_Recovered_SheetName_4891_"/>
      <sheetName val="_Recovered_SheetName_4892_"/>
      <sheetName val="_Recovered_SheetName_4893_"/>
      <sheetName val="_Recovered_SheetName_4894_"/>
      <sheetName val="_Recovered_SheetName_4895_"/>
      <sheetName val="_Recovered_SheetName_4896_"/>
      <sheetName val="_Recovered_SheetName_4897_"/>
      <sheetName val="_Recovered_SheetName_4898_"/>
      <sheetName val="_Recovered_SheetName_4899_"/>
      <sheetName val="_Recovered_SheetName_4900_"/>
      <sheetName val="_Recovered_SheetName_4901_"/>
      <sheetName val="_Recovered_SheetName_4902_"/>
      <sheetName val="_Recovered_SheetName_4903_"/>
      <sheetName val="_Recovered_SheetName_4904_"/>
      <sheetName val="_Recovered_SheetName_4905_"/>
      <sheetName val="_Recovered_SheetName_4906_"/>
      <sheetName val="_Recovered_SheetName_4907_"/>
      <sheetName val="_Recovered_SheetName_4908_"/>
      <sheetName val="_Recovered_SheetName_4909_"/>
      <sheetName val="_Recovered_SheetName_4910_"/>
      <sheetName val="_Recovered_SheetName_4911_"/>
      <sheetName val="_Recovered_SheetName_4912_"/>
      <sheetName val="_Recovered_SheetName_4913_"/>
      <sheetName val="_Recovered_SheetName_4914_"/>
      <sheetName val="_Recovered_SheetName_4915_"/>
      <sheetName val="_Recovered_SheetName_4916_"/>
      <sheetName val="_Recovered_SheetName_4917_"/>
      <sheetName val="_Recovered_SheetName_4918_"/>
      <sheetName val="_Recovered_SheetName_4919_"/>
      <sheetName val="_Recovered_SheetName_4920_"/>
      <sheetName val="_Recovered_SheetName_4921_"/>
      <sheetName val="_Recovered_SheetName_4922_"/>
      <sheetName val="_Recovered_SheetName_4923_"/>
      <sheetName val="_Recovered_SheetName_4924_"/>
      <sheetName val="_Recovered_SheetName_4925_"/>
      <sheetName val="_Recovered_SheetName_4926_"/>
      <sheetName val="_Recovered_SheetName_4927_"/>
      <sheetName val="_Recovered_SheetName_4928_"/>
      <sheetName val="_Recovered_SheetName_4929_"/>
      <sheetName val="_Recovered_SheetName_4930_"/>
      <sheetName val="_Recovered_SheetName_4931_"/>
      <sheetName val="_Recovered_SheetName_4932_"/>
      <sheetName val="_Recovered_SheetName_4933_"/>
      <sheetName val="_Recovered_SheetName_4934_"/>
      <sheetName val="_Recovered_SheetName_4935_"/>
      <sheetName val="_Recovered_SheetName_4936_"/>
      <sheetName val="_Recovered_SheetName_4937_"/>
      <sheetName val="_Recovered_SheetName_4938_"/>
      <sheetName val="_Recovered_SheetName_4939_"/>
      <sheetName val="_Recovered_SheetName_4940_"/>
      <sheetName val="_Recovered_SheetName_4941_"/>
      <sheetName val="_Recovered_SheetName_4942_"/>
      <sheetName val="_Recovered_SheetName_4943_"/>
      <sheetName val="_Recovered_SheetName_4944_"/>
      <sheetName val="_Recovered_SheetName_4945_"/>
      <sheetName val="_Recovered_SheetName_4946_"/>
      <sheetName val="_Recovered_SheetName_4947_"/>
      <sheetName val="_Recovered_SheetName_4948_"/>
      <sheetName val="_Recovered_SheetName_4949_"/>
      <sheetName val="_Recovered_SheetName_4950_"/>
      <sheetName val="_Recovered_SheetName_4951_"/>
      <sheetName val="_Recovered_SheetName_4952_"/>
      <sheetName val="_Recovered_SheetName_4953_"/>
      <sheetName val="_Recovered_SheetName_4954_"/>
      <sheetName val="_Recovered_SheetName_4955_"/>
      <sheetName val="_Recovered_SheetName_4956_"/>
      <sheetName val="_Recovered_SheetName_4957_"/>
      <sheetName val="_Recovered_SheetName_4958_"/>
      <sheetName val="_Recovered_SheetName_4959_"/>
      <sheetName val="_Recovered_SheetName_4960_"/>
      <sheetName val="_Recovered_SheetName_4961_"/>
      <sheetName val="_Recovered_SheetName_4962_"/>
      <sheetName val="_Recovered_SheetName_4963_"/>
      <sheetName val="_Recovered_SheetName_4964_"/>
      <sheetName val="_Recovered_SheetName_4965_"/>
      <sheetName val="_Recovered_SheetName_4966_"/>
      <sheetName val="_Recovered_SheetName_4967_"/>
      <sheetName val="_Recovered_SheetName_4968_"/>
      <sheetName val="_Recovered_SheetName_4969_"/>
      <sheetName val="_Recovered_SheetName_4970_"/>
      <sheetName val="_Recovered_SheetName_4971_"/>
      <sheetName val="_Recovered_SheetName_4972_"/>
      <sheetName val="_Recovered_SheetName_4973_"/>
      <sheetName val="_Recovered_SheetName_4974_"/>
      <sheetName val="_Recovered_SheetName_4975_"/>
      <sheetName val="_Recovered_SheetName_4976_"/>
      <sheetName val="_Recovered_SheetName_4977_"/>
      <sheetName val="_Recovered_SheetName_4978_"/>
      <sheetName val="_Recovered_SheetName_4979_"/>
      <sheetName val="_Recovered_SheetName_4980_"/>
      <sheetName val="_Recovered_SheetName_4981_"/>
      <sheetName val="_Recovered_SheetName_4982_"/>
      <sheetName val="_Recovered_SheetName_4983_"/>
      <sheetName val="_Recovered_SheetName_4984_"/>
      <sheetName val="_Recovered_SheetName_4985_"/>
      <sheetName val="_Recovered_SheetName_4986_"/>
      <sheetName val="_Recovered_SheetName_4987_"/>
      <sheetName val="_Recovered_SheetName_4988_"/>
      <sheetName val="_Recovered_SheetName_4989_"/>
      <sheetName val="_Recovered_SheetName_4990_"/>
      <sheetName val="_Recovered_SheetName_4991_"/>
      <sheetName val="_Recovered_SheetName_4992_"/>
      <sheetName val="_Recovered_SheetName_4993_"/>
      <sheetName val="_Recovered_SheetName_4994_"/>
      <sheetName val="_Recovered_SheetName_4995_"/>
      <sheetName val="_Recovered_SheetName_4996_"/>
      <sheetName val="_Recovered_SheetName_4997_"/>
      <sheetName val="_Recovered_SheetName_4998_"/>
      <sheetName val="_Recovered_SheetName_4999_"/>
      <sheetName val="_Recovered_SheetName_5000_"/>
      <sheetName val="_Recovered_SheetName_5001_"/>
      <sheetName val="_Recovered_SheetName_5002_"/>
      <sheetName val="_Recovered_SheetName_5003_"/>
      <sheetName val="_Recovered_SheetName_5004_"/>
      <sheetName val="_Recovered_SheetName_5005_"/>
      <sheetName val="_Recovered_SheetName_5006_"/>
      <sheetName val="_Recovered_SheetName_5007_"/>
      <sheetName val="_Recovered_SheetName_5008_"/>
      <sheetName val="_Recovered_SheetName_5009_"/>
      <sheetName val="_Recovered_SheetName_5010_"/>
      <sheetName val="_Recovered_SheetName_5011_"/>
      <sheetName val="_Recovered_SheetName_5012_"/>
      <sheetName val="_Recovered_SheetName_5013_"/>
      <sheetName val="_Recovered_SheetName_5014_"/>
      <sheetName val="_Recovered_SheetName_5015_"/>
      <sheetName val="_Recovered_SheetName_5016_"/>
      <sheetName val="_Recovered_SheetName_5017_"/>
      <sheetName val="_Recovered_SheetName_5018_"/>
      <sheetName val="_Recovered_SheetName_5019_"/>
      <sheetName val="_Recovered_SheetName_5020_"/>
      <sheetName val="_Recovered_SheetName_5021_"/>
      <sheetName val="_Recovered_SheetName_5022_"/>
      <sheetName val="_Recovered_SheetName_5023_"/>
      <sheetName val="_Recovered_SheetName_5024_"/>
      <sheetName val="_Recovered_SheetName_5025_"/>
      <sheetName val="_Recovered_SheetName_5026_"/>
      <sheetName val="_Recovered_SheetName_5027_"/>
      <sheetName val="_Recovered_SheetName_5028_"/>
      <sheetName val="_Recovered_SheetName_5029_"/>
      <sheetName val="_Recovered_SheetName_5030_"/>
      <sheetName val="_Recovered_SheetName_5031_"/>
      <sheetName val="_Recovered_SheetName_5032_"/>
      <sheetName val="_Recovered_SheetName_5033_"/>
      <sheetName val="_Recovered_SheetName_5034_"/>
      <sheetName val="_Recovered_SheetName_5035_"/>
      <sheetName val="_Recovered_SheetName_5036_"/>
      <sheetName val="_Recovered_SheetName_5037_"/>
      <sheetName val="_Recovered_SheetName_5038_"/>
      <sheetName val="_Recovered_SheetName_5039_"/>
      <sheetName val="_Recovered_SheetName_5040_"/>
      <sheetName val="_Recovered_SheetName_5041_"/>
      <sheetName val="_Recovered_SheetName_5042_"/>
      <sheetName val="_Recovered_SheetName_5043_"/>
      <sheetName val="_Recovered_SheetName_5044_"/>
      <sheetName val="_Recovered_SheetName_5045_"/>
      <sheetName val="_Recovered_SheetName_5046_"/>
      <sheetName val="_Recovered_SheetName_5047_"/>
      <sheetName val="_Recovered_SheetName_5048_"/>
      <sheetName val="_Recovered_SheetName_5049_"/>
      <sheetName val="_Recovered_SheetName_5050_"/>
      <sheetName val="_Recovered_SheetName_5051_"/>
      <sheetName val="_Recovered_SheetName_5052_"/>
      <sheetName val="_Recovered_SheetName_5053_"/>
      <sheetName val="_Recovered_SheetName_5054_"/>
      <sheetName val="_Recovered_SheetName_5055_"/>
      <sheetName val="_Recovered_SheetName_5056_"/>
      <sheetName val="_Recovered_SheetName_5057_"/>
      <sheetName val="_Recovered_SheetName_5058_"/>
      <sheetName val="_Recovered_SheetName_5059_"/>
      <sheetName val="_Recovered_SheetName_5060_"/>
      <sheetName val="_Recovered_SheetName_5061_"/>
      <sheetName val="_Recovered_SheetName_5062_"/>
      <sheetName val="_Recovered_SheetName_5063_"/>
      <sheetName val="_Recovered_SheetName_5064_"/>
      <sheetName val="_Recovered_SheetName_5065_"/>
      <sheetName val="_Recovered_SheetName_5066_"/>
      <sheetName val="_Recovered_SheetName_5067_"/>
      <sheetName val="_Recovered_SheetName_5068_"/>
      <sheetName val="_Recovered_SheetName_5069_"/>
      <sheetName val="_Recovered_SheetName_5070_"/>
      <sheetName val="_Recovered_SheetName_5071_"/>
      <sheetName val="_Recovered_SheetName_5072_"/>
      <sheetName val="_Recovered_SheetName_5073_"/>
      <sheetName val="_Recovered_SheetName_5074_"/>
      <sheetName val="_Recovered_SheetName_5075_"/>
      <sheetName val="_Recovered_SheetName_5076_"/>
      <sheetName val="_Recovered_SheetName_5077_"/>
      <sheetName val="_Recovered_SheetName_5078_"/>
      <sheetName val="_Recovered_SheetName_5079_"/>
      <sheetName val="_Recovered_SheetName_5080_"/>
      <sheetName val="_Recovered_SheetName_5081_"/>
      <sheetName val="_Recovered_SheetName_5082_"/>
      <sheetName val="_Recovered_SheetName_5083_"/>
      <sheetName val="_Recovered_SheetName_5084_"/>
      <sheetName val="_Recovered_SheetName_5085_"/>
      <sheetName val="_Recovered_SheetName_5086_"/>
      <sheetName val="_Recovered_SheetName_5087_"/>
      <sheetName val="_Recovered_SheetName_5088_"/>
      <sheetName val="_Recovered_SheetName_5089_"/>
      <sheetName val="_Recovered_SheetName_5090_"/>
      <sheetName val="_Recovered_SheetName_5091_"/>
      <sheetName val="_Recovered_SheetName_5092_"/>
      <sheetName val="_Recovered_SheetName_5093_"/>
      <sheetName val="_Recovered_SheetName_5094_"/>
      <sheetName val="_Recovered_SheetName_5095_"/>
      <sheetName val="_Recovered_SheetName_5096_"/>
      <sheetName val="_Recovered_SheetName_5097_"/>
      <sheetName val="_Recovered_SheetName_5098_"/>
      <sheetName val="_Recovered_SheetName_5099_"/>
      <sheetName val="_Recovered_SheetName_5100_"/>
      <sheetName val="_Recovered_SheetName_5101_"/>
      <sheetName val="_Recovered_SheetName_5102_"/>
      <sheetName val="_Recovered_SheetName_5103_"/>
      <sheetName val="_Recovered_SheetName_5104_"/>
      <sheetName val="_Recovered_SheetName_5105_"/>
      <sheetName val="_Recovered_SheetName_5106_"/>
      <sheetName val="_Recovered_SheetName_5107_"/>
      <sheetName val="_Recovered_SheetName_5108_"/>
      <sheetName val="_Recovered_SheetName_5109_"/>
      <sheetName val="_Recovered_SheetName_5110_"/>
      <sheetName val="_Recovered_SheetName_5111_"/>
      <sheetName val="_Recovered_SheetName_5112_"/>
      <sheetName val="_Recovered_SheetName_5113_"/>
      <sheetName val="_Recovered_SheetName_5114_"/>
      <sheetName val="_Recovered_SheetName_5115_"/>
      <sheetName val="_Recovered_SheetName_5116_"/>
      <sheetName val="_Recovered_SheetName_5117_"/>
      <sheetName val="_Recovered_SheetName_5118_"/>
      <sheetName val="_Recovered_SheetName_5119_"/>
      <sheetName val="_Recovered_SheetName_5120_"/>
      <sheetName val="_Recovered_SheetName_5121_"/>
      <sheetName val="_Recovered_SheetName_5122_"/>
      <sheetName val="_Recovered_SheetName_5123_"/>
      <sheetName val="_Recovered_SheetName_5124_"/>
      <sheetName val="_Recovered_SheetName_5125_"/>
      <sheetName val="_Recovered_SheetName_5126_"/>
      <sheetName val="_Recovered_SheetName_5127_"/>
      <sheetName val="_Recovered_SheetName_5128_"/>
      <sheetName val="_Recovered_SheetName_5129_"/>
      <sheetName val="_Recovered_SheetName_5130_"/>
      <sheetName val="_Recovered_SheetName_5131_"/>
      <sheetName val="_Recovered_SheetName_5132_"/>
      <sheetName val="_Recovered_SheetName_5133_"/>
      <sheetName val="_Recovered_SheetName_5134_"/>
      <sheetName val="_Recovered_SheetName_5135_"/>
      <sheetName val="_Recovered_SheetName_5136_"/>
      <sheetName val="_Recovered_SheetName_5137_"/>
      <sheetName val="_Recovered_SheetName_5138_"/>
      <sheetName val="_Recovered_SheetName_5139_"/>
      <sheetName val="_Recovered_SheetName_5140_"/>
      <sheetName val="_Recovered_SheetName_5141_"/>
      <sheetName val="_Recovered_SheetName_5142_"/>
      <sheetName val="_Recovered_SheetName_5143_"/>
      <sheetName val="_Recovered_SheetName_5144_"/>
      <sheetName val="_Recovered_SheetName_5145_"/>
      <sheetName val="_Recovered_SheetName_5146_"/>
      <sheetName val="_Recovered_SheetName_5147_"/>
      <sheetName val="_Recovered_SheetName_5148_"/>
      <sheetName val="_Recovered_SheetName_5149_"/>
      <sheetName val="_Recovered_SheetName_5150_"/>
      <sheetName val="_Recovered_SheetName_5151_"/>
      <sheetName val="_Recovered_SheetName_5152_"/>
      <sheetName val="_Recovered_SheetName_5153_"/>
      <sheetName val="_Recovered_SheetName_5154_"/>
      <sheetName val="_Recovered_SheetName_5155_"/>
      <sheetName val="_Recovered_SheetName_5156_"/>
      <sheetName val="_Recovered_SheetName_5157_"/>
      <sheetName val="_Recovered_SheetName_5158_"/>
      <sheetName val="_Recovered_SheetName_5159_"/>
      <sheetName val="_Recovered_SheetName_5160_"/>
      <sheetName val="_Recovered_SheetName_5161_"/>
      <sheetName val="_Recovered_SheetName_5162_"/>
      <sheetName val="_Recovered_SheetName_5163_"/>
      <sheetName val="_Recovered_SheetName_5164_"/>
      <sheetName val="_Recovered_SheetName_5165_"/>
      <sheetName val="_Recovered_SheetName_5166_"/>
      <sheetName val="_Recovered_SheetName_5167_"/>
      <sheetName val="_Recovered_SheetName_5168_"/>
      <sheetName val="_Recovered_SheetName_5169_"/>
      <sheetName val="_Recovered_SheetName_5170_"/>
      <sheetName val="_Recovered_SheetName_5171_"/>
      <sheetName val="_Recovered_SheetName_5172_"/>
      <sheetName val="_Recovered_SheetName_5173_"/>
      <sheetName val="_Recovered_SheetName_5174_"/>
      <sheetName val="_Recovered_SheetName_5175_"/>
      <sheetName val="_Recovered_SheetName_5176_"/>
      <sheetName val="_Recovered_SheetName_5177_"/>
      <sheetName val="_Recovered_SheetName_5178_"/>
      <sheetName val="_Recovered_SheetName_5179_"/>
      <sheetName val="_Recovered_SheetName_5180_"/>
      <sheetName val="_Recovered_SheetName_5181_"/>
      <sheetName val="_Recovered_SheetName_5182_"/>
      <sheetName val="_Recovered_SheetName_5183_"/>
      <sheetName val="_Recovered_SheetName_5184_"/>
      <sheetName val="_Recovered_SheetName_5185_"/>
      <sheetName val="_Recovered_SheetName_5186_"/>
      <sheetName val="_Recovered_SheetName_5187_"/>
      <sheetName val="_Recovered_SheetName_5188_"/>
      <sheetName val="_Recovered_SheetName_5189_"/>
      <sheetName val="_Recovered_SheetName_5190_"/>
      <sheetName val="_Recovered_SheetName_5191_"/>
      <sheetName val="_Recovered_SheetName_5192_"/>
      <sheetName val="_Recovered_SheetName_5193_"/>
      <sheetName val="_Recovered_SheetName_5194_"/>
      <sheetName val="_Recovered_SheetName_5195_"/>
      <sheetName val="_Recovered_SheetName_5196_"/>
      <sheetName val="_Recovered_SheetName_5197_"/>
      <sheetName val="_Recovered_SheetName_5198_"/>
      <sheetName val="_Recovered_SheetName_5199_"/>
      <sheetName val="_Recovered_SheetName_5200_"/>
      <sheetName val="_Recovered_SheetName_5201_"/>
      <sheetName val="_Recovered_SheetName_5202_"/>
      <sheetName val="_Recovered_SheetName_5203_"/>
      <sheetName val="_Recovered_SheetName_5204_"/>
      <sheetName val="_Recovered_SheetName_5205_"/>
      <sheetName val="_Recovered_SheetName_5206_"/>
      <sheetName val="_Recovered_SheetName_5207_"/>
      <sheetName val="_Recovered_SheetName_5208_"/>
      <sheetName val="_Recovered_SheetName_5209_"/>
      <sheetName val="_Recovered_SheetName_5210_"/>
      <sheetName val="_Recovered_SheetName_5211_"/>
      <sheetName val="_Recovered_SheetName_5212_"/>
      <sheetName val="_Recovered_SheetName_5213_"/>
      <sheetName val="_Recovered_SheetName_5214_"/>
      <sheetName val="_Recovered_SheetName_5215_"/>
      <sheetName val="_Recovered_SheetName_5216_"/>
      <sheetName val="_Recovered_SheetName_5217_"/>
      <sheetName val="_Recovered_SheetName_5218_"/>
      <sheetName val="_Recovered_SheetName_5219_"/>
      <sheetName val="_Recovered_SheetName_5220_"/>
      <sheetName val="_Recovered_SheetName_5221_"/>
      <sheetName val="_Recovered_SheetName_5222_"/>
      <sheetName val="_Recovered_SheetName_5223_"/>
      <sheetName val="_Recovered_SheetName_5224_"/>
      <sheetName val="_Recovered_SheetName_5225_"/>
      <sheetName val="_Recovered_SheetName_5226_"/>
      <sheetName val="_Recovered_SheetName_5227_"/>
      <sheetName val="_Recovered_SheetName_5228_"/>
      <sheetName val="_Recovered_SheetName_5229_"/>
      <sheetName val="_Recovered_SheetName_5230_"/>
      <sheetName val="_Recovered_SheetName_5231_"/>
      <sheetName val="_Recovered_SheetName_5232_"/>
      <sheetName val="_Recovered_SheetName_5233_"/>
      <sheetName val="_Recovered_SheetName_5234_"/>
      <sheetName val="_Recovered_SheetName_5235_"/>
      <sheetName val="_Recovered_SheetName_5236_"/>
      <sheetName val="_Recovered_SheetName_5237_"/>
      <sheetName val="_Recovered_SheetName_5238_"/>
      <sheetName val="_Recovered_SheetName_5239_"/>
      <sheetName val="_Recovered_SheetName_5240_"/>
      <sheetName val="_Recovered_SheetName_5241_"/>
      <sheetName val="_Recovered_SheetName_5242_"/>
      <sheetName val="_Recovered_SheetName_5243_"/>
      <sheetName val="_Recovered_SheetName_5244_"/>
      <sheetName val="_Recovered_SheetName_5245_"/>
      <sheetName val="_Recovered_SheetName_5246_"/>
      <sheetName val="_Recovered_SheetName_5247_"/>
      <sheetName val="_Recovered_SheetName_5248_"/>
      <sheetName val="_Recovered_SheetName_5249_"/>
      <sheetName val="_Recovered_SheetName_5250_"/>
      <sheetName val="_Recovered_SheetName_5251_"/>
      <sheetName val="_Recovered_SheetName_5252_"/>
      <sheetName val="_Recovered_SheetName_5253_"/>
      <sheetName val="_Recovered_SheetName_5254_"/>
      <sheetName val="_Recovered_SheetName_5255_"/>
      <sheetName val="_Recovered_SheetName_5256_"/>
      <sheetName val="_Recovered_SheetName_5257_"/>
      <sheetName val="_Recovered_SheetName_5258_"/>
      <sheetName val="_Recovered_SheetName_5259_"/>
      <sheetName val="_Recovered_SheetName_5260_"/>
      <sheetName val="_Recovered_SheetName_5261_"/>
      <sheetName val="_Recovered_SheetName_5262_"/>
      <sheetName val="_Recovered_SheetName_5263_"/>
      <sheetName val="_Recovered_SheetName_5264_"/>
      <sheetName val="_Recovered_SheetName_5265_"/>
      <sheetName val="_Recovered_SheetName_5266_"/>
      <sheetName val="_Recovered_SheetName_5267_"/>
      <sheetName val="_Recovered_SheetName_5268_"/>
      <sheetName val="_Recovered_SheetName_5269_"/>
      <sheetName val="_Recovered_SheetName_5270_"/>
      <sheetName val="_Recovered_SheetName_5271_"/>
      <sheetName val="_Recovered_SheetName_5272_"/>
      <sheetName val="_Recovered_SheetName_5273_"/>
      <sheetName val="_Recovered_SheetName_5274_"/>
      <sheetName val="_Recovered_SheetName_5275_"/>
      <sheetName val="_Recovered_SheetName_5276_"/>
      <sheetName val="_Recovered_SheetName_5277_"/>
      <sheetName val="_Recovered_SheetName_5278_"/>
      <sheetName val="_Recovered_SheetName_5279_"/>
      <sheetName val="_Recovered_SheetName_5280_"/>
      <sheetName val="_Recovered_SheetName_5281_"/>
      <sheetName val="_Recovered_SheetName_5282_"/>
      <sheetName val="_Recovered_SheetName_5283_"/>
      <sheetName val="_Recovered_SheetName_5284_"/>
      <sheetName val="_Recovered_SheetName_5285_"/>
      <sheetName val="_Recovered_SheetName_5286_"/>
      <sheetName val="_Recovered_SheetName_5287_"/>
      <sheetName val="_Recovered_SheetName_5288_"/>
      <sheetName val="_Recovered_SheetName_5289_"/>
      <sheetName val="_Recovered_SheetName_5290_"/>
      <sheetName val="_Recovered_SheetName_5291_"/>
      <sheetName val="_Recovered_SheetName_5292_"/>
      <sheetName val="_Recovered_SheetName_5293_"/>
      <sheetName val="_Recovered_SheetName_5294_"/>
      <sheetName val="_Recovered_SheetName_5295_"/>
      <sheetName val="_Recovered_SheetName_5296_"/>
      <sheetName val="_Recovered_SheetName_5297_"/>
      <sheetName val="_Recovered_SheetName_5298_"/>
      <sheetName val="_Recovered_SheetName_5299_"/>
      <sheetName val="_Recovered_SheetName_5300_"/>
      <sheetName val="_Recovered_SheetName_5301_"/>
      <sheetName val="_Recovered_SheetName_5302_"/>
      <sheetName val="_Recovered_SheetName_5303_"/>
      <sheetName val="_Recovered_SheetName_5304_"/>
      <sheetName val="_Recovered_SheetName_5305_"/>
      <sheetName val="_Recovered_SheetName_5306_"/>
      <sheetName val="_Recovered_SheetName_5307_"/>
      <sheetName val="_Recovered_SheetName_5308_"/>
      <sheetName val="_Recovered_SheetName_5309_"/>
      <sheetName val="_Recovered_SheetName_5310_"/>
      <sheetName val="_Recovered_SheetName_5311_"/>
      <sheetName val="_Recovered_SheetName_5312_"/>
      <sheetName val="_Recovered_SheetName_5313_"/>
      <sheetName val="_Recovered_SheetName_5314_"/>
      <sheetName val="_Recovered_SheetName_5315_"/>
      <sheetName val="_Recovered_SheetName_5316_"/>
      <sheetName val="_Recovered_SheetName_5317_"/>
      <sheetName val="_Recovered_SheetName_5318_"/>
      <sheetName val="_Recovered_SheetName_5319_"/>
      <sheetName val="_Recovered_SheetName_5320_"/>
      <sheetName val="_Recovered_SheetName_5321_"/>
      <sheetName val="_Recovered_SheetName_5322_"/>
      <sheetName val="_Recovered_SheetName_5323_"/>
      <sheetName val="_Recovered_SheetName_5324_"/>
      <sheetName val="_Recovered_SheetName_5325_"/>
      <sheetName val="_Recovered_SheetName_5326_"/>
      <sheetName val="_Recovered_SheetName_5327_"/>
      <sheetName val="_Recovered_SheetName_5328_"/>
      <sheetName val="_Recovered_SheetName_5329_"/>
      <sheetName val="_Recovered_SheetName_5330_"/>
      <sheetName val="_Recovered_SheetName_5331_"/>
      <sheetName val="_Recovered_SheetName_5332_"/>
      <sheetName val="_Recovered_SheetName_5333_"/>
      <sheetName val="_Recovered_SheetName_5334_"/>
      <sheetName val="_Recovered_SheetName_5335_"/>
      <sheetName val="_Recovered_SheetName_5336_"/>
      <sheetName val="_Recovered_SheetName_5337_"/>
      <sheetName val="_Recovered_SheetName_5338_"/>
      <sheetName val="_Recovered_SheetName_5339_"/>
      <sheetName val="_Recovered_SheetName_5340_"/>
      <sheetName val="_Recovered_SheetName_5341_"/>
      <sheetName val="_Recovered_SheetName_5342_"/>
      <sheetName val="_Recovered_SheetName_5343_"/>
      <sheetName val="_Recovered_SheetName_5344_"/>
      <sheetName val="_Recovered_SheetName_5345_"/>
      <sheetName val="_Recovered_SheetName_5346_"/>
      <sheetName val="_Recovered_SheetName_5347_"/>
      <sheetName val="_Recovered_SheetName_5348_"/>
      <sheetName val="_Recovered_SheetName_5349_"/>
      <sheetName val="_Recovered_SheetName_5350_"/>
      <sheetName val="_Recovered_SheetName_5351_"/>
      <sheetName val="_Recovered_SheetName_5352_"/>
      <sheetName val="_Recovered_SheetName_5353_"/>
      <sheetName val="_Recovered_SheetName_5354_"/>
      <sheetName val="_Recovered_SheetName_5355_"/>
      <sheetName val="_Recovered_SheetName_5356_"/>
      <sheetName val="_Recovered_SheetName_5357_"/>
      <sheetName val="_Recovered_SheetName_5358_"/>
      <sheetName val="_Recovered_SheetName_5359_"/>
      <sheetName val="_Recovered_SheetName_5360_"/>
      <sheetName val="_Recovered_SheetName_5361_"/>
      <sheetName val="_Recovered_SheetName_5362_"/>
      <sheetName val="_Recovered_SheetName_5363_"/>
      <sheetName val="_Recovered_SheetName_5364_"/>
      <sheetName val="_Recovered_SheetName_5365_"/>
      <sheetName val="_Recovered_SheetName_5366_"/>
      <sheetName val="_Recovered_SheetName_5367_"/>
      <sheetName val="_Recovered_SheetName_5368_"/>
      <sheetName val="_Recovered_SheetName_5369_"/>
      <sheetName val="_Recovered_SheetName_5370_"/>
      <sheetName val="_Recovered_SheetName_5371_"/>
      <sheetName val="_Recovered_SheetName_5372_"/>
      <sheetName val="_Recovered_SheetName_5373_"/>
      <sheetName val="_Recovered_SheetName_5374_"/>
      <sheetName val="_Recovered_SheetName_5375_"/>
      <sheetName val="_Recovered_SheetName_5376_"/>
      <sheetName val="_Recovered_SheetName_5377_"/>
      <sheetName val="_Recovered_SheetName_5378_"/>
      <sheetName val="_Recovered_SheetName_5379_"/>
      <sheetName val="_Recovered_SheetName_5380_"/>
      <sheetName val="_Recovered_SheetName_5381_"/>
      <sheetName val="_Recovered_SheetName_5382_"/>
      <sheetName val="_Recovered_SheetName_5383_"/>
      <sheetName val="_Recovered_SheetName_5384_"/>
      <sheetName val="_Recovered_SheetName_5385_"/>
      <sheetName val="_Recovered_SheetName_5386_"/>
      <sheetName val="_Recovered_SheetName_5387_"/>
      <sheetName val="_Recovered_SheetName_5388_"/>
      <sheetName val="_Recovered_SheetName_5389_"/>
      <sheetName val="_Recovered_SheetName_5390_"/>
      <sheetName val="_Recovered_SheetName_5391_"/>
      <sheetName val="_Recovered_SheetName_5392_"/>
      <sheetName val="_Recovered_SheetName_5393_"/>
      <sheetName val="_Recovered_SheetName_5394_"/>
      <sheetName val="_Recovered_SheetName_5395_"/>
      <sheetName val="_Recovered_SheetName_5396_"/>
      <sheetName val="_Recovered_SheetName_5397_"/>
      <sheetName val="_Recovered_SheetName_5398_"/>
      <sheetName val="_Recovered_SheetName_5399_"/>
      <sheetName val="_Recovered_SheetName_5400_"/>
      <sheetName val="_Recovered_SheetName_5401_"/>
      <sheetName val="_Recovered_SheetName_5402_"/>
      <sheetName val="_Recovered_SheetName_5403_"/>
      <sheetName val="_Recovered_SheetName_5404_"/>
      <sheetName val="_Recovered_SheetName_5405_"/>
      <sheetName val="_Recovered_SheetName_5406_"/>
      <sheetName val="_Recovered_SheetName_5407_"/>
      <sheetName val="_Recovered_SheetName_5408_"/>
      <sheetName val="_Recovered_SheetName_5409_"/>
      <sheetName val="_Recovered_SheetName_5410_"/>
      <sheetName val="_Recovered_SheetName_5411_"/>
      <sheetName val="_Recovered_SheetName_5412_"/>
      <sheetName val="_Recovered_SheetName_5413_"/>
      <sheetName val="_Recovered_SheetName_5414_"/>
      <sheetName val="_Recovered_SheetName_5415_"/>
      <sheetName val="_Recovered_SheetName_5416_"/>
      <sheetName val="_Recovered_SheetName_5417_"/>
      <sheetName val="_Recovered_SheetName_5418_"/>
      <sheetName val="_Recovered_SheetName_5419_"/>
      <sheetName val="_Recovered_SheetName_5420_"/>
      <sheetName val="_Recovered_SheetName_5421_"/>
      <sheetName val="_Recovered_SheetName_5422_"/>
      <sheetName val="_Recovered_SheetName_5423_"/>
      <sheetName val="_Recovered_SheetName_5424_"/>
      <sheetName val="_Recovered_SheetName_5425_"/>
      <sheetName val="_Recovered_SheetName_5426_"/>
      <sheetName val="_Recovered_SheetName_5427_"/>
      <sheetName val="_Recovered_SheetName_5428_"/>
      <sheetName val="_Recovered_SheetName_5429_"/>
      <sheetName val="_Recovered_SheetName_5430_"/>
      <sheetName val="_Recovered_SheetName_5431_"/>
      <sheetName val="_Recovered_SheetName_5432_"/>
      <sheetName val="_Recovered_SheetName_5433_"/>
      <sheetName val="_Recovered_SheetName_5434_"/>
      <sheetName val="_Recovered_SheetName_5435_"/>
      <sheetName val="_Recovered_SheetName_5436_"/>
      <sheetName val="_Recovered_SheetName_5437_"/>
      <sheetName val="_Recovered_SheetName_5438_"/>
      <sheetName val="_Recovered_SheetName_5439_"/>
      <sheetName val="_Recovered_SheetName_5440_"/>
      <sheetName val="_Recovered_SheetName_5441_"/>
      <sheetName val="_Recovered_SheetName_5442_"/>
      <sheetName val="_Recovered_SheetName_5443_"/>
      <sheetName val="_Recovered_SheetName_5444_"/>
      <sheetName val="_Recovered_SheetName_5445_"/>
      <sheetName val="_Recovered_SheetName_5446_"/>
      <sheetName val="_Recovered_SheetName_5447_"/>
      <sheetName val="_Recovered_SheetName_5448_"/>
      <sheetName val="_Recovered_SheetName_5449_"/>
      <sheetName val="_Recovered_SheetName_5450_"/>
      <sheetName val="_Recovered_SheetName_5451_"/>
      <sheetName val="_Recovered_SheetName_5452_"/>
      <sheetName val="_Recovered_SheetName_5453_"/>
      <sheetName val="_Recovered_SheetName_5454_"/>
      <sheetName val="_Recovered_SheetName_5455_"/>
      <sheetName val="_Recovered_SheetName_5456_"/>
      <sheetName val="_Recovered_SheetName_5457_"/>
      <sheetName val="_Recovered_SheetName_5458_"/>
      <sheetName val="_Recovered_SheetName_5459_"/>
      <sheetName val="_Recovered_SheetName_5460_"/>
      <sheetName val="_Recovered_SheetName_5461_"/>
      <sheetName val="_Recovered_SheetName_5462_"/>
      <sheetName val="_Recovered_SheetName_5463_"/>
      <sheetName val="_Recovered_SheetName_5464_"/>
      <sheetName val="_Recovered_SheetName_5465_"/>
      <sheetName val="_Recovered_SheetName_5466_"/>
      <sheetName val="_Recovered_SheetName_5467_"/>
      <sheetName val="_Recovered_SheetName_5468_"/>
      <sheetName val="_Recovered_SheetName_5469_"/>
      <sheetName val="_Recovered_SheetName_5470_"/>
      <sheetName val="_Recovered_SheetName_5471_"/>
      <sheetName val="_Recovered_SheetName_5472_"/>
      <sheetName val="_Recovered_SheetName_5473_"/>
      <sheetName val="_Recovered_SheetName_5474_"/>
      <sheetName val="_Recovered_SheetName_5475_"/>
      <sheetName val="_Recovered_SheetName_5476_"/>
      <sheetName val="_Recovered_SheetName_5477_"/>
      <sheetName val="_Recovered_SheetName_5478_"/>
      <sheetName val="_Recovered_SheetName_5479_"/>
      <sheetName val="_Recovered_SheetName_5480_"/>
      <sheetName val="_Recovered_SheetName_5481_"/>
      <sheetName val="_Recovered_SheetName_5482_"/>
      <sheetName val="_Recovered_SheetName_5483_"/>
      <sheetName val="_Recovered_SheetName_5484_"/>
      <sheetName val="_Recovered_SheetName_5485_"/>
      <sheetName val="_Recovered_SheetName_5486_"/>
      <sheetName val="_Recovered_SheetName_5487_"/>
      <sheetName val="_Recovered_SheetName_5488_"/>
      <sheetName val="_Recovered_SheetName_5489_"/>
      <sheetName val="_Recovered_SheetName_5490_"/>
      <sheetName val="_Recovered_SheetName_5491_"/>
      <sheetName val="_Recovered_SheetName_5492_"/>
      <sheetName val="_Recovered_SheetName_5493_"/>
      <sheetName val="_Recovered_SheetName_5494_"/>
      <sheetName val="_Recovered_SheetName_5495_"/>
      <sheetName val="_Recovered_SheetName_5496_"/>
      <sheetName val="_Recovered_SheetName_5497_"/>
      <sheetName val="_Recovered_SheetName_5498_"/>
      <sheetName val="_Recovered_SheetName_5499_"/>
      <sheetName val="_Recovered_SheetName_5500_"/>
      <sheetName val="_Recovered_SheetName_5501_"/>
      <sheetName val="_Recovered_SheetName_5502_"/>
      <sheetName val="_Recovered_SheetName_5503_"/>
      <sheetName val="_Recovered_SheetName_5504_"/>
      <sheetName val="_Recovered_SheetName_5505_"/>
      <sheetName val="_Recovered_SheetName_5506_"/>
      <sheetName val="_Recovered_SheetName_5507_"/>
      <sheetName val="_Recovered_SheetName_5508_"/>
      <sheetName val="_Recovered_SheetName_5509_"/>
      <sheetName val="_Recovered_SheetName_5510_"/>
      <sheetName val="_Recovered_SheetName_5511_"/>
      <sheetName val="_Recovered_SheetName_5512_"/>
      <sheetName val="_Recovered_SheetName_5513_"/>
      <sheetName val="_Recovered_SheetName_5514_"/>
      <sheetName val="_Recovered_SheetName_5515_"/>
      <sheetName val="_Recovered_SheetName_5516_"/>
      <sheetName val="_Recovered_SheetName_5517_"/>
      <sheetName val="_Recovered_SheetName_5518_"/>
      <sheetName val="_Recovered_SheetName_5519_"/>
      <sheetName val="_Recovered_SheetName_5520_"/>
      <sheetName val="_Recovered_SheetName_5521_"/>
      <sheetName val="_Recovered_SheetName_5522_"/>
      <sheetName val="_Recovered_SheetName_5523_"/>
      <sheetName val="_Recovered_SheetName_5524_"/>
      <sheetName val="_Recovered_SheetName_5525_"/>
      <sheetName val="_Recovered_SheetName_5526_"/>
      <sheetName val="_Recovered_SheetName_5527_"/>
      <sheetName val="_Recovered_SheetName_5528_"/>
      <sheetName val="_Recovered_SheetName_5529_"/>
      <sheetName val="_Recovered_SheetName_5530_"/>
      <sheetName val="_Recovered_SheetName_5531_"/>
      <sheetName val="_Recovered_SheetName_5532_"/>
      <sheetName val="_Recovered_SheetName_5533_"/>
      <sheetName val="_Recovered_SheetName_5534_"/>
      <sheetName val="_Recovered_SheetName_5535_"/>
      <sheetName val="_Recovered_SheetName_5536_"/>
      <sheetName val="_Recovered_SheetName_5537_"/>
      <sheetName val="_Recovered_SheetName_5538_"/>
      <sheetName val="_Recovered_SheetName_5539_"/>
      <sheetName val="_Recovered_SheetName_5540_"/>
      <sheetName val="_Recovered_SheetName_5541_"/>
      <sheetName val="_Recovered_SheetName_5542_"/>
      <sheetName val="_Recovered_SheetName_5543_"/>
      <sheetName val="_Recovered_SheetName_5544_"/>
      <sheetName val="_Recovered_SheetName_5545_"/>
      <sheetName val="_Recovered_SheetName_5546_"/>
      <sheetName val="_Recovered_SheetName_5547_"/>
      <sheetName val="_Recovered_SheetName_5548_"/>
      <sheetName val="_Recovered_SheetName_5549_"/>
      <sheetName val="_Recovered_SheetName_5550_"/>
      <sheetName val="_Recovered_SheetName_5551_"/>
      <sheetName val="_Recovered_SheetName_5552_"/>
      <sheetName val="_Recovered_SheetName_5553_"/>
      <sheetName val="_Recovered_SheetName_5554_"/>
      <sheetName val="_Recovered_SheetName_5555_"/>
      <sheetName val="_Recovered_SheetName_5556_"/>
      <sheetName val="_Recovered_SheetName_5557_"/>
      <sheetName val="_Recovered_SheetName_5558_"/>
      <sheetName val="_Recovered_SheetName_5559_"/>
      <sheetName val="_Recovered_SheetName_5560_"/>
      <sheetName val="_Recovered_SheetName_5561_"/>
      <sheetName val="_Recovered_SheetName_5562_"/>
      <sheetName val="_Recovered_SheetName_5563_"/>
      <sheetName val="_Recovered_SheetName_5564_"/>
      <sheetName val="_Recovered_SheetName_5565_"/>
      <sheetName val="_Recovered_SheetName_5566_"/>
      <sheetName val="_Recovered_SheetName_5567_"/>
      <sheetName val="_Recovered_SheetName_5568_"/>
      <sheetName val="_Recovered_SheetName_5569_"/>
      <sheetName val="_Recovered_SheetName_5570_"/>
      <sheetName val="_Recovered_SheetName_5571_"/>
      <sheetName val="_Recovered_SheetName_5572_"/>
      <sheetName val="_Recovered_SheetName_5573_"/>
      <sheetName val="_Recovered_SheetName_5574_"/>
      <sheetName val="_Recovered_SheetName_5575_"/>
      <sheetName val="_Recovered_SheetName_5576_"/>
      <sheetName val="_Recovered_SheetName_5577_"/>
      <sheetName val="_Recovered_SheetName_5578_"/>
      <sheetName val="_Recovered_SheetName_5579_"/>
      <sheetName val="_Recovered_SheetName_5580_"/>
      <sheetName val="_Recovered_SheetName_5581_"/>
      <sheetName val="_Recovered_SheetName_5582_"/>
      <sheetName val="_Recovered_SheetName_5583_"/>
      <sheetName val="_Recovered_SheetName_5584_"/>
      <sheetName val="_Recovered_SheetName_5585_"/>
      <sheetName val="_Recovered_SheetName_5586_"/>
      <sheetName val="_Recovered_SheetName_5587_"/>
      <sheetName val="_Recovered_SheetName_5588_"/>
      <sheetName val="_Recovered_SheetName_5589_"/>
      <sheetName val="_Recovered_SheetName_5590_"/>
      <sheetName val="_Recovered_SheetName_5591_"/>
      <sheetName val="_Recovered_SheetName_5592_"/>
      <sheetName val="_Recovered_SheetName_5593_"/>
      <sheetName val="_Recovered_SheetName_5594_"/>
      <sheetName val="_Recovered_SheetName_5595_"/>
      <sheetName val="_Recovered_SheetName_5596_"/>
      <sheetName val="_Recovered_SheetName_5597_"/>
      <sheetName val="_Recovered_SheetName_5598_"/>
      <sheetName val="_Recovered_SheetName_5599_"/>
      <sheetName val="_Recovered_SheetName_5600_"/>
      <sheetName val="_Recovered_SheetName_5601_"/>
      <sheetName val="_Recovered_SheetName_5602_"/>
      <sheetName val="_Recovered_SheetName_5603_"/>
      <sheetName val="_Recovered_SheetName_5604_"/>
      <sheetName val="_Recovered_SheetName_5605_"/>
      <sheetName val="_Recovered_SheetName_5606_"/>
      <sheetName val="_Recovered_SheetName_5607_"/>
      <sheetName val="_Recovered_SheetName_5608_"/>
      <sheetName val="_Recovered_SheetName_5609_"/>
      <sheetName val="_Recovered_SheetName_5610_"/>
      <sheetName val="_Recovered_SheetName_5611_"/>
      <sheetName val="_Recovered_SheetName_5612_"/>
      <sheetName val="_Recovered_SheetName_5613_"/>
      <sheetName val="_Recovered_SheetName_5614_"/>
      <sheetName val="_Recovered_SheetName_5615_"/>
      <sheetName val="_Recovered_SheetName_5616_"/>
      <sheetName val="_Recovered_SheetName_5617_"/>
      <sheetName val="_Recovered_SheetName_5618_"/>
      <sheetName val="_Recovered_SheetName_5619_"/>
      <sheetName val="_Recovered_SheetName_5620_"/>
      <sheetName val="_Recovered_SheetName_5621_"/>
      <sheetName val="_Recovered_SheetName_5622_"/>
      <sheetName val="_Recovered_SheetName_5623_"/>
      <sheetName val="_Recovered_SheetName_5624_"/>
      <sheetName val="_Recovered_SheetName_5625_"/>
      <sheetName val="_Recovered_SheetName_5626_"/>
      <sheetName val="_Recovered_SheetName_5627_"/>
      <sheetName val="_Recovered_SheetName_5628_"/>
      <sheetName val="_Recovered_SheetName_5629_"/>
      <sheetName val="_Recovered_SheetName_5630_"/>
      <sheetName val="_Recovered_SheetName_5631_"/>
      <sheetName val="_Recovered_SheetName_5632_"/>
      <sheetName val="_Recovered_SheetName_5633_"/>
      <sheetName val="_Recovered_SheetName_5634_"/>
      <sheetName val="_Recovered_SheetName_5635_"/>
      <sheetName val="_Recovered_SheetName_5636_"/>
      <sheetName val="_Recovered_SheetName_5637_"/>
      <sheetName val="_Recovered_SheetName_5638_"/>
      <sheetName val="_Recovered_SheetName_5639_"/>
      <sheetName val="_Recovered_SheetName_5640_"/>
      <sheetName val="_Recovered_SheetName_5641_"/>
      <sheetName val="_Recovered_SheetName_5642_"/>
      <sheetName val="_Recovered_SheetName_5643_"/>
      <sheetName val="_Recovered_SheetName_5644_"/>
      <sheetName val="_Recovered_SheetName_5645_"/>
      <sheetName val="_Recovered_SheetName_5646_"/>
      <sheetName val="_Recovered_SheetName_5647_"/>
      <sheetName val="_Recovered_SheetName_5648_"/>
      <sheetName val="_Recovered_SheetName_5649_"/>
      <sheetName val="_Recovered_SheetName_5650_"/>
      <sheetName val="_Recovered_SheetName_5651_"/>
      <sheetName val="_Recovered_SheetName_5652_"/>
      <sheetName val="_Recovered_SheetName_5653_"/>
      <sheetName val="_Recovered_SheetName_5654_"/>
      <sheetName val="_Recovered_SheetName_5655_"/>
      <sheetName val="_Recovered_SheetName_5656_"/>
      <sheetName val="_Recovered_SheetName_5657_"/>
      <sheetName val="_Recovered_SheetName_5658_"/>
      <sheetName val="_Recovered_SheetName_5659_"/>
      <sheetName val="_Recovered_SheetName_5660_"/>
      <sheetName val="_Recovered_SheetName_5661_"/>
      <sheetName val="_Recovered_SheetName_5662_"/>
      <sheetName val="_Recovered_SheetName_5663_"/>
      <sheetName val="_Recovered_SheetName_5664_"/>
      <sheetName val="_Recovered_SheetName_5665_"/>
      <sheetName val="_Recovered_SheetName_5666_"/>
      <sheetName val="_Recovered_SheetName_5667_"/>
      <sheetName val="_Recovered_SheetName_5668_"/>
      <sheetName val="_Recovered_SheetName_5669_"/>
      <sheetName val="_Recovered_SheetName_5670_"/>
      <sheetName val="_Recovered_SheetName_5671_"/>
      <sheetName val="_Recovered_SheetName_5672_"/>
      <sheetName val="_Recovered_SheetName_5673_"/>
      <sheetName val="_Recovered_SheetName_5674_"/>
      <sheetName val="_Recovered_SheetName_5675_"/>
      <sheetName val="_Recovered_SheetName_5676_"/>
      <sheetName val="_Recovered_SheetName_5677_"/>
      <sheetName val="_Recovered_SheetName_5678_"/>
      <sheetName val="_Recovered_SheetName_5679_"/>
      <sheetName val="_Recovered_SheetName_5680_"/>
      <sheetName val="_Recovered_SheetName_5681_"/>
      <sheetName val="_Recovered_SheetName_5682_"/>
      <sheetName val="_Recovered_SheetName_5683_"/>
      <sheetName val="_Recovered_SheetName_5684_"/>
      <sheetName val="_Recovered_SheetName_5685_"/>
      <sheetName val="_Recovered_SheetName_5686_"/>
      <sheetName val="_Recovered_SheetName_5687_"/>
      <sheetName val="_Recovered_SheetName_5688_"/>
      <sheetName val="_Recovered_SheetName_5689_"/>
      <sheetName val="_Recovered_SheetName_5690_"/>
      <sheetName val="_Recovered_SheetName_5691_"/>
      <sheetName val="_Recovered_SheetName_5692_"/>
      <sheetName val="_Recovered_SheetName_5693_"/>
      <sheetName val="_Recovered_SheetName_5694_"/>
      <sheetName val="_Recovered_SheetName_5695_"/>
      <sheetName val="_Recovered_SheetName_5696_"/>
      <sheetName val="_Recovered_SheetName_5697_"/>
      <sheetName val="_Recovered_SheetName_5698_"/>
      <sheetName val="_Recovered_SheetName_5699_"/>
      <sheetName val="_Recovered_SheetName_5700_"/>
      <sheetName val="_Recovered_SheetName_5701_"/>
      <sheetName val="_Recovered_SheetName_5702_"/>
      <sheetName val="_Recovered_SheetName_5703_"/>
      <sheetName val="_Recovered_SheetName_5704_"/>
      <sheetName val="_Recovered_SheetName_5705_"/>
      <sheetName val="_Recovered_SheetName_5706_"/>
      <sheetName val="_Recovered_SheetName_5707_"/>
      <sheetName val="_Recovered_SheetName_5708_"/>
      <sheetName val="_Recovered_SheetName_5709_"/>
      <sheetName val="_Recovered_SheetName_5710_"/>
      <sheetName val="_Recovered_SheetName_5711_"/>
      <sheetName val="_Recovered_SheetName_5712_"/>
      <sheetName val="_Recovered_SheetName_5713_"/>
      <sheetName val="_Recovered_SheetName_5714_"/>
      <sheetName val="_Recovered_SheetName_5715_"/>
      <sheetName val="_Recovered_SheetName_5716_"/>
      <sheetName val="_Recovered_SheetName_5717_"/>
      <sheetName val="_Recovered_SheetName_5718_"/>
      <sheetName val="_Recovered_SheetName_5719_"/>
      <sheetName val="_Recovered_SheetName_5720_"/>
      <sheetName val="_Recovered_SheetName_5721_"/>
      <sheetName val="_Recovered_SheetName_5722_"/>
      <sheetName val="_Recovered_SheetName_5723_"/>
      <sheetName val="_Recovered_SheetName_5724_"/>
      <sheetName val="_Recovered_SheetName_5725_"/>
      <sheetName val="_Recovered_SheetName_5726_"/>
      <sheetName val="_Recovered_SheetName_5727_"/>
      <sheetName val="_Recovered_SheetName_5728_"/>
      <sheetName val="_Recovered_SheetName_5729_"/>
      <sheetName val="_Recovered_SheetName_5730_"/>
      <sheetName val="_Recovered_SheetName_5731_"/>
      <sheetName val="_Recovered_SheetName_5732_"/>
      <sheetName val="_Recovered_SheetName_5733_"/>
      <sheetName val="_Recovered_SheetName_5734_"/>
      <sheetName val="_Recovered_SheetName_5735_"/>
      <sheetName val="_Recovered_SheetName_5736_"/>
      <sheetName val="_Recovered_SheetName_5737_"/>
      <sheetName val="_Recovered_SheetName_5738_"/>
      <sheetName val="_Recovered_SheetName_5739_"/>
      <sheetName val="_Recovered_SheetName_5740_"/>
      <sheetName val="_Recovered_SheetName_5741_"/>
      <sheetName val="_Recovered_SheetName_5742_"/>
      <sheetName val="_Recovered_SheetName_5743_"/>
      <sheetName val="_Recovered_SheetName_5744_"/>
      <sheetName val="_Recovered_SheetName_5745_"/>
      <sheetName val="_Recovered_SheetName_5746_"/>
      <sheetName val="_Recovered_SheetName_5747_"/>
      <sheetName val="_Recovered_SheetName_5748_"/>
      <sheetName val="_Recovered_SheetName_5749_"/>
      <sheetName val="_Recovered_SheetName_5750_"/>
      <sheetName val="_Recovered_SheetName_5751_"/>
      <sheetName val="_Recovered_SheetName_5752_"/>
      <sheetName val="_Recovered_SheetName_5753_"/>
      <sheetName val="_Recovered_SheetName_5754_"/>
      <sheetName val="_Recovered_SheetName_5755_"/>
      <sheetName val="_Recovered_SheetName_5756_"/>
      <sheetName val="_Recovered_SheetName_5757_"/>
      <sheetName val="_Recovered_SheetName_5758_"/>
      <sheetName val="_Recovered_SheetName_5759_"/>
      <sheetName val="_Recovered_SheetName_5760_"/>
      <sheetName val="_Recovered_SheetName_5761_"/>
      <sheetName val="_Recovered_SheetName_5762_"/>
      <sheetName val="_Recovered_SheetName_5763_"/>
      <sheetName val="_Recovered_SheetName_5764_"/>
      <sheetName val="_Recovered_SheetName_5765_"/>
      <sheetName val="_Recovered_SheetName_5766_"/>
      <sheetName val="_Recovered_SheetName_5767_"/>
      <sheetName val="_Recovered_SheetName_5768_"/>
      <sheetName val="_Recovered_SheetName_5769_"/>
      <sheetName val="_Recovered_SheetName_5770_"/>
      <sheetName val="_Recovered_SheetName_5771_"/>
      <sheetName val="_Recovered_SheetName_5772_"/>
      <sheetName val="_Recovered_SheetName_5773_"/>
      <sheetName val="_Recovered_SheetName_5774_"/>
      <sheetName val="_Recovered_SheetName_5775_"/>
      <sheetName val="_Recovered_SheetName_5776_"/>
      <sheetName val="_Recovered_SheetName_5777_"/>
      <sheetName val="_Recovered_SheetName_5778_"/>
      <sheetName val="_Recovered_SheetName_5779_"/>
      <sheetName val="_Recovered_SheetName_5780_"/>
      <sheetName val="_Recovered_SheetName_5781_"/>
      <sheetName val="_Recovered_SheetName_5782_"/>
      <sheetName val="_Recovered_SheetName_5783_"/>
      <sheetName val="_Recovered_SheetName_5784_"/>
      <sheetName val="_Recovered_SheetName_5785_"/>
      <sheetName val="_Recovered_SheetName_5786_"/>
      <sheetName val="_Recovered_SheetName_5787_"/>
      <sheetName val="_Recovered_SheetName_5788_"/>
      <sheetName val="_Recovered_SheetName_5789_"/>
      <sheetName val="_Recovered_SheetName_5790_"/>
      <sheetName val="_Recovered_SheetName_5791_"/>
      <sheetName val="_Recovered_SheetName_5792_"/>
      <sheetName val="_Recovered_SheetName_5793_"/>
      <sheetName val="_Recovered_SheetName_5794_"/>
      <sheetName val="_Recovered_SheetName_5795_"/>
      <sheetName val="_Recovered_SheetName_5796_"/>
      <sheetName val="_Recovered_SheetName_5797_"/>
      <sheetName val="_Recovered_SheetName_5798_"/>
      <sheetName val="_Recovered_SheetName_5799_"/>
      <sheetName val="_Recovered_SheetName_5800_"/>
      <sheetName val="_Recovered_SheetName_5801_"/>
      <sheetName val="_Recovered_SheetName_5802_"/>
      <sheetName val="_Recovered_SheetName_5803_"/>
      <sheetName val="_Recovered_SheetName_5804_"/>
      <sheetName val="_Recovered_SheetName_5805_"/>
      <sheetName val="_Recovered_SheetName_5806_"/>
      <sheetName val="_Recovered_SheetName_5807_"/>
      <sheetName val="_Recovered_SheetName_5808_"/>
      <sheetName val="_Recovered_SheetName_5809_"/>
      <sheetName val="_Recovered_SheetName_5810_"/>
      <sheetName val="_Recovered_SheetName_5811_"/>
      <sheetName val="_Recovered_SheetName_5812_"/>
      <sheetName val="_Recovered_SheetName_5813_"/>
      <sheetName val="_Recovered_SheetName_5814_"/>
      <sheetName val="_Recovered_SheetName_5815_"/>
      <sheetName val="_Recovered_SheetName_5816_"/>
      <sheetName val="_Recovered_SheetName_5817_"/>
      <sheetName val="_Recovered_SheetName_5818_"/>
      <sheetName val="_Recovered_SheetName_5819_"/>
      <sheetName val="_Recovered_SheetName_5820_"/>
      <sheetName val="_Recovered_SheetName_5821_"/>
      <sheetName val="_Recovered_SheetName_5822_"/>
      <sheetName val="_Recovered_SheetName_5823_"/>
      <sheetName val="_Recovered_SheetName_5824_"/>
      <sheetName val="_Recovered_SheetName_5825_"/>
      <sheetName val="_Recovered_SheetName_5826_"/>
      <sheetName val="_Recovered_SheetName_5827_"/>
      <sheetName val="_Recovered_SheetName_5828_"/>
      <sheetName val="_Recovered_SheetName_5829_"/>
      <sheetName val="_Recovered_SheetName_5830_"/>
      <sheetName val="_Recovered_SheetName_5831_"/>
      <sheetName val="_Recovered_SheetName_5832_"/>
      <sheetName val="_Recovered_SheetName_5833_"/>
      <sheetName val="_Recovered_SheetName_5834_"/>
      <sheetName val="_Recovered_SheetName_5835_"/>
      <sheetName val="_Recovered_SheetName_5836_"/>
      <sheetName val="_Recovered_SheetName_5837_"/>
      <sheetName val="_Recovered_SheetName_5838_"/>
      <sheetName val="_Recovered_SheetName_5839_"/>
      <sheetName val="_Recovered_SheetName_5840_"/>
      <sheetName val="_Recovered_SheetName_5841_"/>
      <sheetName val="_Recovered_SheetName_5842_"/>
      <sheetName val="_Recovered_SheetName_5843_"/>
      <sheetName val="_Recovered_SheetName_5844_"/>
      <sheetName val="_Recovered_SheetName_5845_"/>
      <sheetName val="_Recovered_SheetName_5846_"/>
      <sheetName val="_Recovered_SheetName_5847_"/>
      <sheetName val="_Recovered_SheetName_5848_"/>
      <sheetName val="_Recovered_SheetName_5849_"/>
      <sheetName val="_Recovered_SheetName_5850_"/>
      <sheetName val="_Recovered_SheetName_5851_"/>
      <sheetName val="_Recovered_SheetName_5852_"/>
      <sheetName val="_Recovered_SheetName_5853_"/>
      <sheetName val="_Recovered_SheetName_5854_"/>
      <sheetName val="_Recovered_SheetName_5855_"/>
      <sheetName val="_Recovered_SheetName_5856_"/>
      <sheetName val="_Recovered_SheetName_5857_"/>
      <sheetName val="_Recovered_SheetName_5858_"/>
      <sheetName val="_Recovered_SheetName_5859_"/>
      <sheetName val="_Recovered_SheetName_5860_"/>
      <sheetName val="_Recovered_SheetName_5861_"/>
      <sheetName val="_Recovered_SheetName_5862_"/>
      <sheetName val="_Recovered_SheetName_5863_"/>
      <sheetName val="_Recovered_SheetName_5864_"/>
      <sheetName val="_Recovered_SheetName_5865_"/>
      <sheetName val="_Recovered_SheetName_5866_"/>
      <sheetName val="_Recovered_SheetName_5867_"/>
      <sheetName val="_Recovered_SheetName_5868_"/>
      <sheetName val="_Recovered_SheetName_5869_"/>
      <sheetName val="_Recovered_SheetName_5870_"/>
      <sheetName val="_Recovered_SheetName_5871_"/>
      <sheetName val="_Recovered_SheetName_5872_"/>
      <sheetName val="_Recovered_SheetName_5873_"/>
      <sheetName val="_Recovered_SheetName_5874_"/>
      <sheetName val="_Recovered_SheetName_5875_"/>
      <sheetName val="_Recovered_SheetName_5876_"/>
      <sheetName val="_Recovered_SheetName_5877_"/>
      <sheetName val="_Recovered_SheetName_5878_"/>
      <sheetName val="_Recovered_SheetName_5879_"/>
      <sheetName val="_Recovered_SheetName_5880_"/>
      <sheetName val="_Recovered_SheetName_5881_"/>
      <sheetName val="_Recovered_SheetName_5882_"/>
      <sheetName val="_Recovered_SheetName_5883_"/>
      <sheetName val="_Recovered_SheetName_5884_"/>
      <sheetName val="_Recovered_SheetName_5885_"/>
      <sheetName val="_Recovered_SheetName_5886_"/>
      <sheetName val="_Recovered_SheetName_5887_"/>
      <sheetName val="_Recovered_SheetName_5888_"/>
      <sheetName val="_Recovered_SheetName_5889_"/>
      <sheetName val="_Recovered_SheetName_5890_"/>
      <sheetName val="_Recovered_SheetName_5891_"/>
      <sheetName val="_Recovered_SheetName_5892_"/>
      <sheetName val="_Recovered_SheetName_5893_"/>
      <sheetName val="_Recovered_SheetName_5894_"/>
      <sheetName val="_Recovered_SheetName_5895_"/>
      <sheetName val="_Recovered_SheetName_5896_"/>
      <sheetName val="_Recovered_SheetName_5897_"/>
      <sheetName val="_Recovered_SheetName_5898_"/>
      <sheetName val="_Recovered_SheetName_5899_"/>
      <sheetName val="_Recovered_SheetName_5900_"/>
      <sheetName val="_Recovered_SheetName_5901_"/>
      <sheetName val="_Recovered_SheetName_5902_"/>
      <sheetName val="_Recovered_SheetName_5903_"/>
      <sheetName val="_Recovered_SheetName_5904_"/>
      <sheetName val="_Recovered_SheetName_5905_"/>
      <sheetName val="_Recovered_SheetName_5906_"/>
      <sheetName val="_Recovered_SheetName_5907_"/>
      <sheetName val="_Recovered_SheetName_5908_"/>
      <sheetName val="_Recovered_SheetName_5909_"/>
      <sheetName val="_Recovered_SheetName_5910_"/>
      <sheetName val="_Recovered_SheetName_5911_"/>
      <sheetName val="_Recovered_SheetName_5912_"/>
      <sheetName val="_Recovered_SheetName_5913_"/>
      <sheetName val="_Recovered_SheetName_5914_"/>
      <sheetName val="_Recovered_SheetName_5915_"/>
      <sheetName val="_Recovered_SheetName_5916_"/>
      <sheetName val="_Recovered_SheetName_5917_"/>
      <sheetName val="_Recovered_SheetName_5918_"/>
      <sheetName val="_Recovered_SheetName_5919_"/>
      <sheetName val="_Recovered_SheetName_5920_"/>
      <sheetName val="_Recovered_SheetName_5921_"/>
      <sheetName val="_Recovered_SheetName_5922_"/>
      <sheetName val="_Recovered_SheetName_5923_"/>
      <sheetName val="_Recovered_SheetName_5924_"/>
      <sheetName val="_Recovered_SheetName_5925_"/>
      <sheetName val="_Recovered_SheetName_5926_"/>
      <sheetName val="_Recovered_SheetName_5927_"/>
      <sheetName val="_Recovered_SheetName_5928_"/>
      <sheetName val="_Recovered_SheetName_5929_"/>
      <sheetName val="_Recovered_SheetName_5930_"/>
      <sheetName val="_Recovered_SheetName_5931_"/>
      <sheetName val="_Recovered_SheetName_5932_"/>
      <sheetName val="_Recovered_SheetName_5933_"/>
      <sheetName val="_Recovered_SheetName_5934_"/>
      <sheetName val="_Recovered_SheetName_5935_"/>
      <sheetName val="_Recovered_SheetName_5936_"/>
      <sheetName val="_Recovered_SheetName_5937_"/>
      <sheetName val="_Recovered_SheetName_5938_"/>
      <sheetName val="_Recovered_SheetName_5939_"/>
      <sheetName val="_Recovered_SheetName_5940_"/>
      <sheetName val="_Recovered_SheetName_5941_"/>
      <sheetName val="_Recovered_SheetName_5942_"/>
      <sheetName val="_Recovered_SheetName_5943_"/>
      <sheetName val="_Recovered_SheetName_5944_"/>
      <sheetName val="_Recovered_SheetName_5945_"/>
      <sheetName val="_Recovered_SheetName_5946_"/>
      <sheetName val="_Recovered_SheetName_5947_"/>
      <sheetName val="_Recovered_SheetName_5948_"/>
      <sheetName val="_Recovered_SheetName_5949_"/>
      <sheetName val="_Recovered_SheetName_5950_"/>
      <sheetName val="_Recovered_SheetName_5951_"/>
      <sheetName val="_Recovered_SheetName_5952_"/>
      <sheetName val="_Recovered_SheetName_5953_"/>
      <sheetName val="_Recovered_SheetName_5954_"/>
      <sheetName val="_Recovered_SheetName_5955_"/>
      <sheetName val="_Recovered_SheetName_5956_"/>
      <sheetName val="_Recovered_SheetName_5957_"/>
      <sheetName val="_Recovered_SheetName_5958_"/>
      <sheetName val="_Recovered_SheetName_5959_"/>
      <sheetName val="_Recovered_SheetName_5960_"/>
      <sheetName val="_Recovered_SheetName_5961_"/>
      <sheetName val="_Recovered_SheetName_5962_"/>
      <sheetName val="_Recovered_SheetName_5963_"/>
      <sheetName val="_Recovered_SheetName_5964_"/>
      <sheetName val="_Recovered_SheetName_5965_"/>
      <sheetName val="_Recovered_SheetName_5966_"/>
      <sheetName val="_Recovered_SheetName_5967_"/>
      <sheetName val="_Recovered_SheetName_5968_"/>
      <sheetName val="_Recovered_SheetName_5969_"/>
      <sheetName val="_Recovered_SheetName_5970_"/>
      <sheetName val="_Recovered_SheetName_5971_"/>
      <sheetName val="_Recovered_SheetName_5972_"/>
      <sheetName val="_Recovered_SheetName_5973_"/>
      <sheetName val="_Recovered_SheetName_5974_"/>
      <sheetName val="_Recovered_SheetName_5975_"/>
      <sheetName val="_Recovered_SheetName_5976_"/>
      <sheetName val="_Recovered_SheetName_5977_"/>
      <sheetName val="_Recovered_SheetName_5978_"/>
      <sheetName val="_Recovered_SheetName_5979_"/>
      <sheetName val="_Recovered_SheetName_5980_"/>
      <sheetName val="_Recovered_SheetName_5981_"/>
      <sheetName val="_Recovered_SheetName_5982_"/>
      <sheetName val="_Recovered_SheetName_5983_"/>
      <sheetName val="_Recovered_SheetName_5984_"/>
      <sheetName val="_Recovered_SheetName_5985_"/>
      <sheetName val="_Recovered_SheetName_5986_"/>
      <sheetName val="_Recovered_SheetName_5987_"/>
      <sheetName val="_Recovered_SheetName_5988_"/>
      <sheetName val="_Recovered_SheetName_5989_"/>
      <sheetName val="_Recovered_SheetName_5990_"/>
      <sheetName val="_Recovered_SheetName_5991_"/>
      <sheetName val="_Recovered_SheetName_5992_"/>
      <sheetName val="_Recovered_SheetName_5993_"/>
      <sheetName val="_Recovered_SheetName_5994_"/>
      <sheetName val="_Recovered_SheetName_5995_"/>
      <sheetName val="_Recovered_SheetName_5996_"/>
      <sheetName val="_Recovered_SheetName_5997_"/>
      <sheetName val="_Recovered_SheetName_5998_"/>
      <sheetName val="_Recovered_SheetName_5999_"/>
      <sheetName val="_Recovered_SheetName_6000_"/>
      <sheetName val="_Recovered_SheetName_6001_"/>
      <sheetName val="_Recovered_SheetName_6002_"/>
      <sheetName val="_Recovered_SheetName_6003_"/>
      <sheetName val="_Recovered_SheetName_6004_"/>
      <sheetName val="_Recovered_SheetName_6005_"/>
      <sheetName val="_Recovered_SheetName_6006_"/>
      <sheetName val="_Recovered_SheetName_6007_"/>
      <sheetName val="_Recovered_SheetName_6008_"/>
      <sheetName val="_Recovered_SheetName_6009_"/>
      <sheetName val="_Recovered_SheetName_6010_"/>
      <sheetName val="_Recovered_SheetName_6011_"/>
      <sheetName val="_Recovered_SheetName_6012_"/>
      <sheetName val="_Recovered_SheetName_6013_"/>
      <sheetName val="_Recovered_SheetName_6014_"/>
      <sheetName val="_Recovered_SheetName_6015_"/>
      <sheetName val="_Recovered_SheetName_6016_"/>
      <sheetName val="_Recovered_SheetName_6017_"/>
      <sheetName val="_Recovered_SheetName_6018_"/>
      <sheetName val="_Recovered_SheetName_6019_"/>
      <sheetName val="_Recovered_SheetName_6020_"/>
      <sheetName val="_Recovered_SheetName_6021_"/>
      <sheetName val="_Recovered_SheetName_6022_"/>
      <sheetName val="_Recovered_SheetName_6023_"/>
      <sheetName val="_Recovered_SheetName_6024_"/>
      <sheetName val="_Recovered_SheetName_6025_"/>
      <sheetName val="_Recovered_SheetName_6026_"/>
      <sheetName val="_Recovered_SheetName_6027_"/>
      <sheetName val="_Recovered_SheetName_6028_"/>
      <sheetName val="_Recovered_SheetName_6029_"/>
      <sheetName val="_Recovered_SheetName_6030_"/>
      <sheetName val="_Recovered_SheetName_6031_"/>
      <sheetName val="_Recovered_SheetName_6032_"/>
      <sheetName val="_Recovered_SheetName_6033_"/>
      <sheetName val="_Recovered_SheetName_6034_"/>
      <sheetName val="_Recovered_SheetName_6035_"/>
      <sheetName val="_Recovered_SheetName_6036_"/>
      <sheetName val="_Recovered_SheetName_6037_"/>
      <sheetName val="_Recovered_SheetName_6038_"/>
      <sheetName val="_Recovered_SheetName_6039_"/>
      <sheetName val="_Recovered_SheetName_6040_"/>
      <sheetName val="_Recovered_SheetName_6041_"/>
      <sheetName val="_Recovered_SheetName_6042_"/>
      <sheetName val="_Recovered_SheetName_6043_"/>
      <sheetName val="_Recovered_SheetName_6044_"/>
      <sheetName val="_Recovered_SheetName_6045_"/>
      <sheetName val="_Recovered_SheetName_6046_"/>
      <sheetName val="_Recovered_SheetName_6047_"/>
      <sheetName val="_Recovered_SheetName_6048_"/>
      <sheetName val="_Recovered_SheetName_6049_"/>
      <sheetName val="_Recovered_SheetName_6050_"/>
      <sheetName val="_Recovered_SheetName_6051_"/>
      <sheetName val="_Recovered_SheetName_6052_"/>
      <sheetName val="_Recovered_SheetName_6053_"/>
      <sheetName val="_Recovered_SheetName_6054_"/>
      <sheetName val="_Recovered_SheetName_6055_"/>
      <sheetName val="_Recovered_SheetName_6056_"/>
      <sheetName val="_Recovered_SheetName_6057_"/>
      <sheetName val="_Recovered_SheetName_6058_"/>
      <sheetName val="_Recovered_SheetName_6059_"/>
      <sheetName val="_Recovered_SheetName_6060_"/>
      <sheetName val="_Recovered_SheetName_6061_"/>
      <sheetName val="_Recovered_SheetName_6062_"/>
      <sheetName val="_Recovered_SheetName_6063_"/>
      <sheetName val="_Recovered_SheetName_6064_"/>
      <sheetName val="_Recovered_SheetName_6065_"/>
      <sheetName val="_Recovered_SheetName_6066_"/>
      <sheetName val="_Recovered_SheetName_6067_"/>
      <sheetName val="_Recovered_SheetName_6068_"/>
      <sheetName val="_Recovered_SheetName_6069_"/>
      <sheetName val="_Recovered_SheetName_6070_"/>
      <sheetName val="_Recovered_SheetName_6071_"/>
      <sheetName val="_Recovered_SheetName_6072_"/>
      <sheetName val="_Recovered_SheetName_6073_"/>
      <sheetName val="_Recovered_SheetName_6074_"/>
      <sheetName val="_Recovered_SheetName_6075_"/>
      <sheetName val="_Recovered_SheetName_6076_"/>
      <sheetName val="_Recovered_SheetName_6077_"/>
      <sheetName val="_Recovered_SheetName_6078_"/>
      <sheetName val="_Recovered_SheetName_6079_"/>
      <sheetName val="_Recovered_SheetName_6080_"/>
      <sheetName val="_Recovered_SheetName_6081_"/>
      <sheetName val="_Recovered_SheetName_6082_"/>
      <sheetName val="_Recovered_SheetName_6083_"/>
      <sheetName val="_Recovered_SheetName_6084_"/>
      <sheetName val="_Recovered_SheetName_6085_"/>
      <sheetName val="_Recovered_SheetName_6086_"/>
      <sheetName val="_Recovered_SheetName_6087_"/>
      <sheetName val="_Recovered_SheetName_6088_"/>
      <sheetName val="_Recovered_SheetName_6089_"/>
      <sheetName val="_Recovered_SheetName_6090_"/>
      <sheetName val="_Recovered_SheetName_6091_"/>
      <sheetName val="_Recovered_SheetName_6092_"/>
      <sheetName val="_Recovered_SheetName_6093_"/>
      <sheetName val="_Recovered_SheetName_6094_"/>
      <sheetName val="_Recovered_SheetName_6095_"/>
      <sheetName val="_Recovered_SheetName_6096_"/>
      <sheetName val="_Recovered_SheetName_6097_"/>
      <sheetName val="_Recovered_SheetName_6098_"/>
      <sheetName val="_Recovered_SheetName_6099_"/>
      <sheetName val="_Recovered_SheetName_6100_"/>
      <sheetName val="_Recovered_SheetName_6101_"/>
      <sheetName val="_Recovered_SheetName_6102_"/>
      <sheetName val="_Recovered_SheetName_6103_"/>
      <sheetName val="_Recovered_SheetName_6104_"/>
      <sheetName val="_Recovered_SheetName_6105_"/>
      <sheetName val="_Recovered_SheetName_6106_"/>
      <sheetName val="_Recovered_SheetName_6107_"/>
      <sheetName val="_Recovered_SheetName_6108_"/>
      <sheetName val="_Recovered_SheetName_6109_"/>
      <sheetName val="_Recovered_SheetName_6110_"/>
      <sheetName val="_Recovered_SheetName_6111_"/>
      <sheetName val="_Recovered_SheetName_6112_"/>
      <sheetName val="_Recovered_SheetName_6113_"/>
      <sheetName val="_Recovered_SheetName_6114_"/>
      <sheetName val="_Recovered_SheetName_6115_"/>
      <sheetName val="_Recovered_SheetName_6116_"/>
      <sheetName val="_Recovered_SheetName_6117_"/>
      <sheetName val="_Recovered_SheetName_6118_"/>
      <sheetName val="_Recovered_SheetName_6119_"/>
      <sheetName val="_Recovered_SheetName_6120_"/>
      <sheetName val="_Recovered_SheetName_6121_"/>
      <sheetName val="_Recovered_SheetName_6122_"/>
      <sheetName val="_Recovered_SheetName_6123_"/>
      <sheetName val="_Recovered_SheetName_6124_"/>
      <sheetName val="_Recovered_SheetName_6125_"/>
      <sheetName val="_Recovered_SheetName_6126_"/>
      <sheetName val="_Recovered_SheetName_6127_"/>
      <sheetName val="_Recovered_SheetName_6128_"/>
      <sheetName val="_Recovered_SheetName_6129_"/>
      <sheetName val="_Recovered_SheetName_6130_"/>
      <sheetName val="_Recovered_SheetName_6131_"/>
      <sheetName val="_Recovered_SheetName_6132_"/>
      <sheetName val="_Recovered_SheetName_6133_"/>
      <sheetName val="_Recovered_SheetName_6134_"/>
      <sheetName val="_Recovered_SheetName_6135_"/>
      <sheetName val="_Recovered_SheetName_6136_"/>
      <sheetName val="_Recovered_SheetName_6137_"/>
      <sheetName val="_Recovered_SheetName_6138_"/>
      <sheetName val="_Recovered_SheetName_6139_"/>
      <sheetName val="_Recovered_SheetName_6140_"/>
      <sheetName val="_Recovered_SheetName_6141_"/>
      <sheetName val="_Recovered_SheetName_6142_"/>
      <sheetName val="_Recovered_SheetName_6143_"/>
      <sheetName val="_Recovered_SheetName_6144_"/>
      <sheetName val="_Recovered_SheetName_6145_"/>
      <sheetName val="_Recovered_SheetName_6146_"/>
      <sheetName val="_Recovered_SheetName_6147_"/>
      <sheetName val="_Recovered_SheetName_6148_"/>
      <sheetName val="_Recovered_SheetName_6149_"/>
      <sheetName val="_Recovered_SheetName_6150_"/>
      <sheetName val="_Recovered_SheetName_6151_"/>
      <sheetName val="_Recovered_SheetName_6152_"/>
      <sheetName val="_Recovered_SheetName_6153_"/>
      <sheetName val="_Recovered_SheetName_6154_"/>
      <sheetName val="_Recovered_SheetName_6155_"/>
      <sheetName val="_Recovered_SheetName_6156_"/>
      <sheetName val="_Recovered_SheetName_6157_"/>
      <sheetName val="_Recovered_SheetName_6158_"/>
      <sheetName val="_Recovered_SheetName_6159_"/>
      <sheetName val="_Recovered_SheetName_6160_"/>
      <sheetName val="_Recovered_SheetName_6161_"/>
      <sheetName val="_Recovered_SheetName_6162_"/>
      <sheetName val="_Recovered_SheetName_6163_"/>
      <sheetName val="_Recovered_SheetName_6164_"/>
      <sheetName val="_Recovered_SheetName_6165_"/>
      <sheetName val="_Recovered_SheetName_6166_"/>
      <sheetName val="_Recovered_SheetName_6167_"/>
      <sheetName val="_Recovered_SheetName_6168_"/>
      <sheetName val="_Recovered_SheetName_6169_"/>
      <sheetName val="_Recovered_SheetName_6170_"/>
      <sheetName val="_Recovered_SheetName_6171_"/>
      <sheetName val="_Recovered_SheetName_6172_"/>
      <sheetName val="_Recovered_SheetName_6173_"/>
      <sheetName val="_Recovered_SheetName_6174_"/>
      <sheetName val="_Recovered_SheetName_6175_"/>
      <sheetName val="_Recovered_SheetName_6176_"/>
      <sheetName val="_Recovered_SheetName_6177_"/>
      <sheetName val="_Recovered_SheetName_6178_"/>
      <sheetName val="_Recovered_SheetName_6179_"/>
      <sheetName val="_Recovered_SheetName_6180_"/>
      <sheetName val="_Recovered_SheetName_6181_"/>
      <sheetName val="_Recovered_SheetName_6182_"/>
      <sheetName val="_Recovered_SheetName_6183_"/>
      <sheetName val="_Recovered_SheetName_6184_"/>
      <sheetName val="_Recovered_SheetName_6185_"/>
      <sheetName val="_Recovered_SheetName_6186_"/>
      <sheetName val="_Recovered_SheetName_6187_"/>
      <sheetName val="_Recovered_SheetName_6188_"/>
      <sheetName val="_Recovered_SheetName_6189_"/>
      <sheetName val="_Recovered_SheetName_6190_"/>
      <sheetName val="_Recovered_SheetName_6191_"/>
      <sheetName val="_Recovered_SheetName_6192_"/>
      <sheetName val="_Recovered_SheetName_6193_"/>
      <sheetName val="_Recovered_SheetName_6194_"/>
      <sheetName val="_Recovered_SheetName_6195_"/>
      <sheetName val="_Recovered_SheetName_6196_"/>
      <sheetName val="_Recovered_SheetName_6197_"/>
      <sheetName val="_Recovered_SheetName_6198_"/>
      <sheetName val="_Recovered_SheetName_6199_"/>
      <sheetName val="_Recovered_SheetName_6200_"/>
      <sheetName val="_Recovered_SheetName_6201_"/>
      <sheetName val="_Recovered_SheetName_6202_"/>
      <sheetName val="_Recovered_SheetName_6203_"/>
      <sheetName val="_Recovered_SheetName_6204_"/>
      <sheetName val="_Recovered_SheetName_6205_"/>
      <sheetName val="_Recovered_SheetName_6206_"/>
      <sheetName val="_Recovered_SheetName_6207_"/>
      <sheetName val="_Recovered_SheetName_6208_"/>
      <sheetName val="_Recovered_SheetName_6209_"/>
      <sheetName val="_Recovered_SheetName_6210_"/>
      <sheetName val="_Recovered_SheetName_6211_"/>
      <sheetName val="_Recovered_SheetName_6212_"/>
      <sheetName val="_Recovered_SheetName_6213_"/>
      <sheetName val="_Recovered_SheetName_6214_"/>
      <sheetName val="_Recovered_SheetName_6215_"/>
      <sheetName val="_Recovered_SheetName_6216_"/>
      <sheetName val="_Recovered_SheetName_6217_"/>
      <sheetName val="_Recovered_SheetName_6218_"/>
      <sheetName val="_Recovered_SheetName_6219_"/>
      <sheetName val="_Recovered_SheetName_6220_"/>
      <sheetName val="_Recovered_SheetName_6221_"/>
      <sheetName val="_Recovered_SheetName_6222_"/>
      <sheetName val="_Recovered_SheetName_6223_"/>
      <sheetName val="_Recovered_SheetName_6224_"/>
      <sheetName val="_Recovered_SheetName_6225_"/>
      <sheetName val="_Recovered_SheetName_6226_"/>
      <sheetName val="_Recovered_SheetName_6227_"/>
      <sheetName val="_Recovered_SheetName_6228_"/>
      <sheetName val="_Recovered_SheetName_6229_"/>
      <sheetName val="_Recovered_SheetName_6230_"/>
      <sheetName val="_Recovered_SheetName_6231_"/>
      <sheetName val="_Recovered_SheetName_6232_"/>
      <sheetName val="_Recovered_SheetName_6233_"/>
      <sheetName val="_Recovered_SheetName_6234_"/>
      <sheetName val="_Recovered_SheetName_6235_"/>
      <sheetName val="_Recovered_SheetName_6236_"/>
      <sheetName val="_Recovered_SheetName_6237_"/>
      <sheetName val="_Recovered_SheetName_6238_"/>
      <sheetName val="_Recovered_SheetName_6239_"/>
      <sheetName val="_Recovered_SheetName_6240_"/>
      <sheetName val="_Recovered_SheetName_6241_"/>
      <sheetName val="_Recovered_SheetName_6242_"/>
      <sheetName val="_Recovered_SheetName_6243_"/>
      <sheetName val="_Recovered_SheetName_6244_"/>
      <sheetName val="_Recovered_SheetName_6245_"/>
      <sheetName val="_Recovered_SheetName_6246_"/>
      <sheetName val="_Recovered_SheetName_6247_"/>
      <sheetName val="_Recovered_SheetName_6248_"/>
      <sheetName val="_Recovered_SheetName_6249_"/>
      <sheetName val="_Recovered_SheetName_6250_"/>
      <sheetName val="_Recovered_SheetName_6251_"/>
      <sheetName val="_Recovered_SheetName_6252_"/>
      <sheetName val="_Recovered_SheetName_6253_"/>
      <sheetName val="_Recovered_SheetName_6254_"/>
      <sheetName val="_Recovered_SheetName_6255_"/>
      <sheetName val="_Recovered_SheetName_6256_"/>
      <sheetName val="_Recovered_SheetName_6257_"/>
      <sheetName val="_Recovered_SheetName_6258_"/>
      <sheetName val="_Recovered_SheetName_6259_"/>
      <sheetName val="_Recovered_SheetName_6260_"/>
      <sheetName val="_Recovered_SheetName_6261_"/>
      <sheetName val="_Recovered_SheetName_6262_"/>
      <sheetName val="_Recovered_SheetName_6263_"/>
      <sheetName val="_Recovered_SheetName_6264_"/>
      <sheetName val="_Recovered_SheetName_6265_"/>
      <sheetName val="_Recovered_SheetName_6266_"/>
      <sheetName val="_Recovered_SheetName_6267_"/>
      <sheetName val="_Recovered_SheetName_6268_"/>
      <sheetName val="_Recovered_SheetName_6269_"/>
      <sheetName val="_Recovered_SheetName_6270_"/>
      <sheetName val="_Recovered_SheetName_6271_"/>
      <sheetName val="_Recovered_SheetName_6272_"/>
      <sheetName val="_Recovered_SheetName_6273_"/>
      <sheetName val="_Recovered_SheetName_6274_"/>
      <sheetName val="_Recovered_SheetName_6275_"/>
      <sheetName val="_Recovered_SheetName_6276_"/>
      <sheetName val="_Recovered_SheetName_6277_"/>
      <sheetName val="_Recovered_SheetName_6278_"/>
      <sheetName val="_Recovered_SheetName_6279_"/>
      <sheetName val="_Recovered_SheetName_6280_"/>
      <sheetName val="_Recovered_SheetName_6281_"/>
      <sheetName val="_Recovered_SheetName_6282_"/>
      <sheetName val="_Recovered_SheetName_6283_"/>
      <sheetName val="_Recovered_SheetName_6284_"/>
      <sheetName val="_Recovered_SheetName_6285_"/>
      <sheetName val="_Recovered_SheetName_6286_"/>
      <sheetName val="_Recovered_SheetName_6287_"/>
      <sheetName val="_Recovered_SheetName_6288_"/>
      <sheetName val="_Recovered_SheetName_6289_"/>
      <sheetName val="_Recovered_SheetName_6290_"/>
      <sheetName val="_Recovered_SheetName_6291_"/>
      <sheetName val="_Recovered_SheetName_6292_"/>
      <sheetName val="_Recovered_SheetName_6293_"/>
      <sheetName val="_Recovered_SheetName_6294_"/>
      <sheetName val="_Recovered_SheetName_6295_"/>
      <sheetName val="_Recovered_SheetName_6296_"/>
      <sheetName val="_Recovered_SheetName_6297_"/>
      <sheetName val="_Recovered_SheetName_6298_"/>
      <sheetName val="_Recovered_SheetName_6299_"/>
      <sheetName val="_Recovered_SheetName_6300_"/>
      <sheetName val="_Recovered_SheetName_6301_"/>
      <sheetName val="_Recovered_SheetName_6302_"/>
      <sheetName val="_Recovered_SheetName_6303_"/>
      <sheetName val="_Recovered_SheetName_6304_"/>
      <sheetName val="_Recovered_SheetName_6305_"/>
      <sheetName val="_Recovered_SheetName_6306_"/>
      <sheetName val="_Recovered_SheetName_6307_"/>
      <sheetName val="_Recovered_SheetName_6308_"/>
      <sheetName val="_Recovered_SheetName_6309_"/>
      <sheetName val="_Recovered_SheetName_6310_"/>
      <sheetName val="_Recovered_SheetName_6311_"/>
      <sheetName val="_Recovered_SheetName_6312_"/>
      <sheetName val="_Recovered_SheetName_6313_"/>
      <sheetName val="_Recovered_SheetName_6314_"/>
      <sheetName val="_Recovered_SheetName_6315_"/>
      <sheetName val="_Recovered_SheetName_6316_"/>
      <sheetName val="_Recovered_SheetName_6317_"/>
      <sheetName val="_Recovered_SheetName_6318_"/>
      <sheetName val="_Recovered_SheetName_6319_"/>
      <sheetName val="_Recovered_SheetName_6320_"/>
      <sheetName val="_Recovered_SheetName_6321_"/>
      <sheetName val="_Recovered_SheetName_6322_"/>
      <sheetName val="_Recovered_SheetName_6323_"/>
      <sheetName val="_Recovered_SheetName_6324_"/>
      <sheetName val="_Recovered_SheetName_6325_"/>
      <sheetName val="_Recovered_SheetName_6326_"/>
      <sheetName val="_Recovered_SheetName_6327_"/>
      <sheetName val="_Recovered_SheetName_6328_"/>
      <sheetName val="_Recovered_SheetName_6329_"/>
      <sheetName val="_Recovered_SheetName_6330_"/>
      <sheetName val="_Recovered_SheetName_6331_"/>
      <sheetName val="_Recovered_SheetName_6332_"/>
      <sheetName val="_Recovered_SheetName_6333_"/>
      <sheetName val="_Recovered_SheetName_6334_"/>
      <sheetName val="_Recovered_SheetName_6335_"/>
      <sheetName val="_Recovered_SheetName_6336_"/>
      <sheetName val="_Recovered_SheetName_6337_"/>
      <sheetName val="_Recovered_SheetName_6338_"/>
      <sheetName val="_Recovered_SheetName_6339_"/>
      <sheetName val="_Recovered_SheetName_6340_"/>
      <sheetName val="_Recovered_SheetName_6341_"/>
      <sheetName val="_Recovered_SheetName_6342_"/>
      <sheetName val="_Recovered_SheetName_6343_"/>
      <sheetName val="_Recovered_SheetName_6344_"/>
      <sheetName val="_Recovered_SheetName_6345_"/>
      <sheetName val="_Recovered_SheetName_6346_"/>
      <sheetName val="_Recovered_SheetName_6347_"/>
      <sheetName val="_Recovered_SheetName_6348_"/>
      <sheetName val="_Recovered_SheetName_6349_"/>
      <sheetName val="_Recovered_SheetName_6350_"/>
      <sheetName val="_Recovered_SheetName_6351_"/>
      <sheetName val="_Recovered_SheetName_6352_"/>
      <sheetName val="_Recovered_SheetName_6353_"/>
      <sheetName val="_Recovered_SheetName_6354_"/>
      <sheetName val="_Recovered_SheetName_6355_"/>
      <sheetName val="_Recovered_SheetName_6356_"/>
      <sheetName val="_Recovered_SheetName_6357_"/>
      <sheetName val="_Recovered_SheetName_6358_"/>
      <sheetName val="_Recovered_SheetName_6359_"/>
      <sheetName val="_Recovered_SheetName_6360_"/>
      <sheetName val="_Recovered_SheetName_6361_"/>
      <sheetName val="_Recovered_SheetName_6362_"/>
      <sheetName val="_Recovered_SheetName_6363_"/>
      <sheetName val="_Recovered_SheetName_6364_"/>
      <sheetName val="_Recovered_SheetName_6365_"/>
      <sheetName val="_Recovered_SheetName_6366_"/>
      <sheetName val="_Recovered_SheetName_6367_"/>
      <sheetName val="_Recovered_SheetName_6368_"/>
      <sheetName val="_Recovered_SheetName_6369_"/>
      <sheetName val="_Recovered_SheetName_6370_"/>
      <sheetName val="_Recovered_SheetName_6371_"/>
      <sheetName val="_Recovered_SheetName_6372_"/>
      <sheetName val="_Recovered_SheetName_6373_"/>
      <sheetName val="_Recovered_SheetName_6374_"/>
      <sheetName val="_Recovered_SheetName_6375_"/>
      <sheetName val="_Recovered_SheetName_6376_"/>
      <sheetName val="_Recovered_SheetName_6377_"/>
      <sheetName val="_Recovered_SheetName_6378_"/>
      <sheetName val="_Recovered_SheetName_6379_"/>
      <sheetName val="_Recovered_SheetName_6380_"/>
      <sheetName val="_Recovered_SheetName_6381_"/>
      <sheetName val="_Recovered_SheetName_6382_"/>
      <sheetName val="_Recovered_SheetName_6383_"/>
      <sheetName val="_Recovered_SheetName_6384_"/>
      <sheetName val="_Recovered_SheetName_6385_"/>
      <sheetName val="_Recovered_SheetName_6386_"/>
      <sheetName val="_Recovered_SheetName_6387_"/>
      <sheetName val="_Recovered_SheetName_6388_"/>
      <sheetName val="_Recovered_SheetName_6389_"/>
      <sheetName val="_Recovered_SheetName_6390_"/>
      <sheetName val="_Recovered_SheetName_6391_"/>
      <sheetName val="_Recovered_SheetName_6392_"/>
      <sheetName val="_Recovered_SheetName_6393_"/>
      <sheetName val="_Recovered_SheetName_6394_"/>
      <sheetName val="_Recovered_SheetName_6395_"/>
      <sheetName val="_Recovered_SheetName_6396_"/>
      <sheetName val="_Recovered_SheetName_6397_"/>
      <sheetName val="_Recovered_SheetName_6398_"/>
      <sheetName val="_Recovered_SheetName_6399_"/>
      <sheetName val="_Recovered_SheetName_6400_"/>
      <sheetName val="_Recovered_SheetName_6401_"/>
      <sheetName val="_Recovered_SheetName_6402_"/>
      <sheetName val="_Recovered_SheetName_6403_"/>
      <sheetName val="_Recovered_SheetName_6404_"/>
      <sheetName val="_Recovered_SheetName_6405_"/>
      <sheetName val="_Recovered_SheetName_6406_"/>
      <sheetName val="_Recovered_SheetName_6407_"/>
      <sheetName val="_Recovered_SheetName_6408_"/>
      <sheetName val="_Recovered_SheetName_6409_"/>
      <sheetName val="_Recovered_SheetName_6410_"/>
      <sheetName val="_Recovered_SheetName_6411_"/>
      <sheetName val="_Recovered_SheetName_6412_"/>
      <sheetName val="_Recovered_SheetName_6413_"/>
      <sheetName val="_Recovered_SheetName_6414_"/>
      <sheetName val="_Recovered_SheetName_6415_"/>
      <sheetName val="_Recovered_SheetName_6416_"/>
      <sheetName val="_Recovered_SheetName_6417_"/>
      <sheetName val="_Recovered_SheetName_6418_"/>
      <sheetName val="_Recovered_SheetName_6419_"/>
      <sheetName val="_Recovered_SheetName_6420_"/>
      <sheetName val="_Recovered_SheetName_6421_"/>
      <sheetName val="_Recovered_SheetName_6422_"/>
      <sheetName val="_Recovered_SheetName_6423_"/>
      <sheetName val="_Recovered_SheetName_6424_"/>
      <sheetName val="_Recovered_SheetName_6425_"/>
      <sheetName val="_Recovered_SheetName_6426_"/>
      <sheetName val="_Recovered_SheetName_6427_"/>
      <sheetName val="_Recovered_SheetName_6428_"/>
      <sheetName val="_Recovered_SheetName_6429_"/>
      <sheetName val="_Recovered_SheetName_6430_"/>
      <sheetName val="_Recovered_SheetName_6431_"/>
      <sheetName val="_Recovered_SheetName_6432_"/>
      <sheetName val="_Recovered_SheetName_6433_"/>
      <sheetName val="_Recovered_SheetName_6434_"/>
      <sheetName val="_Recovered_SheetName_6435_"/>
      <sheetName val="_Recovered_SheetName_6436_"/>
      <sheetName val="_Recovered_SheetName_6437_"/>
      <sheetName val="_Recovered_SheetName_6438_"/>
      <sheetName val="_Recovered_SheetName_6439_"/>
      <sheetName val="_Recovered_SheetName_6440_"/>
      <sheetName val="_Recovered_SheetName_6441_"/>
      <sheetName val="_Recovered_SheetName_6442_"/>
      <sheetName val="_Recovered_SheetName_6443_"/>
      <sheetName val="_Recovered_SheetName_6444_"/>
      <sheetName val="_Recovered_SheetName_6445_"/>
      <sheetName val="_Recovered_SheetName_6446_"/>
      <sheetName val="_Recovered_SheetName_6447_"/>
      <sheetName val="_Recovered_SheetName_6448_"/>
      <sheetName val="_Recovered_SheetName_6449_"/>
      <sheetName val="_Recovered_SheetName_6450_"/>
      <sheetName val="_Recovered_SheetName_6451_"/>
      <sheetName val="_Recovered_SheetName_6452_"/>
      <sheetName val="_Recovered_SheetName_6453_"/>
      <sheetName val="_Recovered_SheetName_6454_"/>
      <sheetName val="_Recovered_SheetName_6455_"/>
      <sheetName val="_Recovered_SheetName_6456_"/>
      <sheetName val="_Recovered_SheetName_6457_"/>
      <sheetName val="_Recovered_SheetName_6458_"/>
      <sheetName val="_Recovered_SheetName_6459_"/>
      <sheetName val="_Recovered_SheetName_6460_"/>
      <sheetName val="_Recovered_SheetName_6461_"/>
      <sheetName val="_Recovered_SheetName_6462_"/>
      <sheetName val="_Recovered_SheetName_6463_"/>
      <sheetName val="_Recovered_SheetName_6464_"/>
      <sheetName val="_Recovered_SheetName_6465_"/>
      <sheetName val="_Recovered_SheetName_6466_"/>
      <sheetName val="_Recovered_SheetName_6467_"/>
      <sheetName val="_Recovered_SheetName_6468_"/>
      <sheetName val="_Recovered_SheetName_6469_"/>
      <sheetName val="_Recovered_SheetName_6470_"/>
      <sheetName val="_Recovered_SheetName_6471_"/>
      <sheetName val="_Recovered_SheetName_6472_"/>
      <sheetName val="_Recovered_SheetName_6473_"/>
      <sheetName val="_Recovered_SheetName_6474_"/>
      <sheetName val="_Recovered_SheetName_6475_"/>
      <sheetName val="_Recovered_SheetName_6476_"/>
      <sheetName val="_Recovered_SheetName_6477_"/>
      <sheetName val="_Recovered_SheetName_6478_"/>
      <sheetName val="_Recovered_SheetName_6479_"/>
      <sheetName val="_Recovered_SheetName_6480_"/>
      <sheetName val="_Recovered_SheetName_6481_"/>
      <sheetName val="_Recovered_SheetName_6482_"/>
      <sheetName val="_Recovered_SheetName_6483_"/>
      <sheetName val="_Recovered_SheetName_6484_"/>
      <sheetName val="_Recovered_SheetName_6485_"/>
      <sheetName val="_Recovered_SheetName_6486_"/>
      <sheetName val="_Recovered_SheetName_6487_"/>
      <sheetName val="_Recovered_SheetName_6488_"/>
      <sheetName val="_Recovered_SheetName_6489_"/>
      <sheetName val="_Recovered_SheetName_6490_"/>
      <sheetName val="_Recovered_SheetName_6491_"/>
      <sheetName val="_Recovered_SheetName_6492_"/>
      <sheetName val="_Recovered_SheetName_6493_"/>
      <sheetName val="_Recovered_SheetName_6494_"/>
      <sheetName val="_Recovered_SheetName_6495_"/>
      <sheetName val="_Recovered_SheetName_6496_"/>
      <sheetName val="_Recovered_SheetName_6497_"/>
      <sheetName val="_Recovered_SheetName_6498_"/>
      <sheetName val="_Recovered_SheetName_6499_"/>
      <sheetName val="_Recovered_SheetName_6500_"/>
      <sheetName val="_Recovered_SheetName_6501_"/>
      <sheetName val="_Recovered_SheetName_6502_"/>
      <sheetName val="_Recovered_SheetName_6503_"/>
      <sheetName val="_Recovered_SheetName_6504_"/>
      <sheetName val="_Recovered_SheetName_6505_"/>
      <sheetName val="_Recovered_SheetName_6506_"/>
      <sheetName val="_Recovered_SheetName_6507_"/>
      <sheetName val="_Recovered_SheetName_6508_"/>
      <sheetName val="_Recovered_SheetName_6509_"/>
      <sheetName val="_Recovered_SheetName_6510_"/>
      <sheetName val="_Recovered_SheetName_6511_"/>
      <sheetName val="_Recovered_SheetName_6512_"/>
      <sheetName val="_Recovered_SheetName_6513_"/>
      <sheetName val="_Recovered_SheetName_6514_"/>
      <sheetName val="_Recovered_SheetName_6515_"/>
      <sheetName val="_Recovered_SheetName_6516_"/>
      <sheetName val="_Recovered_SheetName_6517_"/>
      <sheetName val="_Recovered_SheetName_6518_"/>
      <sheetName val="_Recovered_SheetName_6519_"/>
      <sheetName val="_Recovered_SheetName_6520_"/>
      <sheetName val="_Recovered_SheetName_6521_"/>
      <sheetName val="_Recovered_SheetName_6522_"/>
      <sheetName val="_Recovered_SheetName_6523_"/>
      <sheetName val="_Recovered_SheetName_6524_"/>
      <sheetName val="_Recovered_SheetName_6525_"/>
      <sheetName val="_Recovered_SheetName_6526_"/>
      <sheetName val="_Recovered_SheetName_6527_"/>
      <sheetName val="_Recovered_SheetName_6528_"/>
      <sheetName val="_Recovered_SheetName_6529_"/>
      <sheetName val="_Recovered_SheetName_6530_"/>
      <sheetName val="_Recovered_SheetName_6531_"/>
      <sheetName val="_Recovered_SheetName_6532_"/>
      <sheetName val="_Recovered_SheetName_6533_"/>
      <sheetName val="_Recovered_SheetName_6534_"/>
      <sheetName val="_Recovered_SheetName_6535_"/>
      <sheetName val="_Recovered_SheetName_6536_"/>
      <sheetName val="_Recovered_SheetName_6537_"/>
      <sheetName val="_Recovered_SheetName_6538_"/>
      <sheetName val="_Recovered_SheetName_6539_"/>
      <sheetName val="_Recovered_SheetName_6540_"/>
      <sheetName val="_Recovered_SheetName_6541_"/>
      <sheetName val="_Recovered_SheetName_6542_"/>
      <sheetName val="_Recovered_SheetName_6543_"/>
      <sheetName val="_Recovered_SheetName_6544_"/>
      <sheetName val="_Recovered_SheetName_6545_"/>
      <sheetName val="_Recovered_SheetName_6546_"/>
      <sheetName val="_Recovered_SheetName_6547_"/>
      <sheetName val="_Recovered_SheetName_6548_"/>
      <sheetName val="_Recovered_SheetName_6549_"/>
      <sheetName val="_Recovered_SheetName_6550_"/>
      <sheetName val="_Recovered_SheetName_6551_"/>
      <sheetName val="_Recovered_SheetName_6552_"/>
      <sheetName val="_Recovered_SheetName_6553_"/>
      <sheetName val="_Recovered_SheetName_6554_"/>
      <sheetName val="_Recovered_SheetName_6555_"/>
      <sheetName val="_Recovered_SheetName_6556_"/>
      <sheetName val="_Recovered_SheetName_6557_"/>
      <sheetName val="_Recovered_SheetName_6558_"/>
      <sheetName val="_Recovered_SheetName_6559_"/>
      <sheetName val="_Recovered_SheetName_6560_"/>
      <sheetName val="_Recovered_SheetName_6561_"/>
      <sheetName val="_Recovered_SheetName_6562_"/>
      <sheetName val="_Recovered_SheetName_6563_"/>
      <sheetName val="_Recovered_SheetName_6564_"/>
      <sheetName val="_Recovered_SheetName_6565_"/>
      <sheetName val="_Recovered_SheetName_6566_"/>
      <sheetName val="_Recovered_SheetName_6567_"/>
      <sheetName val="_Recovered_SheetName_6568_"/>
      <sheetName val="_Recovered_SheetName_6569_"/>
      <sheetName val="_Recovered_SheetName_6570_"/>
      <sheetName val="_Recovered_SheetName_6571_"/>
      <sheetName val="_Recovered_SheetName_6572_"/>
      <sheetName val="_Recovered_SheetName_6573_"/>
      <sheetName val="_Recovered_SheetName_6574_"/>
      <sheetName val="_Recovered_SheetName_6575_"/>
      <sheetName val="_Recovered_SheetName_6576_"/>
      <sheetName val="_Recovered_SheetName_6577_"/>
      <sheetName val="_Recovered_SheetName_6578_"/>
      <sheetName val="_Recovered_SheetName_6579_"/>
      <sheetName val="_Recovered_SheetName_6580_"/>
      <sheetName val="_Recovered_SheetName_6581_"/>
      <sheetName val="_Recovered_SheetName_6582_"/>
      <sheetName val="_Recovered_SheetName_6583_"/>
      <sheetName val="_Recovered_SheetName_6584_"/>
      <sheetName val="_Recovered_SheetName_6585_"/>
      <sheetName val="_Recovered_SheetName_6586_"/>
      <sheetName val="_Recovered_SheetName_6587_"/>
      <sheetName val="_Recovered_SheetName_6588_"/>
      <sheetName val="_Recovered_SheetName_6589_"/>
      <sheetName val="_Recovered_SheetName_6590_"/>
      <sheetName val="_Recovered_SheetName_6591_"/>
      <sheetName val="_Recovered_SheetName_6592_"/>
      <sheetName val="_Recovered_SheetName_6593_"/>
      <sheetName val="_Recovered_SheetName_6594_"/>
      <sheetName val="_Recovered_SheetName_6595_"/>
      <sheetName val="_Recovered_SheetName_6596_"/>
      <sheetName val="_Recovered_SheetName_6597_"/>
      <sheetName val="_Recovered_SheetName_6598_"/>
      <sheetName val="_Recovered_SheetName_6599_"/>
      <sheetName val="_Recovered_SheetName_6600_"/>
      <sheetName val="_Recovered_SheetName_6601_"/>
      <sheetName val="_Recovered_SheetName_6602_"/>
      <sheetName val="_Recovered_SheetName_6603_"/>
      <sheetName val="_Recovered_SheetName_6604_"/>
      <sheetName val="_Recovered_SheetName_6605_"/>
      <sheetName val="_Recovered_SheetName_6606_"/>
      <sheetName val="_Recovered_SheetName_6607_"/>
      <sheetName val="_Recovered_SheetName_6608_"/>
      <sheetName val="_Recovered_SheetName_6609_"/>
      <sheetName val="_Recovered_SheetName_6610_"/>
      <sheetName val="_Recovered_SheetName_6611_"/>
      <sheetName val="_Recovered_SheetName_6612_"/>
      <sheetName val="_Recovered_SheetName_6613_"/>
      <sheetName val="_Recovered_SheetName_6614_"/>
      <sheetName val="_Recovered_SheetName_6615_"/>
      <sheetName val="_Recovered_SheetName_6616_"/>
      <sheetName val="_Recovered_SheetName_6617_"/>
      <sheetName val="_Recovered_SheetName_6618_"/>
      <sheetName val="_Recovered_SheetName_6619_"/>
      <sheetName val="_Recovered_SheetName_6620_"/>
      <sheetName val="_Recovered_SheetName_6621_"/>
      <sheetName val="_Recovered_SheetName_6622_"/>
      <sheetName val="_Recovered_SheetName_6623_"/>
      <sheetName val="_Recovered_SheetName_6624_"/>
      <sheetName val="_Recovered_SheetName_6625_"/>
      <sheetName val="_Recovered_SheetName_6626_"/>
      <sheetName val="_Recovered_SheetName_6627_"/>
      <sheetName val="_Recovered_SheetName_6628_"/>
      <sheetName val="_Recovered_SheetName_6629_"/>
      <sheetName val="_Recovered_SheetName_6630_"/>
      <sheetName val="_Recovered_SheetName_6631_"/>
      <sheetName val="_Recovered_SheetName_6632_"/>
      <sheetName val="_Recovered_SheetName_6633_"/>
      <sheetName val="_Recovered_SheetName_6634_"/>
      <sheetName val="_Recovered_SheetName_6635_"/>
      <sheetName val="_Recovered_SheetName_6636_"/>
      <sheetName val="_Recovered_SheetName_6637_"/>
      <sheetName val="_Recovered_SheetName_6638_"/>
      <sheetName val="_Recovered_SheetName_6639_"/>
      <sheetName val="_Recovered_SheetName_6640_"/>
      <sheetName val="_Recovered_SheetName_6641_"/>
      <sheetName val="_Recovered_SheetName_6642_"/>
      <sheetName val="_Recovered_SheetName_6643_"/>
      <sheetName val="_Recovered_SheetName_6644_"/>
      <sheetName val="_Recovered_SheetName_6645_"/>
      <sheetName val="_Recovered_SheetName_6646_"/>
      <sheetName val="_Recovered_SheetName_6647_"/>
      <sheetName val="_Recovered_SheetName_6648_"/>
      <sheetName val="_Recovered_SheetName_6649_"/>
      <sheetName val="_Recovered_SheetName_6650_"/>
      <sheetName val="_Recovered_SheetName_6651_"/>
      <sheetName val="_Recovered_SheetName_6652_"/>
      <sheetName val="_Recovered_SheetName_6653_"/>
      <sheetName val="_Recovered_SheetName_6654_"/>
      <sheetName val="_Recovered_SheetName_6655_"/>
      <sheetName val="_Recovered_SheetName_6656_"/>
      <sheetName val="_Recovered_SheetName_6657_"/>
      <sheetName val="_Recovered_SheetName_6658_"/>
      <sheetName val="_Recovered_SheetName_6659_"/>
      <sheetName val="_Recovered_SheetName_6660_"/>
      <sheetName val="_Recovered_SheetName_6661_"/>
      <sheetName val="_Recovered_SheetName_6662_"/>
      <sheetName val="_Recovered_SheetName_6663_"/>
      <sheetName val="_Recovered_SheetName_6664_"/>
      <sheetName val="_Recovered_SheetName_6665_"/>
      <sheetName val="_Recovered_SheetName_6666_"/>
      <sheetName val="_Recovered_SheetName_6667_"/>
      <sheetName val="_Recovered_SheetName_6668_"/>
      <sheetName val="_Recovered_SheetName_6669_"/>
      <sheetName val="_Recovered_SheetName_6670_"/>
      <sheetName val="_Recovered_SheetName_6671_"/>
      <sheetName val="_Recovered_SheetName_6672_"/>
      <sheetName val="_Recovered_SheetName_6673_"/>
      <sheetName val="_Recovered_SheetName_6674_"/>
      <sheetName val="_Recovered_SheetName_6675_"/>
      <sheetName val="_Recovered_SheetName_6676_"/>
      <sheetName val="_Recovered_SheetName_6677_"/>
      <sheetName val="_Recovered_SheetName_6678_"/>
      <sheetName val="_Recovered_SheetName_6679_"/>
      <sheetName val="_Recovered_SheetName_6680_"/>
      <sheetName val="_Recovered_SheetName_6681_"/>
      <sheetName val="_Recovered_SheetName_6682_"/>
      <sheetName val="_Recovered_SheetName_6683_"/>
      <sheetName val="_Recovered_SheetName_6684_"/>
      <sheetName val="_Recovered_SheetName_6685_"/>
      <sheetName val="_Recovered_SheetName_6686_"/>
      <sheetName val="_Recovered_SheetName_6687_"/>
      <sheetName val="_Recovered_SheetName_6688_"/>
      <sheetName val="_Recovered_SheetName_6689_"/>
      <sheetName val="_Recovered_SheetName_6690_"/>
      <sheetName val="_Recovered_SheetName_6691_"/>
      <sheetName val="_Recovered_SheetName_6692_"/>
      <sheetName val="_Recovered_SheetName_6693_"/>
      <sheetName val="_Recovered_SheetName_6694_"/>
      <sheetName val="_Recovered_SheetName_6695_"/>
      <sheetName val="_Recovered_SheetName_6696_"/>
      <sheetName val="_Recovered_SheetName_6697_"/>
      <sheetName val="_Recovered_SheetName_6698_"/>
      <sheetName val="_Recovered_SheetName_6699_"/>
      <sheetName val="_Recovered_SheetName_6700_"/>
      <sheetName val="_Recovered_SheetName_6701_"/>
      <sheetName val="_Recovered_SheetName_6702_"/>
      <sheetName val="_Recovered_SheetName_6703_"/>
      <sheetName val="_Recovered_SheetName_6704_"/>
      <sheetName val="_Recovered_SheetName_6705_"/>
      <sheetName val="_Recovered_SheetName_6706_"/>
      <sheetName val="_Recovered_SheetName_6707_"/>
      <sheetName val="_Recovered_SheetName_6708_"/>
      <sheetName val="_Recovered_SheetName_6709_"/>
      <sheetName val="_Recovered_SheetName_6710_"/>
      <sheetName val="_Recovered_SheetName_6711_"/>
      <sheetName val="_Recovered_SheetName_6712_"/>
      <sheetName val="_Recovered_SheetName_6713_"/>
      <sheetName val="_Recovered_SheetName_6714_"/>
      <sheetName val="_Recovered_SheetName_6715_"/>
      <sheetName val="_Recovered_SheetName_6716_"/>
      <sheetName val="_Recovered_SheetName_6717_"/>
      <sheetName val="_Recovered_SheetName_6718_"/>
      <sheetName val="_Recovered_SheetName_6719_"/>
      <sheetName val="_Recovered_SheetName_6720_"/>
      <sheetName val="_Recovered_SheetName_6721_"/>
      <sheetName val="_Recovered_SheetName_6722_"/>
      <sheetName val="_Recovered_SheetName_6723_"/>
      <sheetName val="_Recovered_SheetName_6724_"/>
      <sheetName val="_Recovered_SheetName_6725_"/>
      <sheetName val="_Recovered_SheetName_6726_"/>
      <sheetName val="_Recovered_SheetName_6727_"/>
      <sheetName val="_Recovered_SheetName_6728_"/>
      <sheetName val="_Recovered_SheetName_6729_"/>
      <sheetName val="_Recovered_SheetName_6730_"/>
      <sheetName val="_Recovered_SheetName_6731_"/>
      <sheetName val="_Recovered_SheetName_6732_"/>
      <sheetName val="_Recovered_SheetName_6733_"/>
      <sheetName val="_Recovered_SheetName_6734_"/>
      <sheetName val="_Recovered_SheetName_6735_"/>
      <sheetName val="_Recovered_SheetName_6736_"/>
      <sheetName val="_Recovered_SheetName_6737_"/>
      <sheetName val="_Recovered_SheetName_6738_"/>
      <sheetName val="_Recovered_SheetName_6739_"/>
      <sheetName val="_Recovered_SheetName_6740_"/>
      <sheetName val="_Recovered_SheetName_6741_"/>
      <sheetName val="_Recovered_SheetName_6742_"/>
      <sheetName val="_Recovered_SheetName_6743_"/>
      <sheetName val="_Recovered_SheetName_6744_"/>
      <sheetName val="_Recovered_SheetName_6745_"/>
      <sheetName val="_Recovered_SheetName_6746_"/>
      <sheetName val="_Recovered_SheetName_6747_"/>
      <sheetName val="_Recovered_SheetName_6748_"/>
      <sheetName val="_Recovered_SheetName_6749_"/>
      <sheetName val="_Recovered_SheetName_6750_"/>
      <sheetName val="_Recovered_SheetName_6751_"/>
      <sheetName val="_Recovered_SheetName_6752_"/>
      <sheetName val="_Recovered_SheetName_6753_"/>
      <sheetName val="_Recovered_SheetName_6754_"/>
      <sheetName val="_Recovered_SheetName_6755_"/>
      <sheetName val="_Recovered_SheetName_6756_"/>
      <sheetName val="_Recovered_SheetName_6757_"/>
      <sheetName val="_Recovered_SheetName_6758_"/>
      <sheetName val="_Recovered_SheetName_6759_"/>
      <sheetName val="_Recovered_SheetName_6760_"/>
      <sheetName val="_Recovered_SheetName_6761_"/>
      <sheetName val="_Recovered_SheetName_6762_"/>
      <sheetName val="_Recovered_SheetName_6763_"/>
      <sheetName val="_Recovered_SheetName_6764_"/>
      <sheetName val="_Recovered_SheetName_6765_"/>
      <sheetName val="_Recovered_SheetName_6766_"/>
      <sheetName val="_Recovered_SheetName_6767_"/>
      <sheetName val="_Recovered_SheetName_6768_"/>
      <sheetName val="_Recovered_SheetName_6769_"/>
      <sheetName val="_Recovered_SheetName_6770_"/>
      <sheetName val="_Recovered_SheetName_6771_"/>
      <sheetName val="_Recovered_SheetName_6772_"/>
      <sheetName val="_Recovered_SheetName_6773_"/>
      <sheetName val="_Recovered_SheetName_6774_"/>
      <sheetName val="_Recovered_SheetName_6775_"/>
      <sheetName val="_Recovered_SheetName_6776_"/>
      <sheetName val="_Recovered_SheetName_6777_"/>
      <sheetName val="_Recovered_SheetName_6778_"/>
      <sheetName val="_Recovered_SheetName_6779_"/>
      <sheetName val="_Recovered_SheetName_6780_"/>
      <sheetName val="_Recovered_SheetName_6781_"/>
      <sheetName val="_Recovered_SheetName_6782_"/>
      <sheetName val="_Recovered_SheetName_6783_"/>
      <sheetName val="_Recovered_SheetName_6784_"/>
      <sheetName val="_Recovered_SheetName_6785_"/>
      <sheetName val="_Recovered_SheetName_6786_"/>
      <sheetName val="_Recovered_SheetName_6787_"/>
      <sheetName val="_Recovered_SheetName_6788_"/>
      <sheetName val="_Recovered_SheetName_6789_"/>
      <sheetName val="_Recovered_SheetName_6790_"/>
      <sheetName val="_Recovered_SheetName_6791_"/>
      <sheetName val="_Recovered_SheetName_6792_"/>
      <sheetName val="_Recovered_SheetName_6793_"/>
      <sheetName val="_Recovered_SheetName_6794_"/>
      <sheetName val="_Recovered_SheetName_6795_"/>
      <sheetName val="_Recovered_SheetName_6796_"/>
      <sheetName val="_Recovered_SheetName_6797_"/>
      <sheetName val="_Recovered_SheetName_6798_"/>
      <sheetName val="_Recovered_SheetName_6799_"/>
      <sheetName val="_Recovered_SheetName_6800_"/>
      <sheetName val="_Recovered_SheetName_6801_"/>
      <sheetName val="_Recovered_SheetName_6802_"/>
      <sheetName val="_Recovered_SheetName_6803_"/>
      <sheetName val="_Recovered_SheetName_6804_"/>
      <sheetName val="_Recovered_SheetName_6805_"/>
      <sheetName val="_Recovered_SheetName_6806_"/>
      <sheetName val="_Recovered_SheetName_6807_"/>
      <sheetName val="_Recovered_SheetName_6808_"/>
      <sheetName val="_Recovered_SheetName_6809_"/>
      <sheetName val="_Recovered_SheetName_6810_"/>
      <sheetName val="_Recovered_SheetName_6811_"/>
      <sheetName val="_Recovered_SheetName_6812_"/>
      <sheetName val="_Recovered_SheetName_6813_"/>
      <sheetName val="_Recovered_SheetName_6814_"/>
      <sheetName val="_Recovered_SheetName_6815_"/>
      <sheetName val="_Recovered_SheetName_6816_"/>
      <sheetName val="_Recovered_SheetName_6817_"/>
      <sheetName val="_Recovered_SheetName_6818_"/>
      <sheetName val="_Recovered_SheetName_6819_"/>
      <sheetName val="_Recovered_SheetName_6820_"/>
      <sheetName val="_Recovered_SheetName_6821_"/>
      <sheetName val="_Recovered_SheetName_6822_"/>
      <sheetName val="_Recovered_SheetName_6823_"/>
      <sheetName val="_Recovered_SheetName_6824_"/>
      <sheetName val="_Recovered_SheetName_6825_"/>
      <sheetName val="_Recovered_SheetName_6826_"/>
      <sheetName val="_Recovered_SheetName_6827_"/>
      <sheetName val="_Recovered_SheetName_6828_"/>
      <sheetName val="_Recovered_SheetName_6829_"/>
      <sheetName val="_Recovered_SheetName_6830_"/>
      <sheetName val="_Recovered_SheetName_6831_"/>
      <sheetName val="_Recovered_SheetName_6832_"/>
      <sheetName val="_Recovered_SheetName_6833_"/>
      <sheetName val="_Recovered_SheetName_6834_"/>
      <sheetName val="_Recovered_SheetName_6835_"/>
      <sheetName val="_Recovered_SheetName_6836_"/>
      <sheetName val="_Recovered_SheetName_6837_"/>
      <sheetName val="_Recovered_SheetName_6838_"/>
      <sheetName val="_Recovered_SheetName_6839_"/>
      <sheetName val="_Recovered_SheetName_6840_"/>
      <sheetName val="_Recovered_SheetName_6841_"/>
      <sheetName val="_Recovered_SheetName_6842_"/>
      <sheetName val="_Recovered_SheetName_6843_"/>
      <sheetName val="_Recovered_SheetName_6844_"/>
      <sheetName val="_Recovered_SheetName_6845_"/>
      <sheetName val="_Recovered_SheetName_6846_"/>
      <sheetName val="_Recovered_SheetName_6847_"/>
      <sheetName val="_Recovered_SheetName_6848_"/>
      <sheetName val="_Recovered_SheetName_6849_"/>
      <sheetName val="_Recovered_SheetName_6850_"/>
      <sheetName val="_Recovered_SheetName_6851_"/>
      <sheetName val="_Recovered_SheetName_6852_"/>
      <sheetName val="_Recovered_SheetName_6853_"/>
      <sheetName val="_Recovered_SheetName_6854_"/>
      <sheetName val="_Recovered_SheetName_6855_"/>
      <sheetName val="_Recovered_SheetName_6856_"/>
      <sheetName val="_Recovered_SheetName_6857_"/>
      <sheetName val="_Recovered_SheetName_6858_"/>
      <sheetName val="_Recovered_SheetName_6859_"/>
      <sheetName val="_Recovered_SheetName_6860_"/>
      <sheetName val="_Recovered_SheetName_6861_"/>
      <sheetName val="_Recovered_SheetName_6862_"/>
      <sheetName val="_Recovered_SheetName_6863_"/>
      <sheetName val="_Recovered_SheetName_6864_"/>
      <sheetName val="_Recovered_SheetName_6865_"/>
      <sheetName val="_Recovered_SheetName_6866_"/>
      <sheetName val="_Recovered_SheetName_6867_"/>
      <sheetName val="_Recovered_SheetName_6868_"/>
      <sheetName val="_Recovered_SheetName_6869_"/>
      <sheetName val="_Recovered_SheetName_6870_"/>
      <sheetName val="_Recovered_SheetName_6871_"/>
      <sheetName val="_Recovered_SheetName_6872_"/>
      <sheetName val="_Recovered_SheetName_6873_"/>
      <sheetName val="_Recovered_SheetName_6874_"/>
      <sheetName val="_Recovered_SheetName_6875_"/>
      <sheetName val="_Recovered_SheetName_6876_"/>
      <sheetName val="_Recovered_SheetName_6877_"/>
      <sheetName val="_Recovered_SheetName_6878_"/>
      <sheetName val="_Recovered_SheetName_6879_"/>
      <sheetName val="_Recovered_SheetName_6880_"/>
      <sheetName val="_Recovered_SheetName_6881_"/>
      <sheetName val="_Recovered_SheetName_6882_"/>
      <sheetName val="_Recovered_SheetName_6883_"/>
      <sheetName val="_Recovered_SheetName_6884_"/>
      <sheetName val="_Recovered_SheetName_6885_"/>
      <sheetName val="_Recovered_SheetName_6886_"/>
      <sheetName val="_Recovered_SheetName_6887_"/>
      <sheetName val="_Recovered_SheetName_6888_"/>
      <sheetName val="_Recovered_SheetName_6889_"/>
      <sheetName val="_Recovered_SheetName_6890_"/>
      <sheetName val="_Recovered_SheetName_6891_"/>
      <sheetName val="_Recovered_SheetName_6892_"/>
      <sheetName val="_Recovered_SheetName_6893_"/>
      <sheetName val="_Recovered_SheetName_6894_"/>
      <sheetName val="_Recovered_SheetName_6895_"/>
      <sheetName val="_Recovered_SheetName_6896_"/>
      <sheetName val="_Recovered_SheetName_6897_"/>
      <sheetName val="_Recovered_SheetName_6898_"/>
      <sheetName val="_Recovered_SheetName_6899_"/>
      <sheetName val="_Recovered_SheetName_6900_"/>
      <sheetName val="_Recovered_SheetName_6901_"/>
      <sheetName val="_Recovered_SheetName_6902_"/>
      <sheetName val="_Recovered_SheetName_6903_"/>
      <sheetName val="_Recovered_SheetName_6904_"/>
      <sheetName val="_Recovered_SheetName_6905_"/>
      <sheetName val="_Recovered_SheetName_6906_"/>
      <sheetName val="_Recovered_SheetName_6907_"/>
      <sheetName val="_Recovered_SheetName_6908_"/>
      <sheetName val="_Recovered_SheetName_6909_"/>
      <sheetName val="_Recovered_SheetName_6910_"/>
      <sheetName val="_Recovered_SheetName_6911_"/>
      <sheetName val="_Recovered_SheetName_6912_"/>
      <sheetName val="_Recovered_SheetName_6913_"/>
      <sheetName val="_Recovered_SheetName_6914_"/>
      <sheetName val="_Recovered_SheetName_6915_"/>
      <sheetName val="_Recovered_SheetName_6916_"/>
      <sheetName val="_Recovered_SheetName_6917_"/>
      <sheetName val="_Recovered_SheetName_6918_"/>
      <sheetName val="_Recovered_SheetName_6919_"/>
      <sheetName val="_Recovered_SheetName_6920_"/>
      <sheetName val="_Recovered_SheetName_6921_"/>
      <sheetName val="_Recovered_SheetName_6922_"/>
      <sheetName val="_Recovered_SheetName_6923_"/>
      <sheetName val="_Recovered_SheetName_6924_"/>
      <sheetName val="_Recovered_SheetName_6925_"/>
      <sheetName val="_Recovered_SheetName_6926_"/>
      <sheetName val="_Recovered_SheetName_6927_"/>
      <sheetName val="_Recovered_SheetName_6928_"/>
      <sheetName val="_Recovered_SheetName_6929_"/>
      <sheetName val="_Recovered_SheetName_6930_"/>
      <sheetName val="_Recovered_SheetName_6931_"/>
      <sheetName val="_Recovered_SheetName_6932_"/>
      <sheetName val="_Recovered_SheetName_6933_"/>
      <sheetName val="_Recovered_SheetName_6934_"/>
      <sheetName val="_Recovered_SheetName_6935_"/>
      <sheetName val="_Recovered_SheetName_6936_"/>
      <sheetName val="_Recovered_SheetName_6937_"/>
      <sheetName val="_Recovered_SheetName_6938_"/>
      <sheetName val="_Recovered_SheetName_6939_"/>
      <sheetName val="_Recovered_SheetName_6940_"/>
      <sheetName val="_Recovered_SheetName_6941_"/>
      <sheetName val="_Recovered_SheetName_6942_"/>
      <sheetName val="_Recovered_SheetName_6943_"/>
      <sheetName val="_Recovered_SheetName_6944_"/>
      <sheetName val="_Recovered_SheetName_6945_"/>
      <sheetName val="_Recovered_SheetName_6946_"/>
      <sheetName val="_Recovered_SheetName_6947_"/>
      <sheetName val="_Recovered_SheetName_6948_"/>
      <sheetName val="_Recovered_SheetName_6949_"/>
      <sheetName val="_Recovered_SheetName_6950_"/>
      <sheetName val="_Recovered_SheetName_6951_"/>
      <sheetName val="_Recovered_SheetName_6952_"/>
      <sheetName val="_Recovered_SheetName_6953_"/>
      <sheetName val="_Recovered_SheetName_6954_"/>
      <sheetName val="_Recovered_SheetName_6955_"/>
      <sheetName val="_Recovered_SheetName_6956_"/>
      <sheetName val="_Recovered_SheetName_6957_"/>
      <sheetName val="_Recovered_SheetName_6958_"/>
      <sheetName val="_Recovered_SheetName_6959_"/>
      <sheetName val="_Recovered_SheetName_6960_"/>
      <sheetName val="_Recovered_SheetName_6961_"/>
      <sheetName val="_Recovered_SheetName_6962_"/>
      <sheetName val="_Recovered_SheetName_6963_"/>
      <sheetName val="_Recovered_SheetName_6964_"/>
      <sheetName val="_Recovered_SheetName_6965_"/>
      <sheetName val="_Recovered_SheetName_6966_"/>
      <sheetName val="_Recovered_SheetName_6967_"/>
      <sheetName val="_Recovered_SheetName_6968_"/>
      <sheetName val="_Recovered_SheetName_6969_"/>
      <sheetName val="_Recovered_SheetName_6970_"/>
      <sheetName val="_Recovered_SheetName_6971_"/>
      <sheetName val="_Recovered_SheetName_6972_"/>
      <sheetName val="_Recovered_SheetName_6973_"/>
      <sheetName val="_Recovered_SheetName_6974_"/>
      <sheetName val="_Recovered_SheetName_6975_"/>
      <sheetName val="_Recovered_SheetName_6976_"/>
      <sheetName val="_Recovered_SheetName_6977_"/>
      <sheetName val="_Recovered_SheetName_6978_"/>
      <sheetName val="_Recovered_SheetName_6979_"/>
      <sheetName val="_Recovered_SheetName_6980_"/>
      <sheetName val="_Recovered_SheetName_6981_"/>
      <sheetName val="_Recovered_SheetName_6982_"/>
      <sheetName val="_Recovered_SheetName_6983_"/>
      <sheetName val="_Recovered_SheetName_6984_"/>
      <sheetName val="_Recovered_SheetName_6985_"/>
      <sheetName val="_Recovered_SheetName_6986_"/>
      <sheetName val="_Recovered_SheetName_6987_"/>
      <sheetName val="_Recovered_SheetName_6988_"/>
      <sheetName val="_Recovered_SheetName_6989_"/>
      <sheetName val="_Recovered_SheetName_6990_"/>
      <sheetName val="_Recovered_SheetName_6991_"/>
      <sheetName val="_Recovered_SheetName_6992_"/>
      <sheetName val="_Recovered_SheetName_6993_"/>
      <sheetName val="_Recovered_SheetName_6994_"/>
      <sheetName val="_Recovered_SheetName_6995_"/>
      <sheetName val="_Recovered_SheetName_6996_"/>
      <sheetName val="_Recovered_SheetName_6997_"/>
      <sheetName val="_Recovered_SheetName_6998_"/>
      <sheetName val="_Recovered_SheetName_6999_"/>
      <sheetName val="_Recovered_SheetName_7000_"/>
      <sheetName val="_Recovered_SheetName_7001_"/>
      <sheetName val="_Recovered_SheetName_7002_"/>
      <sheetName val="_Recovered_SheetName_7003_"/>
      <sheetName val="_Recovered_SheetName_7004_"/>
      <sheetName val="_Recovered_SheetName_7005_"/>
      <sheetName val="_Recovered_SheetName_7006_"/>
      <sheetName val="_Recovered_SheetName_7007_"/>
      <sheetName val="_Recovered_SheetName_7008_"/>
      <sheetName val="_Recovered_SheetName_7009_"/>
      <sheetName val="_Recovered_SheetName_7010_"/>
      <sheetName val="_Recovered_SheetName_7011_"/>
      <sheetName val="_Recovered_SheetName_7012_"/>
      <sheetName val="_Recovered_SheetName_7013_"/>
      <sheetName val="_Recovered_SheetName_7014_"/>
      <sheetName val="_Recovered_SheetName_7015_"/>
      <sheetName val="_Recovered_SheetName_7016_"/>
      <sheetName val="_Recovered_SheetName_7017_"/>
      <sheetName val="_Recovered_SheetName_7018_"/>
      <sheetName val="_Recovered_SheetName_7019_"/>
      <sheetName val="_Recovered_SheetName_7020_"/>
      <sheetName val="_Recovered_SheetName_7021_"/>
      <sheetName val="_Recovered_SheetName_7022_"/>
      <sheetName val="_Recovered_SheetName_7023_"/>
      <sheetName val="_Recovered_SheetName_7024_"/>
      <sheetName val="_Recovered_SheetName_7025_"/>
      <sheetName val="_Recovered_SheetName_7026_"/>
      <sheetName val="_Recovered_SheetName_7027_"/>
      <sheetName val="_Recovered_SheetName_7028_"/>
      <sheetName val="_Recovered_SheetName_7029_"/>
      <sheetName val="_Recovered_SheetName_7030_"/>
      <sheetName val="_Recovered_SheetName_7031_"/>
      <sheetName val="_Recovered_SheetName_7032_"/>
      <sheetName val="_Recovered_SheetName_7033_"/>
      <sheetName val="_Recovered_SheetName_7034_"/>
      <sheetName val="_Recovered_SheetName_7035_"/>
      <sheetName val="_Recovered_SheetName_7036_"/>
      <sheetName val="_Recovered_SheetName_7037_"/>
      <sheetName val="_Recovered_SheetName_7038_"/>
      <sheetName val="_Recovered_SheetName_7039_"/>
      <sheetName val="_Recovered_SheetName_7040_"/>
      <sheetName val="_Recovered_SheetName_7041_"/>
      <sheetName val="_Recovered_SheetName_7042_"/>
      <sheetName val="_Recovered_SheetName_7043_"/>
      <sheetName val="_Recovered_SheetName_7044_"/>
      <sheetName val="_Recovered_SheetName_7045_"/>
      <sheetName val="_Recovered_SheetName_7046_"/>
      <sheetName val="_Recovered_SheetName_7047_"/>
      <sheetName val="_Recovered_SheetName_7048_"/>
      <sheetName val="_Recovered_SheetName_7049_"/>
      <sheetName val="_Recovered_SheetName_7050_"/>
      <sheetName val="_Recovered_SheetName_7051_"/>
      <sheetName val="_Recovered_SheetName_7052_"/>
      <sheetName val="_Recovered_SheetName_7053_"/>
      <sheetName val="_Recovered_SheetName_7054_"/>
      <sheetName val="_Recovered_SheetName_7055_"/>
      <sheetName val="_Recovered_SheetName_7056_"/>
      <sheetName val="_Recovered_SheetName_7057_"/>
      <sheetName val="_Recovered_SheetName_7058_"/>
      <sheetName val="_Recovered_SheetName_7059_"/>
      <sheetName val="_Recovered_SheetName_7060_"/>
      <sheetName val="_Recovered_SheetName_7061_"/>
      <sheetName val="_Recovered_SheetName_7062_"/>
      <sheetName val="_Recovered_SheetName_7063_"/>
      <sheetName val="_Recovered_SheetName_7064_"/>
      <sheetName val="_Recovered_SheetName_7065_"/>
      <sheetName val="_Recovered_SheetName_7066_"/>
      <sheetName val="_Recovered_SheetName_7067_"/>
      <sheetName val="_Recovered_SheetName_7068_"/>
      <sheetName val="_Recovered_SheetName_7069_"/>
      <sheetName val="_Recovered_SheetName_7070_"/>
      <sheetName val="_Recovered_SheetName_7071_"/>
      <sheetName val="_Recovered_SheetName_7072_"/>
      <sheetName val="_Recovered_SheetName_7073_"/>
      <sheetName val="_Recovered_SheetName_7074_"/>
      <sheetName val="_Recovered_SheetName_7075_"/>
      <sheetName val="_Recovered_SheetName_7076_"/>
      <sheetName val="_Recovered_SheetName_7077_"/>
      <sheetName val="_Recovered_SheetName_7078_"/>
      <sheetName val="_Recovered_SheetName_7079_"/>
      <sheetName val="_Recovered_SheetName_7080_"/>
      <sheetName val="_Recovered_SheetName_7081_"/>
      <sheetName val="_Recovered_SheetName_7082_"/>
      <sheetName val="_Recovered_SheetName_7083_"/>
      <sheetName val="_Recovered_SheetName_7084_"/>
      <sheetName val="_Recovered_SheetName_7085_"/>
      <sheetName val="_Recovered_SheetName_7086_"/>
      <sheetName val="_Recovered_SheetName_7087_"/>
      <sheetName val="_Recovered_SheetName_7088_"/>
      <sheetName val="_Recovered_SheetName_7089_"/>
      <sheetName val="_Recovered_SheetName_7090_"/>
      <sheetName val="_Recovered_SheetName_7091_"/>
      <sheetName val="_Recovered_SheetName_7092_"/>
      <sheetName val="_Recovered_SheetName_7093_"/>
      <sheetName val="_Recovered_SheetName_7094_"/>
      <sheetName val="_Recovered_SheetName_7095_"/>
      <sheetName val="_Recovered_SheetName_7096_"/>
      <sheetName val="_Recovered_SheetName_7097_"/>
      <sheetName val="_Recovered_SheetName_7098_"/>
      <sheetName val="_Recovered_SheetName_7099_"/>
      <sheetName val="_Recovered_SheetName_7100_"/>
      <sheetName val="_Recovered_SheetName_7101_"/>
      <sheetName val="_Recovered_SheetName_7102_"/>
      <sheetName val="_Recovered_SheetName_7103_"/>
      <sheetName val="_Recovered_SheetName_7104_"/>
      <sheetName val="_Recovered_SheetName_7105_"/>
      <sheetName val="_Recovered_SheetName_7106_"/>
      <sheetName val="_Recovered_SheetName_7107_"/>
      <sheetName val="_Recovered_SheetName_7108_"/>
      <sheetName val="_Recovered_SheetName_7109_"/>
      <sheetName val="_Recovered_SheetName_7110_"/>
      <sheetName val="_Recovered_SheetName_7111_"/>
      <sheetName val="_Recovered_SheetName_7112_"/>
      <sheetName val="_Recovered_SheetName_7113_"/>
      <sheetName val="_Recovered_SheetName_7114_"/>
      <sheetName val="_Recovered_SheetName_7115_"/>
      <sheetName val="_Recovered_SheetName_7116_"/>
      <sheetName val="_Recovered_SheetName_7117_"/>
      <sheetName val="_Recovered_SheetName_7118_"/>
      <sheetName val="_Recovered_SheetName_7119_"/>
      <sheetName val="_Recovered_SheetName_7120_"/>
      <sheetName val="_Recovered_SheetName_7121_"/>
      <sheetName val="_Recovered_SheetName_7122_"/>
      <sheetName val="_Recovered_SheetName_7123_"/>
      <sheetName val="_Recovered_SheetName_7124_"/>
      <sheetName val="_Recovered_SheetName_7125_"/>
      <sheetName val="_Recovered_SheetName_7126_"/>
      <sheetName val="_Recovered_SheetName_7127_"/>
      <sheetName val="_Recovered_SheetName_7128_"/>
      <sheetName val="_Recovered_SheetName_7129_"/>
      <sheetName val="_Recovered_SheetName_7130_"/>
      <sheetName val="_Recovered_SheetName_7131_"/>
      <sheetName val="_Recovered_SheetName_7132_"/>
      <sheetName val="_Recovered_SheetName_7133_"/>
      <sheetName val="_Recovered_SheetName_7134_"/>
      <sheetName val="_Recovered_SheetName_7135_"/>
      <sheetName val="_Recovered_SheetName_7136_"/>
      <sheetName val="_Recovered_SheetName_7137_"/>
      <sheetName val="_Recovered_SheetName_7138_"/>
      <sheetName val="_Recovered_SheetName_7139_"/>
      <sheetName val="_Recovered_SheetName_7140_"/>
      <sheetName val="_Recovered_SheetName_7141_"/>
      <sheetName val="_Recovered_SheetName_7142_"/>
      <sheetName val="_Recovered_SheetName_7143_"/>
      <sheetName val="_Recovered_SheetName_7144_"/>
      <sheetName val="_Recovered_SheetName_7145_"/>
      <sheetName val="_Recovered_SheetName_7146_"/>
      <sheetName val="_Recovered_SheetName_7147_"/>
      <sheetName val="_Recovered_SheetName_7148_"/>
      <sheetName val="_Recovered_SheetName_7149_"/>
      <sheetName val="_Recovered_SheetName_7150_"/>
      <sheetName val="_Recovered_SheetName_7151_"/>
      <sheetName val="_Recovered_SheetName_7152_"/>
      <sheetName val="_Recovered_SheetName_7153_"/>
      <sheetName val="_Recovered_SheetName_7154_"/>
      <sheetName val="_Recovered_SheetName_7155_"/>
      <sheetName val="_Recovered_SheetName_7156_"/>
      <sheetName val="_Recovered_SheetName_7157_"/>
      <sheetName val="_Recovered_SheetName_7158_"/>
      <sheetName val="_Recovered_SheetName_7159_"/>
      <sheetName val="_Recovered_SheetName_7160_"/>
      <sheetName val="_Recovered_SheetName_7161_"/>
      <sheetName val="_Recovered_SheetName_7162_"/>
      <sheetName val="_Recovered_SheetName_7163_"/>
      <sheetName val="_Recovered_SheetName_7164_"/>
      <sheetName val="_Recovered_SheetName_7165_"/>
      <sheetName val="_Recovered_SheetName_7166_"/>
      <sheetName val="_Recovered_SheetName_7167_"/>
      <sheetName val="_Recovered_SheetName_7168_"/>
      <sheetName val="_Recovered_SheetName_7169_"/>
      <sheetName val="_Recovered_SheetName_7170_"/>
      <sheetName val="_Recovered_SheetName_7171_"/>
      <sheetName val="_Recovered_SheetName_7172_"/>
      <sheetName val="_Recovered_SheetName_7173_"/>
      <sheetName val="_Recovered_SheetName_7174_"/>
      <sheetName val="_Recovered_SheetName_7175_"/>
      <sheetName val="_Recovered_SheetName_7176_"/>
      <sheetName val="_Recovered_SheetName_7177_"/>
      <sheetName val="_Recovered_SheetName_7178_"/>
      <sheetName val="_Recovered_SheetName_7179_"/>
      <sheetName val="_Recovered_SheetName_7180_"/>
      <sheetName val="_Recovered_SheetName_7181_"/>
      <sheetName val="_Recovered_SheetName_7182_"/>
      <sheetName val="_Recovered_SheetName_7183_"/>
      <sheetName val="_Recovered_SheetName_7184_"/>
      <sheetName val="_Recovered_SheetName_7185_"/>
      <sheetName val="_Recovered_SheetName_7186_"/>
      <sheetName val="_Recovered_SheetName_7187_"/>
      <sheetName val="_Recovered_SheetName_7188_"/>
      <sheetName val="_Recovered_SheetName_7189_"/>
      <sheetName val="_Recovered_SheetName_7190_"/>
      <sheetName val="_Recovered_SheetName_7191_"/>
      <sheetName val="_Recovered_SheetName_7192_"/>
      <sheetName val="_Recovered_SheetName_7193_"/>
      <sheetName val="_Recovered_SheetName_7194_"/>
      <sheetName val="_Recovered_SheetName_7195_"/>
      <sheetName val="_Recovered_SheetName_7196_"/>
      <sheetName val="_Recovered_SheetName_7197_"/>
      <sheetName val="_Recovered_SheetName_7198_"/>
      <sheetName val="_Recovered_SheetName_7199_"/>
      <sheetName val="_Recovered_SheetName_7200_"/>
      <sheetName val="_Recovered_SheetName_7201_"/>
      <sheetName val="_Recovered_SheetName_7202_"/>
      <sheetName val="_Recovered_SheetName_7203_"/>
      <sheetName val="_Recovered_SheetName_7204_"/>
      <sheetName val="_Recovered_SheetName_7205_"/>
      <sheetName val="_Recovered_SheetName_7206_"/>
      <sheetName val="_Recovered_SheetName_7207_"/>
      <sheetName val="_Recovered_SheetName_7208_"/>
      <sheetName val="_Recovered_SheetName_7209_"/>
      <sheetName val="_Recovered_SheetName_7210_"/>
      <sheetName val="_Recovered_SheetName_7211_"/>
      <sheetName val="_Recovered_SheetName_7212_"/>
      <sheetName val="_Recovered_SheetName_7213_"/>
      <sheetName val="_Recovered_SheetName_7214_"/>
      <sheetName val="_Recovered_SheetName_7215_"/>
      <sheetName val="_Recovered_SheetName_7216_"/>
      <sheetName val="_Recovered_SheetName_7217_"/>
      <sheetName val="_Recovered_SheetName_7218_"/>
      <sheetName val="_Recovered_SheetName_7219_"/>
      <sheetName val="_Recovered_SheetName_7220_"/>
      <sheetName val="_Recovered_SheetName_7221_"/>
      <sheetName val="_Recovered_SheetName_7222_"/>
      <sheetName val="_Recovered_SheetName_7223_"/>
      <sheetName val="_Recovered_SheetName_7224_"/>
      <sheetName val="_Recovered_SheetName_7225_"/>
      <sheetName val="_Recovered_SheetName_7226_"/>
      <sheetName val="_Recovered_SheetName_7227_"/>
      <sheetName val="_Recovered_SheetName_7228_"/>
      <sheetName val="_Recovered_SheetName_7229_"/>
      <sheetName val="_Recovered_SheetName_7230_"/>
      <sheetName val="_Recovered_SheetName_7231_"/>
      <sheetName val="_Recovered_SheetName_7232_"/>
      <sheetName val="_Recovered_SheetName_7233_"/>
      <sheetName val="_Recovered_SheetName_7234_"/>
      <sheetName val="_Recovered_SheetName_7235_"/>
      <sheetName val="_Recovered_SheetName_7236_"/>
      <sheetName val="_Recovered_SheetName_7237_"/>
      <sheetName val="_Recovered_SheetName_7238_"/>
      <sheetName val="_Recovered_SheetName_7239_"/>
      <sheetName val="_Recovered_SheetName_7240_"/>
      <sheetName val="_Recovered_SheetName_7241_"/>
      <sheetName val="_Recovered_SheetName_7242_"/>
      <sheetName val="_Recovered_SheetName_7243_"/>
      <sheetName val="_Recovered_SheetName_7244_"/>
      <sheetName val="_Recovered_SheetName_7245_"/>
      <sheetName val="_Recovered_SheetName_7246_"/>
      <sheetName val="_Recovered_SheetName_7247_"/>
      <sheetName val="_Recovered_SheetName_7248_"/>
      <sheetName val="_Recovered_SheetName_7249_"/>
      <sheetName val="_Recovered_SheetName_7250_"/>
      <sheetName val="_Recovered_SheetName_7251_"/>
      <sheetName val="_Recovered_SheetName_7252_"/>
      <sheetName val="_Recovered_SheetName_7253_"/>
      <sheetName val="_Recovered_SheetName_7254_"/>
      <sheetName val="_Recovered_SheetName_7255_"/>
      <sheetName val="_Recovered_SheetName_7256_"/>
      <sheetName val="_Recovered_SheetName_7257_"/>
      <sheetName val="_Recovered_SheetName_7258_"/>
      <sheetName val="_Recovered_SheetName_7259_"/>
      <sheetName val="_Recovered_SheetName_7260_"/>
      <sheetName val="_Recovered_SheetName_7261_"/>
      <sheetName val="_Recovered_SheetName_7262_"/>
      <sheetName val="_Recovered_SheetName_7263_"/>
      <sheetName val="_Recovered_SheetName_7264_"/>
      <sheetName val="_Recovered_SheetName_7265_"/>
      <sheetName val="_Recovered_SheetName_7266_"/>
      <sheetName val="_Recovered_SheetName_7267_"/>
      <sheetName val="_Recovered_SheetName_7268_"/>
      <sheetName val="_Recovered_SheetName_7269_"/>
      <sheetName val="_Recovered_SheetName_7270_"/>
      <sheetName val="_Recovered_SheetName_7271_"/>
      <sheetName val="_Recovered_SheetName_7272_"/>
      <sheetName val="_Recovered_SheetName_7273_"/>
      <sheetName val="_Recovered_SheetName_7274_"/>
      <sheetName val="_Recovered_SheetName_7275_"/>
      <sheetName val="_Recovered_SheetName_7276_"/>
      <sheetName val="_Recovered_SheetName_7277_"/>
      <sheetName val="_Recovered_SheetName_7278_"/>
      <sheetName val="_Recovered_SheetName_7279_"/>
      <sheetName val="_Recovered_SheetName_7280_"/>
      <sheetName val="_Recovered_SheetName_7281_"/>
      <sheetName val="_Recovered_SheetName_7282_"/>
      <sheetName val="_Recovered_SheetName_7283_"/>
      <sheetName val="_Recovered_SheetName_7284_"/>
      <sheetName val="_Recovered_SheetName_7285_"/>
      <sheetName val="_Recovered_SheetName_7286_"/>
      <sheetName val="_Recovered_SheetName_7287_"/>
      <sheetName val="_Recovered_SheetName_7288_"/>
      <sheetName val="_Recovered_SheetName_7289_"/>
      <sheetName val="_Recovered_SheetName_7290_"/>
      <sheetName val="_Recovered_SheetName_7291_"/>
      <sheetName val="_Recovered_SheetName_7292_"/>
      <sheetName val="_Recovered_SheetName_7293_"/>
      <sheetName val="_Recovered_SheetName_7294_"/>
      <sheetName val="_Recovered_SheetName_7295_"/>
      <sheetName val="_Recovered_SheetName_7296_"/>
      <sheetName val="_Recovered_SheetName_7297_"/>
      <sheetName val="_Recovered_SheetName_7298_"/>
      <sheetName val="_Recovered_SheetName_7299_"/>
      <sheetName val="_Recovered_SheetName_7300_"/>
      <sheetName val="_Recovered_SheetName_7301_"/>
      <sheetName val="_Recovered_SheetName_7302_"/>
      <sheetName val="_Recovered_SheetName_7303_"/>
      <sheetName val="_Recovered_SheetName_7304_"/>
      <sheetName val="_Recovered_SheetName_7305_"/>
      <sheetName val="_Recovered_SheetName_7306_"/>
      <sheetName val="_Recovered_SheetName_7307_"/>
      <sheetName val="_Recovered_SheetName_7308_"/>
      <sheetName val="_Recovered_SheetName_7309_"/>
      <sheetName val="_Recovered_SheetName_7310_"/>
      <sheetName val="_Recovered_SheetName_7311_"/>
      <sheetName val="_Recovered_SheetName_7312_"/>
      <sheetName val="_Recovered_SheetName_7313_"/>
      <sheetName val="_Recovered_SheetName_7314_"/>
      <sheetName val="_Recovered_SheetName_7315_"/>
      <sheetName val="_Recovered_SheetName_7316_"/>
      <sheetName val="_Recovered_SheetName_7317_"/>
      <sheetName val="_Recovered_SheetName_7318_"/>
      <sheetName val="_Recovered_SheetName_7319_"/>
      <sheetName val="_Recovered_SheetName_7320_"/>
      <sheetName val="_Recovered_SheetName_7321_"/>
      <sheetName val="_Recovered_SheetName_7322_"/>
      <sheetName val="_Recovered_SheetName_7323_"/>
      <sheetName val="_Recovered_SheetName_7324_"/>
      <sheetName val="_Recovered_SheetName_7325_"/>
      <sheetName val="_Recovered_SheetName_7326_"/>
      <sheetName val="_Recovered_SheetName_7327_"/>
      <sheetName val="_Recovered_SheetName_7328_"/>
      <sheetName val="_Recovered_SheetName_7329_"/>
      <sheetName val="_Recovered_SheetName_7330_"/>
      <sheetName val="_Recovered_SheetName_7331_"/>
      <sheetName val="_Recovered_SheetName_7332_"/>
      <sheetName val="_Recovered_SheetName_7333_"/>
      <sheetName val="_Recovered_SheetName_7334_"/>
      <sheetName val="_Recovered_SheetName_7335_"/>
      <sheetName val="_Recovered_SheetName_7336_"/>
      <sheetName val="_Recovered_SheetName_7337_"/>
      <sheetName val="_Recovered_SheetName_7338_"/>
      <sheetName val="_Recovered_SheetName_7339_"/>
      <sheetName val="_Recovered_SheetName_7340_"/>
      <sheetName val="_Recovered_SheetName_7341_"/>
      <sheetName val="_Recovered_SheetName_7342_"/>
      <sheetName val="_Recovered_SheetName_7343_"/>
      <sheetName val="_Recovered_SheetName_7344_"/>
      <sheetName val="_Recovered_SheetName_7345_"/>
      <sheetName val="_Recovered_SheetName_7346_"/>
      <sheetName val="_Recovered_SheetName_7347_"/>
      <sheetName val="_Recovered_SheetName_7348_"/>
      <sheetName val="_Recovered_SheetName_7349_"/>
      <sheetName val="_Recovered_SheetName_7350_"/>
      <sheetName val="_Recovered_SheetName_7351_"/>
      <sheetName val="_Recovered_SheetName_7352_"/>
      <sheetName val="_Recovered_SheetName_7353_"/>
      <sheetName val="_Recovered_SheetName_7354_"/>
      <sheetName val="_Recovered_SheetName_7355_"/>
      <sheetName val="_Recovered_SheetName_7356_"/>
      <sheetName val="_Recovered_SheetName_7357_"/>
      <sheetName val="_Recovered_SheetName_7358_"/>
      <sheetName val="_Recovered_SheetName_7359_"/>
      <sheetName val="_Recovered_SheetName_7360_"/>
      <sheetName val="_Recovered_SheetName_7361_"/>
      <sheetName val="_Recovered_SheetName_7362_"/>
      <sheetName val="_Recovered_SheetName_7363_"/>
      <sheetName val="_Recovered_SheetName_7364_"/>
      <sheetName val="_Recovered_SheetName_7365_"/>
      <sheetName val="_Recovered_SheetName_7366_"/>
      <sheetName val="_Recovered_SheetName_7367_"/>
      <sheetName val="_Recovered_SheetName_7368_"/>
      <sheetName val="_Recovered_SheetName_7369_"/>
      <sheetName val="_Recovered_SheetName_7370_"/>
      <sheetName val="_Recovered_SheetName_7371_"/>
      <sheetName val="_Recovered_SheetName_7372_"/>
      <sheetName val="_Recovered_SheetName_7373_"/>
      <sheetName val="_Recovered_SheetName_7374_"/>
      <sheetName val="_Recovered_SheetName_7375_"/>
      <sheetName val="_Recovered_SheetName_7376_"/>
      <sheetName val="_Recovered_SheetName_7377_"/>
      <sheetName val="_Recovered_SheetName_7378_"/>
      <sheetName val="_Recovered_SheetName_7379_"/>
      <sheetName val="_Recovered_SheetName_7380_"/>
      <sheetName val="_Recovered_SheetName_7381_"/>
      <sheetName val="_Recovered_SheetName_7382_"/>
      <sheetName val="_Recovered_SheetName_7383_"/>
      <sheetName val="_Recovered_SheetName_7384_"/>
      <sheetName val="_Recovered_SheetName_7385_"/>
      <sheetName val="_Recovered_SheetName_7386_"/>
      <sheetName val="_Recovered_SheetName_7387_"/>
      <sheetName val="_Recovered_SheetName_7388_"/>
      <sheetName val="_Recovered_SheetName_7389_"/>
      <sheetName val="_Recovered_SheetName_7390_"/>
      <sheetName val="_Recovered_SheetName_7391_"/>
      <sheetName val="_Recovered_SheetName_7392_"/>
      <sheetName val="_Recovered_SheetName_7393_"/>
      <sheetName val="_Recovered_SheetName_7394_"/>
      <sheetName val="_Recovered_SheetName_7395_"/>
      <sheetName val="_Recovered_SheetName_7396_"/>
      <sheetName val="_Recovered_SheetName_7397_"/>
      <sheetName val="_Recovered_SheetName_7398_"/>
      <sheetName val="_Recovered_SheetName_7399_"/>
      <sheetName val="_Recovered_SheetName_7400_"/>
      <sheetName val="_Recovered_SheetName_7401_"/>
      <sheetName val="_Recovered_SheetName_7402_"/>
      <sheetName val="_Recovered_SheetName_7403_"/>
      <sheetName val="_Recovered_SheetName_7404_"/>
      <sheetName val="_Recovered_SheetName_7405_"/>
      <sheetName val="_Recovered_SheetName_7406_"/>
      <sheetName val="_Recovered_SheetName_7407_"/>
      <sheetName val="_Recovered_SheetName_7408_"/>
      <sheetName val="_Recovered_SheetName_7409_"/>
      <sheetName val="_Recovered_SheetName_7410_"/>
      <sheetName val="_Recovered_SheetName_7411_"/>
      <sheetName val="_Recovered_SheetName_7412_"/>
      <sheetName val="_Recovered_SheetName_7413_"/>
      <sheetName val="_Recovered_SheetName_7414_"/>
      <sheetName val="_Recovered_SheetName_7415_"/>
      <sheetName val="_Recovered_SheetName_7416_"/>
      <sheetName val="_Recovered_SheetName_7417_"/>
      <sheetName val="_Recovered_SheetName_7418_"/>
      <sheetName val="_Recovered_SheetName_7419_"/>
      <sheetName val="_Recovered_SheetName_7420_"/>
      <sheetName val="_Recovered_SheetName_7421_"/>
      <sheetName val="_Recovered_SheetName_7422_"/>
      <sheetName val="_Recovered_SheetName_7423_"/>
      <sheetName val="_Recovered_SheetName_7424_"/>
      <sheetName val="_Recovered_SheetName_7425_"/>
      <sheetName val="_Recovered_SheetName_7426_"/>
      <sheetName val="_Recovered_SheetName_7427_"/>
      <sheetName val="_Recovered_SheetName_7428_"/>
      <sheetName val="_Recovered_SheetName_7429_"/>
      <sheetName val="_Recovered_SheetName_7430_"/>
      <sheetName val="_Recovered_SheetName_7431_"/>
      <sheetName val="_Recovered_SheetName_7432_"/>
      <sheetName val="_Recovered_SheetName_7433_"/>
      <sheetName val="_Recovered_SheetName_7434_"/>
      <sheetName val="_Recovered_SheetName_7435_"/>
      <sheetName val="_Recovered_SheetName_7436_"/>
      <sheetName val="_Recovered_SheetName_7437_"/>
      <sheetName val="_Recovered_SheetName_7438_"/>
      <sheetName val="_Recovered_SheetName_7439_"/>
      <sheetName val="_Recovered_SheetName_7440_"/>
      <sheetName val="_Recovered_SheetName_7441_"/>
      <sheetName val="_Recovered_SheetName_7442_"/>
      <sheetName val="_Recovered_SheetName_7443_"/>
      <sheetName val="_Recovered_SheetName_7444_"/>
      <sheetName val="_Recovered_SheetName_7445_"/>
      <sheetName val="_Recovered_SheetName_7446_"/>
      <sheetName val="_Recovered_SheetName_7447_"/>
      <sheetName val="_Recovered_SheetName_7448_"/>
      <sheetName val="_Recovered_SheetName_7449_"/>
      <sheetName val="_Recovered_SheetName_7450_"/>
      <sheetName val="_Recovered_SheetName_7451_"/>
      <sheetName val="_Recovered_SheetName_7452_"/>
      <sheetName val="_Recovered_SheetName_7453_"/>
      <sheetName val="_Recovered_SheetName_7454_"/>
      <sheetName val="_Recovered_SheetName_7455_"/>
      <sheetName val="_Recovered_SheetName_7456_"/>
      <sheetName val="_Recovered_SheetName_7457_"/>
      <sheetName val="_Recovered_SheetName_7458_"/>
      <sheetName val="_Recovered_SheetName_7459_"/>
      <sheetName val="_Recovered_SheetName_7460_"/>
      <sheetName val="_Recovered_SheetName_7461_"/>
      <sheetName val="_Recovered_SheetName_7462_"/>
      <sheetName val="_Recovered_SheetName_7463_"/>
      <sheetName val="_Recovered_SheetName_7464_"/>
      <sheetName val="_Recovered_SheetName_7465_"/>
      <sheetName val="_Recovered_SheetName_7466_"/>
      <sheetName val="_Recovered_SheetName_7467_"/>
      <sheetName val="_Recovered_SheetName_7468_"/>
      <sheetName val="_Recovered_SheetName_7469_"/>
      <sheetName val="_Recovered_SheetName_7470_"/>
      <sheetName val="_Recovered_SheetName_7471_"/>
      <sheetName val="_Recovered_SheetName_7472_"/>
      <sheetName val="_Recovered_SheetName_7473_"/>
      <sheetName val="_Recovered_SheetName_7474_"/>
      <sheetName val="_Recovered_SheetName_7475_"/>
      <sheetName val="_Recovered_SheetName_7476_"/>
      <sheetName val="_Recovered_SheetName_7477_"/>
      <sheetName val="_Recovered_SheetName_7478_"/>
      <sheetName val="_Recovered_SheetName_7479_"/>
      <sheetName val="_Recovered_SheetName_7480_"/>
      <sheetName val="_Recovered_SheetName_7481_"/>
      <sheetName val="_Recovered_SheetName_7482_"/>
      <sheetName val="_Recovered_SheetName_7483_"/>
      <sheetName val="_Recovered_SheetName_7484_"/>
      <sheetName val="_Recovered_SheetName_7485_"/>
      <sheetName val="_Recovered_SheetName_7486_"/>
      <sheetName val="_Recovered_SheetName_7487_"/>
      <sheetName val="_Recovered_SheetName_7488_"/>
      <sheetName val="_Recovered_SheetName_7489_"/>
      <sheetName val="_Recovered_SheetName_7490_"/>
      <sheetName val="_Recovered_SheetName_7491_"/>
      <sheetName val="_Recovered_SheetName_7492_"/>
      <sheetName val="_Recovered_SheetName_7493_"/>
      <sheetName val="_Recovered_SheetName_7494_"/>
      <sheetName val="_Recovered_SheetName_7495_"/>
      <sheetName val="_Recovered_SheetName_7496_"/>
      <sheetName val="_Recovered_SheetName_7497_"/>
      <sheetName val="_Recovered_SheetName_7498_"/>
      <sheetName val="_Recovered_SheetName_7499_"/>
      <sheetName val="_Recovered_SheetName_7500_"/>
      <sheetName val="_Recovered_SheetName_7501_"/>
      <sheetName val="_Recovered_SheetName_7502_"/>
      <sheetName val="_Recovered_SheetName_7503_"/>
      <sheetName val="_Recovered_SheetName_7504_"/>
      <sheetName val="_Recovered_SheetName_7505_"/>
      <sheetName val="_Recovered_SheetName_7506_"/>
      <sheetName val="_Recovered_SheetName_7507_"/>
      <sheetName val="_Recovered_SheetName_7508_"/>
      <sheetName val="_Recovered_SheetName_7509_"/>
      <sheetName val="_Recovered_SheetName_7510_"/>
      <sheetName val="_Recovered_SheetName_7511_"/>
      <sheetName val="_Recovered_SheetName_7512_"/>
      <sheetName val="_Recovered_SheetName_7513_"/>
      <sheetName val="_Recovered_SheetName_7514_"/>
      <sheetName val="_Recovered_SheetName_7515_"/>
      <sheetName val="_Recovered_SheetName_7516_"/>
      <sheetName val="_Recovered_SheetName_7517_"/>
      <sheetName val="_Recovered_SheetName_7518_"/>
      <sheetName val="_Recovered_SheetName_7519_"/>
      <sheetName val="_Recovered_SheetName_7520_"/>
      <sheetName val="_Recovered_SheetName_7521_"/>
      <sheetName val="_Recovered_SheetName_7522_"/>
      <sheetName val="_Recovered_SheetName_7523_"/>
      <sheetName val="_Recovered_SheetName_7524_"/>
      <sheetName val="_Recovered_SheetName_7525_"/>
      <sheetName val="_Recovered_SheetName_7526_"/>
      <sheetName val="_Recovered_SheetName_7527_"/>
      <sheetName val="_Recovered_SheetName_7528_"/>
      <sheetName val="_Recovered_SheetName_7529_"/>
      <sheetName val="_Recovered_SheetName_7530_"/>
      <sheetName val="_Recovered_SheetName_7531_"/>
      <sheetName val="_Recovered_SheetName_7532_"/>
      <sheetName val="_Recovered_SheetName_7533_"/>
      <sheetName val="_Recovered_SheetName_7534_"/>
      <sheetName val="_Recovered_SheetName_7535_"/>
      <sheetName val="_Recovered_SheetName_7536_"/>
      <sheetName val="_Recovered_SheetName_7537_"/>
      <sheetName val="_Recovered_SheetName_7538_"/>
      <sheetName val="_Recovered_SheetName_7539_"/>
      <sheetName val="_Recovered_SheetName_7540_"/>
      <sheetName val="_Recovered_SheetName_7541_"/>
      <sheetName val="_Recovered_SheetName_7542_"/>
      <sheetName val="_Recovered_SheetName_7543_"/>
      <sheetName val="_Recovered_SheetName_7544_"/>
      <sheetName val="_Recovered_SheetName_7545_"/>
      <sheetName val="_Recovered_SheetName_7546_"/>
      <sheetName val="_Recovered_SheetName_7547_"/>
      <sheetName val="_Recovered_SheetName_7548_"/>
      <sheetName val="_Recovered_SheetName_7549_"/>
      <sheetName val="_Recovered_SheetName_7550_"/>
      <sheetName val="_Recovered_SheetName_7551_"/>
      <sheetName val="_Recovered_SheetName_7552_"/>
      <sheetName val="_Recovered_SheetName_7553_"/>
      <sheetName val="_Recovered_SheetName_7554_"/>
      <sheetName val="_Recovered_SheetName_7555_"/>
      <sheetName val="_Recovered_SheetName_7556_"/>
      <sheetName val="_Recovered_SheetName_7557_"/>
      <sheetName val="_Recovered_SheetName_7558_"/>
      <sheetName val="_Recovered_SheetName_7559_"/>
      <sheetName val="_Recovered_SheetName_7560_"/>
      <sheetName val="_Recovered_SheetName_7561_"/>
      <sheetName val="_Recovered_SheetName_7562_"/>
      <sheetName val="_Recovered_SheetName_7563_"/>
      <sheetName val="_Recovered_SheetName_7564_"/>
      <sheetName val="_Recovered_SheetName_7565_"/>
      <sheetName val="_Recovered_SheetName_7566_"/>
      <sheetName val="_Recovered_SheetName_7567_"/>
      <sheetName val="_Recovered_SheetName_7568_"/>
      <sheetName val="_Recovered_SheetName_7569_"/>
      <sheetName val="_Recovered_SheetName_7570_"/>
      <sheetName val="_Recovered_SheetName_7571_"/>
      <sheetName val="_Recovered_SheetName_7572_"/>
      <sheetName val="_Recovered_SheetName_7573_"/>
      <sheetName val="_Recovered_SheetName_7574_"/>
      <sheetName val="_Recovered_SheetName_7575_"/>
      <sheetName val="_Recovered_SheetName_7576_"/>
      <sheetName val="_Recovered_SheetName_7577_"/>
      <sheetName val="_Recovered_SheetName_7578_"/>
      <sheetName val="_Recovered_SheetName_7579_"/>
      <sheetName val="_Recovered_SheetName_7580_"/>
      <sheetName val="_Recovered_SheetName_7581_"/>
      <sheetName val="_Recovered_SheetName_7582_"/>
      <sheetName val="_Recovered_SheetName_7583_"/>
      <sheetName val="_Recovered_SheetName_7584_"/>
      <sheetName val="_Recovered_SheetName_7585_"/>
      <sheetName val="_Recovered_SheetName_7586_"/>
      <sheetName val="_Recovered_SheetName_7587_"/>
      <sheetName val="_Recovered_SheetName_7588_"/>
      <sheetName val="_Recovered_SheetName_7589_"/>
      <sheetName val="_Recovered_SheetName_7590_"/>
      <sheetName val="_Recovered_SheetName_7591_"/>
      <sheetName val="_Recovered_SheetName_7592_"/>
      <sheetName val="_Recovered_SheetName_7593_"/>
      <sheetName val="_Recovered_SheetName_7594_"/>
      <sheetName val="_Recovered_SheetName_7595_"/>
      <sheetName val="_Recovered_SheetName_7596_"/>
      <sheetName val="_Recovered_SheetName_7597_"/>
      <sheetName val="_Recovered_SheetName_7598_"/>
      <sheetName val="_Recovered_SheetName_7599_"/>
      <sheetName val="_Recovered_SheetName_7600_"/>
      <sheetName val="_Recovered_SheetName_7601_"/>
      <sheetName val="_Recovered_SheetName_7602_"/>
      <sheetName val="_Recovered_SheetName_7603_"/>
      <sheetName val="_Recovered_SheetName_7604_"/>
      <sheetName val="_Recovered_SheetName_7605_"/>
      <sheetName val="_Recovered_SheetName_7606_"/>
      <sheetName val="_Recovered_SheetName_7607_"/>
      <sheetName val="_Recovered_SheetName_7608_"/>
      <sheetName val="_Recovered_SheetName_7609_"/>
      <sheetName val="_Recovered_SheetName_7610_"/>
      <sheetName val="_Recovered_SheetName_7611_"/>
      <sheetName val="_Recovered_SheetName_7612_"/>
      <sheetName val="_Recovered_SheetName_7613_"/>
      <sheetName val="_Recovered_SheetName_7614_"/>
      <sheetName val="_Recovered_SheetName_7615_"/>
      <sheetName val="_Recovered_SheetName_7616_"/>
      <sheetName val="_Recovered_SheetName_7617_"/>
      <sheetName val="_Recovered_SheetName_7618_"/>
      <sheetName val="_Recovered_SheetName_7619_"/>
      <sheetName val="_Recovered_SheetName_7620_"/>
      <sheetName val="_Recovered_SheetName_7621_"/>
      <sheetName val="_Recovered_SheetName_7622_"/>
      <sheetName val="_Recovered_SheetName_7623_"/>
      <sheetName val="_Recovered_SheetName_7624_"/>
      <sheetName val="_Recovered_SheetName_7625_"/>
      <sheetName val="_Recovered_SheetName_7626_"/>
      <sheetName val="_Recovered_SheetName_7627_"/>
      <sheetName val="_Recovered_SheetName_7628_"/>
      <sheetName val="_Recovered_SheetName_7629_"/>
      <sheetName val="_Recovered_SheetName_7630_"/>
      <sheetName val="_Recovered_SheetName_7631_"/>
      <sheetName val="_Recovered_SheetName_7632_"/>
      <sheetName val="_Recovered_SheetName_7633_"/>
      <sheetName val="_Recovered_SheetName_7634_"/>
      <sheetName val="_Recovered_SheetName_7635_"/>
      <sheetName val="_Recovered_SheetName_7636_"/>
      <sheetName val="_Recovered_SheetName_7637_"/>
      <sheetName val="_Recovered_SheetName_7638_"/>
      <sheetName val="_Recovered_SheetName_7639_"/>
      <sheetName val="_Recovered_SheetName_7640_"/>
      <sheetName val="_Recovered_SheetName_7641_"/>
      <sheetName val="_Recovered_SheetName_7642_"/>
      <sheetName val="_Recovered_SheetName_7643_"/>
      <sheetName val="_Recovered_SheetName_7644_"/>
      <sheetName val="_Recovered_SheetName_7645_"/>
      <sheetName val="_Recovered_SheetName_7646_"/>
      <sheetName val="_Recovered_SheetName_7647_"/>
      <sheetName val="_Recovered_SheetName_7648_"/>
      <sheetName val="_Recovered_SheetName_7649_"/>
      <sheetName val="_Recovered_SheetName_7650_"/>
      <sheetName val="_Recovered_SheetName_7651_"/>
      <sheetName val="_Recovered_SheetName_7652_"/>
      <sheetName val="_Recovered_SheetName_7653_"/>
      <sheetName val="_Recovered_SheetName_7654_"/>
      <sheetName val="_Recovered_SheetName_7655_"/>
      <sheetName val="_Recovered_SheetName_7656_"/>
      <sheetName val="_Recovered_SheetName_7657_"/>
      <sheetName val="_Recovered_SheetName_7658_"/>
      <sheetName val="_Recovered_SheetName_7659_"/>
      <sheetName val="_Recovered_SheetName_7660_"/>
      <sheetName val="_Recovered_SheetName_7661_"/>
      <sheetName val="_Recovered_SheetName_7662_"/>
      <sheetName val="_Recovered_SheetName_7663_"/>
      <sheetName val="_Recovered_SheetName_7664_"/>
      <sheetName val="_Recovered_SheetName_7665_"/>
      <sheetName val="_Recovered_SheetName_7666_"/>
      <sheetName val="_Recovered_SheetName_7667_"/>
      <sheetName val="_Recovered_SheetName_7668_"/>
      <sheetName val="_Recovered_SheetName_7669_"/>
      <sheetName val="_Recovered_SheetName_7670_"/>
      <sheetName val="_Recovered_SheetName_7671_"/>
      <sheetName val="_Recovered_SheetName_7672_"/>
      <sheetName val="_Recovered_SheetName_7673_"/>
      <sheetName val="_Recovered_SheetName_7674_"/>
      <sheetName val="_Recovered_SheetName_7675_"/>
      <sheetName val="_Recovered_SheetName_7676_"/>
      <sheetName val="_Recovered_SheetName_7677_"/>
      <sheetName val="_Recovered_SheetName_7678_"/>
      <sheetName val="_Recovered_SheetName_7679_"/>
      <sheetName val="_Recovered_SheetName_7680_"/>
      <sheetName val="_Recovered_SheetName_7681_"/>
      <sheetName val="_Recovered_SheetName_7682_"/>
      <sheetName val="_Recovered_SheetName_7683_"/>
      <sheetName val="_Recovered_SheetName_7684_"/>
      <sheetName val="_Recovered_SheetName_7685_"/>
      <sheetName val="_Recovered_SheetName_7686_"/>
      <sheetName val="_Recovered_SheetName_7687_"/>
      <sheetName val="_Recovered_SheetName_7688_"/>
      <sheetName val="_Recovered_SheetName_7689_"/>
      <sheetName val="_Recovered_SheetName_7690_"/>
      <sheetName val="_Recovered_SheetName_7691_"/>
      <sheetName val="_Recovered_SheetName_7692_"/>
      <sheetName val="_Recovered_SheetName_7693_"/>
      <sheetName val="_Recovered_SheetName_7694_"/>
      <sheetName val="_Recovered_SheetName_7695_"/>
      <sheetName val="_Recovered_SheetName_7696_"/>
      <sheetName val="_Recovered_SheetName_7697_"/>
      <sheetName val="_Recovered_SheetName_7698_"/>
      <sheetName val="_Recovered_SheetName_7699_"/>
      <sheetName val="_Recovered_SheetName_7700_"/>
      <sheetName val="_Recovered_SheetName_7701_"/>
      <sheetName val="_Recovered_SheetName_7702_"/>
      <sheetName val="_Recovered_SheetName_7703_"/>
      <sheetName val="_Recovered_SheetName_7704_"/>
      <sheetName val="_Recovered_SheetName_7705_"/>
      <sheetName val="_Recovered_SheetName_7706_"/>
      <sheetName val="_Recovered_SheetName_7707_"/>
      <sheetName val="_Recovered_SheetName_7708_"/>
      <sheetName val="_Recovered_SheetName_7709_"/>
      <sheetName val="_Recovered_SheetName_7710_"/>
      <sheetName val="_Recovered_SheetName_7711_"/>
      <sheetName val="_Recovered_SheetName_7712_"/>
      <sheetName val="_Recovered_SheetName_7713_"/>
      <sheetName val="_Recovered_SheetName_7714_"/>
      <sheetName val="_Recovered_SheetName_7715_"/>
      <sheetName val="_Recovered_SheetName_7716_"/>
      <sheetName val="_Recovered_SheetName_7717_"/>
      <sheetName val="_Recovered_SheetName_7718_"/>
      <sheetName val="_Recovered_SheetName_7719_"/>
      <sheetName val="_Recovered_SheetName_7720_"/>
      <sheetName val="_Recovered_SheetName_7721_"/>
      <sheetName val="_Recovered_SheetName_7722_"/>
      <sheetName val="_Recovered_SheetName_7723_"/>
      <sheetName val="_Recovered_SheetName_7724_"/>
      <sheetName val="_Recovered_SheetName_7725_"/>
      <sheetName val="_Recovered_SheetName_7726_"/>
      <sheetName val="_Recovered_SheetName_7727_"/>
      <sheetName val="_Recovered_SheetName_7728_"/>
      <sheetName val="_Recovered_SheetName_7729_"/>
      <sheetName val="_Recovered_SheetName_7730_"/>
      <sheetName val="_Recovered_SheetName_7731_"/>
      <sheetName val="_Recovered_SheetName_7732_"/>
      <sheetName val="_Recovered_SheetName_7733_"/>
      <sheetName val="_Recovered_SheetName_7734_"/>
      <sheetName val="_Recovered_SheetName_7735_"/>
      <sheetName val="_Recovered_SheetName_7736_"/>
      <sheetName val="_Recovered_SheetName_7737_"/>
      <sheetName val="_Recovered_SheetName_7738_"/>
      <sheetName val="_Recovered_SheetName_7739_"/>
      <sheetName val="_Recovered_SheetName_7740_"/>
      <sheetName val="_Recovered_SheetName_7741_"/>
      <sheetName val="_Recovered_SheetName_7742_"/>
      <sheetName val="_Recovered_SheetName_7743_"/>
      <sheetName val="_Recovered_SheetName_7744_"/>
      <sheetName val="_Recovered_SheetName_7745_"/>
      <sheetName val="_Recovered_SheetName_7746_"/>
      <sheetName val="_Recovered_SheetName_7747_"/>
      <sheetName val="_Recovered_SheetName_7748_"/>
      <sheetName val="_Recovered_SheetName_7749_"/>
      <sheetName val="_Recovered_SheetName_7750_"/>
      <sheetName val="_Recovered_SheetName_7751_"/>
      <sheetName val="_Recovered_SheetName_7752_"/>
      <sheetName val="_Recovered_SheetName_7753_"/>
      <sheetName val="_Recovered_SheetName_7754_"/>
      <sheetName val="_Recovered_SheetName_7755_"/>
      <sheetName val="_Recovered_SheetName_7756_"/>
      <sheetName val="_Recovered_SheetName_7757_"/>
      <sheetName val="_Recovered_SheetName_7758_"/>
      <sheetName val="_Recovered_SheetName_7759_"/>
      <sheetName val="_Recovered_SheetName_7760_"/>
      <sheetName val="_Recovered_SheetName_7761_"/>
      <sheetName val="_Recovered_SheetName_7762_"/>
      <sheetName val="_Recovered_SheetName_7763_"/>
      <sheetName val="_Recovered_SheetName_7764_"/>
      <sheetName val="_Recovered_SheetName_7765_"/>
      <sheetName val="_Recovered_SheetName_7766_"/>
      <sheetName val="_Recovered_SheetName_7767_"/>
      <sheetName val="_Recovered_SheetName_7768_"/>
      <sheetName val="_Recovered_SheetName_7769_"/>
      <sheetName val="_Recovered_SheetName_7770_"/>
      <sheetName val="_Recovered_SheetName_7771_"/>
      <sheetName val="_Recovered_SheetName_7772_"/>
      <sheetName val="_Recovered_SheetName_7773_"/>
      <sheetName val="_Recovered_SheetName_7774_"/>
      <sheetName val="_Recovered_SheetName_7775_"/>
      <sheetName val="_Recovered_SheetName_7776_"/>
      <sheetName val="_Recovered_SheetName_7777_"/>
      <sheetName val="_Recovered_SheetName_7778_"/>
      <sheetName val="_Recovered_SheetName_7779_"/>
      <sheetName val="_Recovered_SheetName_7780_"/>
      <sheetName val="_Recovered_SheetName_7781_"/>
      <sheetName val="_Recovered_SheetName_7782_"/>
      <sheetName val="_Recovered_SheetName_7783_"/>
      <sheetName val="_Recovered_SheetName_7784_"/>
      <sheetName val="_Recovered_SheetName_7785_"/>
      <sheetName val="_Recovered_SheetName_7786_"/>
      <sheetName val="_Recovered_SheetName_7787_"/>
      <sheetName val="_Recovered_SheetName_7788_"/>
      <sheetName val="_Recovered_SheetName_7789_"/>
      <sheetName val="_Recovered_SheetName_7790_"/>
      <sheetName val="_Recovered_SheetName_7791_"/>
      <sheetName val="_Recovered_SheetName_7792_"/>
      <sheetName val="_Recovered_SheetName_7793_"/>
      <sheetName val="_Recovered_SheetName_7794_"/>
      <sheetName val="_Recovered_SheetName_7795_"/>
      <sheetName val="_Recovered_SheetName_7796_"/>
      <sheetName val="_Recovered_SheetName_7797_"/>
      <sheetName val="_Recovered_SheetName_7798_"/>
      <sheetName val="_Recovered_SheetName_7799_"/>
      <sheetName val="_Recovered_SheetName_7800_"/>
      <sheetName val="_Recovered_SheetName_7801_"/>
      <sheetName val="_Recovered_SheetName_7802_"/>
      <sheetName val="_Recovered_SheetName_7803_"/>
      <sheetName val="_Recovered_SheetName_7804_"/>
      <sheetName val="_Recovered_SheetName_7805_"/>
      <sheetName val="_Recovered_SheetName_7806_"/>
      <sheetName val="_Recovered_SheetName_7807_"/>
      <sheetName val="_Recovered_SheetName_7808_"/>
      <sheetName val="_Recovered_SheetName_7809_"/>
      <sheetName val="_Recovered_SheetName_7810_"/>
      <sheetName val="_Recovered_SheetName_7811_"/>
      <sheetName val="_Recovered_SheetName_7812_"/>
      <sheetName val="_Recovered_SheetName_7813_"/>
      <sheetName val="_Recovered_SheetName_7814_"/>
      <sheetName val="_Recovered_SheetName_7815_"/>
      <sheetName val="_Recovered_SheetName_7816_"/>
      <sheetName val="_Recovered_SheetName_7817_"/>
      <sheetName val="_Recovered_SheetName_7818_"/>
      <sheetName val="_Recovered_SheetName_7819_"/>
      <sheetName val="_Recovered_SheetName_7820_"/>
      <sheetName val="_Recovered_SheetName_7821_"/>
      <sheetName val="_Recovered_SheetName_7822_"/>
      <sheetName val="_Recovered_SheetName_7823_"/>
      <sheetName val="_Recovered_SheetName_7824_"/>
      <sheetName val="_Recovered_SheetName_7825_"/>
      <sheetName val="_Recovered_SheetName_7826_"/>
      <sheetName val="_Recovered_SheetName_7827_"/>
      <sheetName val="_Recovered_SheetName_7828_"/>
      <sheetName val="_Recovered_SheetName_7829_"/>
      <sheetName val="_Recovered_SheetName_7830_"/>
      <sheetName val="_Recovered_SheetName_7831_"/>
      <sheetName val="_Recovered_SheetName_7832_"/>
      <sheetName val="_Recovered_SheetName_7833_"/>
      <sheetName val="_Recovered_SheetName_7834_"/>
      <sheetName val="_Recovered_SheetName_7835_"/>
      <sheetName val="_Recovered_SheetName_7836_"/>
      <sheetName val="_Recovered_SheetName_7837_"/>
      <sheetName val="_Recovered_SheetName_7838_"/>
      <sheetName val="_Recovered_SheetName_7839_"/>
      <sheetName val="_Recovered_SheetName_7840_"/>
      <sheetName val="_Recovered_SheetName_7841_"/>
      <sheetName val="_Recovered_SheetName_7842_"/>
      <sheetName val="_Recovered_SheetName_7843_"/>
      <sheetName val="_Recovered_SheetName_7844_"/>
      <sheetName val="_Recovered_SheetName_7845_"/>
      <sheetName val="_Recovered_SheetName_7846_"/>
      <sheetName val="_Recovered_SheetName_7847_"/>
      <sheetName val="_Recovered_SheetName_7848_"/>
      <sheetName val="_Recovered_SheetName_7849_"/>
      <sheetName val="_Recovered_SheetName_7850_"/>
      <sheetName val="_Recovered_SheetName_7851_"/>
      <sheetName val="_Recovered_SheetName_7852_"/>
      <sheetName val="_Recovered_SheetName_7853_"/>
      <sheetName val="_Recovered_SheetName_7854_"/>
      <sheetName val="_Recovered_SheetName_7855_"/>
      <sheetName val="_Recovered_SheetName_7856_"/>
      <sheetName val="_Recovered_SheetName_7857_"/>
      <sheetName val="_Recovered_SheetName_7858_"/>
      <sheetName val="_Recovered_SheetName_7859_"/>
      <sheetName val="_Recovered_SheetName_7860_"/>
      <sheetName val="_Recovered_SheetName_7861_"/>
      <sheetName val="_Recovered_SheetName_7862_"/>
      <sheetName val="_Recovered_SheetName_7863_"/>
      <sheetName val="_Recovered_SheetName_7864_"/>
      <sheetName val="_Recovered_SheetName_7865_"/>
      <sheetName val="_Recovered_SheetName_7866_"/>
      <sheetName val="_Recovered_SheetName_7867_"/>
      <sheetName val="_Recovered_SheetName_7868_"/>
      <sheetName val="_Recovered_SheetName_7869_"/>
      <sheetName val="_Recovered_SheetName_7870_"/>
      <sheetName val="_Recovered_SheetName_7871_"/>
      <sheetName val="_Recovered_SheetName_7872_"/>
      <sheetName val="_Recovered_SheetName_7873_"/>
      <sheetName val="_Recovered_SheetName_7874_"/>
      <sheetName val="_Recovered_SheetName_7875_"/>
      <sheetName val="_Recovered_SheetName_7876_"/>
      <sheetName val="_Recovered_SheetName_7877_"/>
      <sheetName val="_Recovered_SheetName_7878_"/>
      <sheetName val="_Recovered_SheetName_7879_"/>
      <sheetName val="_Recovered_SheetName_7880_"/>
      <sheetName val="_Recovered_SheetName_7881_"/>
      <sheetName val="_Recovered_SheetName_7882_"/>
      <sheetName val="_Recovered_SheetName_7883_"/>
      <sheetName val="_Recovered_SheetName_7884_"/>
      <sheetName val="_Recovered_SheetName_7885_"/>
      <sheetName val="_Recovered_SheetName_7886_"/>
      <sheetName val="_Recovered_SheetName_7887_"/>
      <sheetName val="_Recovered_SheetName_7888_"/>
      <sheetName val="_Recovered_SheetName_7889_"/>
      <sheetName val="_Recovered_SheetName_7890_"/>
      <sheetName val="_Recovered_SheetName_7891_"/>
      <sheetName val="_Recovered_SheetName_7892_"/>
      <sheetName val="_Recovered_SheetName_7893_"/>
      <sheetName val="_Recovered_SheetName_7894_"/>
      <sheetName val="_Recovered_SheetName_7895_"/>
      <sheetName val="_Recovered_SheetName_7896_"/>
      <sheetName val="_Recovered_SheetName_7897_"/>
      <sheetName val="_Recovered_SheetName_7898_"/>
      <sheetName val="_Recovered_SheetName_7899_"/>
      <sheetName val="_Recovered_SheetName_7900_"/>
      <sheetName val="_Recovered_SheetName_7901_"/>
      <sheetName val="_Recovered_SheetName_7902_"/>
      <sheetName val="_Recovered_SheetName_7903_"/>
      <sheetName val="_Recovered_SheetName_7904_"/>
      <sheetName val="_Recovered_SheetName_7905_"/>
      <sheetName val="_Recovered_SheetName_7906_"/>
      <sheetName val="_Recovered_SheetName_7907_"/>
      <sheetName val="_Recovered_SheetName_7908_"/>
      <sheetName val="_Recovered_SheetName_7909_"/>
      <sheetName val="_Recovered_SheetName_7910_"/>
      <sheetName val="_Recovered_SheetName_7911_"/>
      <sheetName val="_Recovered_SheetName_7912_"/>
      <sheetName val="_Recovered_SheetName_7913_"/>
      <sheetName val="_Recovered_SheetName_7914_"/>
      <sheetName val="_Recovered_SheetName_7915_"/>
      <sheetName val="_Recovered_SheetName_7916_"/>
      <sheetName val="_Recovered_SheetName_7917_"/>
      <sheetName val="_Recovered_SheetName_7918_"/>
      <sheetName val="_Recovered_SheetName_7919_"/>
      <sheetName val="_Recovered_SheetName_7920_"/>
      <sheetName val="_Recovered_SheetName_7921_"/>
      <sheetName val="_Recovered_SheetName_7922_"/>
      <sheetName val="_Recovered_SheetName_7923_"/>
      <sheetName val="_Recovered_SheetName_7924_"/>
      <sheetName val="_Recovered_SheetName_7925_"/>
      <sheetName val="_Recovered_SheetName_7926_"/>
      <sheetName val="_Recovered_SheetName_7927_"/>
      <sheetName val="_Recovered_SheetName_7928_"/>
      <sheetName val="_Recovered_SheetName_7929_"/>
      <sheetName val="_Recovered_SheetName_7930_"/>
      <sheetName val="_Recovered_SheetName_7931_"/>
      <sheetName val="_Recovered_SheetName_7932_"/>
      <sheetName val="_Recovered_SheetName_7933_"/>
      <sheetName val="_Recovered_SheetName_7934_"/>
      <sheetName val="_Recovered_SheetName_7935_"/>
      <sheetName val="_Recovered_SheetName_7936_"/>
      <sheetName val="_Recovered_SheetName_7937_"/>
      <sheetName val="_Recovered_SheetName_7938_"/>
      <sheetName val="_Recovered_SheetName_7939_"/>
      <sheetName val="_Recovered_SheetName_7940_"/>
      <sheetName val="_Recovered_SheetName_7941_"/>
      <sheetName val="_Recovered_SheetName_7942_"/>
      <sheetName val="_Recovered_SheetName_7943_"/>
      <sheetName val="_Recovered_SheetName_7944_"/>
      <sheetName val="_Recovered_SheetName_7945_"/>
      <sheetName val="_Recovered_SheetName_7946_"/>
      <sheetName val="_Recovered_SheetName_7947_"/>
      <sheetName val="_Recovered_SheetName_7948_"/>
      <sheetName val="_Recovered_SheetName_7949_"/>
      <sheetName val="_Recovered_SheetName_7950_"/>
      <sheetName val="_Recovered_SheetName_7951_"/>
      <sheetName val="_Recovered_SheetName_7952_"/>
      <sheetName val="_Recovered_SheetName_7953_"/>
      <sheetName val="_Recovered_SheetName_7954_"/>
      <sheetName val="_Recovered_SheetName_7955_"/>
      <sheetName val="_Recovered_SheetName_7956_"/>
      <sheetName val="_Recovered_SheetName_7957_"/>
      <sheetName val="_Recovered_SheetName_7958_"/>
      <sheetName val="_Recovered_SheetName_7959_"/>
      <sheetName val="_Recovered_SheetName_7960_"/>
      <sheetName val="_Recovered_SheetName_7961_"/>
      <sheetName val="_Recovered_SheetName_7962_"/>
      <sheetName val="_Recovered_SheetName_7963_"/>
      <sheetName val="_Recovered_SheetName_7964_"/>
      <sheetName val="_Recovered_SheetName_7965_"/>
      <sheetName val="_Recovered_SheetName_7966_"/>
      <sheetName val="_Recovered_SheetName_7967_"/>
      <sheetName val="_Recovered_SheetName_7968_"/>
      <sheetName val="_Recovered_SheetName_7969_"/>
      <sheetName val="_Recovered_SheetName_7970_"/>
      <sheetName val="_Recovered_SheetName_7971_"/>
      <sheetName val="_Recovered_SheetName_7972_"/>
      <sheetName val="_Recovered_SheetName_7973_"/>
      <sheetName val="_Recovered_SheetName_7974_"/>
      <sheetName val="_Recovered_SheetName_7975_"/>
      <sheetName val="_Recovered_SheetName_7976_"/>
      <sheetName val="_Recovered_SheetName_7977_"/>
      <sheetName val="_Recovered_SheetName_7978_"/>
      <sheetName val="_Recovered_SheetName_7979_"/>
      <sheetName val="_Recovered_SheetName_7980_"/>
      <sheetName val="_Recovered_SheetName_7981_"/>
      <sheetName val="_Recovered_SheetName_7982_"/>
      <sheetName val="_Recovered_SheetName_7983_"/>
      <sheetName val="_Recovered_SheetName_7984_"/>
      <sheetName val="_Recovered_SheetName_7985_"/>
      <sheetName val="_Recovered_SheetName_7986_"/>
      <sheetName val="_Recovered_SheetName_7987_"/>
      <sheetName val="_Recovered_SheetName_7988_"/>
      <sheetName val="_Recovered_SheetName_7989_"/>
      <sheetName val="_Recovered_SheetName_7990_"/>
      <sheetName val="_Recovered_SheetName_7991_"/>
      <sheetName val="_Recovered_SheetName_7992_"/>
      <sheetName val="_Recovered_SheetName_7993_"/>
      <sheetName val="_Recovered_SheetName_7994_"/>
      <sheetName val="_Recovered_SheetName_7995_"/>
      <sheetName val="_Recovered_SheetName_7996_"/>
      <sheetName val="_Recovered_SheetName_7997_"/>
      <sheetName val="_Recovered_SheetName_7998_"/>
      <sheetName val="_Recovered_SheetName_7999_"/>
      <sheetName val="_Recovered_SheetName_8000_"/>
      <sheetName val="_Recovered_SheetName_8001_"/>
      <sheetName val="_Recovered_SheetName_8002_"/>
      <sheetName val="_Recovered_SheetName_8003_"/>
      <sheetName val="_Recovered_SheetName_8004_"/>
      <sheetName val="_Recovered_SheetName_8005_"/>
      <sheetName val="_Recovered_SheetName_8006_"/>
      <sheetName val="_Recovered_SheetName_8007_"/>
      <sheetName val="_Recovered_SheetName_8008_"/>
      <sheetName val="_Recovered_SheetName_8009_"/>
      <sheetName val="_Recovered_SheetName_8010_"/>
      <sheetName val="_Recovered_SheetName_8011_"/>
      <sheetName val="_Recovered_SheetName_8012_"/>
      <sheetName val="_Recovered_SheetName_8013_"/>
      <sheetName val="_Recovered_SheetName_8014_"/>
      <sheetName val="_Recovered_SheetName_8015_"/>
      <sheetName val="_Recovered_SheetName_8016_"/>
      <sheetName val="_Recovered_SheetName_8017_"/>
      <sheetName val="_Recovered_SheetName_8018_"/>
      <sheetName val="_Recovered_SheetName_8019_"/>
      <sheetName val="_Recovered_SheetName_8020_"/>
      <sheetName val="_Recovered_SheetName_8021_"/>
      <sheetName val="_Recovered_SheetName_8022_"/>
      <sheetName val="_Recovered_SheetName_8023_"/>
      <sheetName val="_Recovered_SheetName_8024_"/>
      <sheetName val="_Recovered_SheetName_8025_"/>
      <sheetName val="_Recovered_SheetName_8026_"/>
      <sheetName val="_Recovered_SheetName_8027_"/>
      <sheetName val="_Recovered_SheetName_8028_"/>
      <sheetName val="_Recovered_SheetName_8029_"/>
      <sheetName val="_Recovered_SheetName_8030_"/>
      <sheetName val="_Recovered_SheetName_8031_"/>
      <sheetName val="_Recovered_SheetName_8032_"/>
      <sheetName val="_Recovered_SheetName_8033_"/>
      <sheetName val="_Recovered_SheetName_8034_"/>
      <sheetName val="_Recovered_SheetName_8035_"/>
      <sheetName val="_Recovered_SheetName_8036_"/>
      <sheetName val="_Recovered_SheetName_8037_"/>
      <sheetName val="_Recovered_SheetName_8038_"/>
      <sheetName val="_Recovered_SheetName_8039_"/>
      <sheetName val="_Recovered_SheetName_8040_"/>
      <sheetName val="_Recovered_SheetName_8041_"/>
      <sheetName val="_Recovered_SheetName_8042_"/>
      <sheetName val="_Recovered_SheetName_8043_"/>
      <sheetName val="_Recovered_SheetName_8044_"/>
      <sheetName val="_Recovered_SheetName_8045_"/>
      <sheetName val="_Recovered_SheetName_8046_"/>
      <sheetName val="_Recovered_SheetName_8047_"/>
      <sheetName val="_Recovered_SheetName_8048_"/>
      <sheetName val="_Recovered_SheetName_8049_"/>
      <sheetName val="_Recovered_SheetName_8050_"/>
      <sheetName val="_Recovered_SheetName_8051_"/>
      <sheetName val="_Recovered_SheetName_8052_"/>
      <sheetName val="_Recovered_SheetName_8053_"/>
      <sheetName val="_Recovered_SheetName_8054_"/>
      <sheetName val="_Recovered_SheetName_8055_"/>
      <sheetName val="_Recovered_SheetName_8056_"/>
      <sheetName val="_Recovered_SheetName_8057_"/>
      <sheetName val="_Recovered_SheetName_8058_"/>
      <sheetName val="_Recovered_SheetName_8059_"/>
      <sheetName val="_Recovered_SheetName_8060_"/>
      <sheetName val="_Recovered_SheetName_8061_"/>
      <sheetName val="_Recovered_SheetName_8062_"/>
      <sheetName val="_Recovered_SheetName_8063_"/>
      <sheetName val="_Recovered_SheetName_8064_"/>
      <sheetName val="_Recovered_SheetName_8065_"/>
      <sheetName val="_Recovered_SheetName_8066_"/>
      <sheetName val="_Recovered_SheetName_8067_"/>
      <sheetName val="_Recovered_SheetName_8068_"/>
      <sheetName val="_Recovered_SheetName_8069_"/>
      <sheetName val="_Recovered_SheetName_8070_"/>
      <sheetName val="_Recovered_SheetName_8071_"/>
      <sheetName val="_Recovered_SheetName_8072_"/>
      <sheetName val="_Recovered_SheetName_8073_"/>
      <sheetName val="_Recovered_SheetName_8074_"/>
      <sheetName val="_Recovered_SheetName_8075_"/>
      <sheetName val="_Recovered_SheetName_8076_"/>
      <sheetName val="_Recovered_SheetName_8077_"/>
      <sheetName val="_Recovered_SheetName_8078_"/>
      <sheetName val="_Recovered_SheetName_8079_"/>
      <sheetName val="_Recovered_SheetName_8080_"/>
      <sheetName val="_Recovered_SheetName_8081_"/>
      <sheetName val="_Recovered_SheetName_8082_"/>
      <sheetName val="_Recovered_SheetName_8083_"/>
      <sheetName val="_Recovered_SheetName_8084_"/>
      <sheetName val="_Recovered_SheetName_8085_"/>
      <sheetName val="_Recovered_SheetName_8086_"/>
      <sheetName val="_Recovered_SheetName_8087_"/>
      <sheetName val="_Recovered_SheetName_8088_"/>
      <sheetName val="_Recovered_SheetName_8089_"/>
      <sheetName val="_Recovered_SheetName_8090_"/>
      <sheetName val="_Recovered_SheetName_8091_"/>
      <sheetName val="_Recovered_SheetName_8092_"/>
      <sheetName val="_Recovered_SheetName_8093_"/>
      <sheetName val="_Recovered_SheetName_8094_"/>
      <sheetName val="_Recovered_SheetName_8095_"/>
      <sheetName val="_Recovered_SheetName_8096_"/>
      <sheetName val="_Recovered_SheetName_8097_"/>
      <sheetName val="_Recovered_SheetName_8098_"/>
      <sheetName val="_Recovered_SheetName_8099_"/>
      <sheetName val="_Recovered_SheetName_8100_"/>
      <sheetName val="_Recovered_SheetName_8101_"/>
      <sheetName val="_Recovered_SheetName_8102_"/>
      <sheetName val="_Recovered_SheetName_8103_"/>
      <sheetName val="_Recovered_SheetName_8104_"/>
      <sheetName val="_Recovered_SheetName_8105_"/>
      <sheetName val="_Recovered_SheetName_8106_"/>
      <sheetName val="_Recovered_SheetName_8107_"/>
      <sheetName val="_Recovered_SheetName_8108_"/>
      <sheetName val="_Recovered_SheetName_8109_"/>
      <sheetName val="_Recovered_SheetName_8110_"/>
      <sheetName val="_Recovered_SheetName_8111_"/>
      <sheetName val="_Recovered_SheetName_8112_"/>
      <sheetName val="_Recovered_SheetName_8113_"/>
      <sheetName val="_Recovered_SheetName_8114_"/>
      <sheetName val="_Recovered_SheetName_8115_"/>
      <sheetName val="_Recovered_SheetName_8116_"/>
      <sheetName val="_Recovered_SheetName_8117_"/>
      <sheetName val="_Recovered_SheetName_8118_"/>
      <sheetName val="_Recovered_SheetName_8119_"/>
      <sheetName val="_Recovered_SheetName_8120_"/>
      <sheetName val="_Recovered_SheetName_8121_"/>
      <sheetName val="_Recovered_SheetName_8122_"/>
      <sheetName val="_Recovered_SheetName_8123_"/>
      <sheetName val="_Recovered_SheetName_8124_"/>
      <sheetName val="_Recovered_SheetName_8125_"/>
      <sheetName val="_Recovered_SheetName_8126_"/>
      <sheetName val="_Recovered_SheetName_8127_"/>
      <sheetName val="_Recovered_SheetName_8128_"/>
      <sheetName val="_Recovered_SheetName_8129_"/>
      <sheetName val="_Recovered_SheetName_8130_"/>
      <sheetName val="_Recovered_SheetName_8131_"/>
      <sheetName val="_Recovered_SheetName_8132_"/>
      <sheetName val="_Recovered_SheetName_8133_"/>
      <sheetName val="_Recovered_SheetName_8134_"/>
      <sheetName val="_Recovered_SheetName_8135_"/>
      <sheetName val="_Recovered_SheetName_8136_"/>
      <sheetName val="_Recovered_SheetName_8137_"/>
      <sheetName val="_Recovered_SheetName_8138_"/>
      <sheetName val="_Recovered_SheetName_8139_"/>
      <sheetName val="_Recovered_SheetName_8140_"/>
      <sheetName val="_Recovered_SheetName_8141_"/>
      <sheetName val="_Recovered_SheetName_8142_"/>
      <sheetName val="_Recovered_SheetName_8143_"/>
      <sheetName val="_Recovered_SheetName_8144_"/>
      <sheetName val="_Recovered_SheetName_8145_"/>
      <sheetName val="_Recovered_SheetName_8146_"/>
      <sheetName val="_Recovered_SheetName_8147_"/>
      <sheetName val="_Recovered_SheetName_8148_"/>
      <sheetName val="_Recovered_SheetName_8149_"/>
      <sheetName val="_Recovered_SheetName_8150_"/>
      <sheetName val="_Recovered_SheetName_8151_"/>
      <sheetName val="_Recovered_SheetName_8152_"/>
      <sheetName val="_Recovered_SheetName_8153_"/>
      <sheetName val="_Recovered_SheetName_8154_"/>
      <sheetName val="_Recovered_SheetName_8155_"/>
      <sheetName val="_Recovered_SheetName_8156_"/>
      <sheetName val="_Recovered_SheetName_8157_"/>
      <sheetName val="_Recovered_SheetName_8158_"/>
      <sheetName val="_Recovered_SheetName_8159_"/>
      <sheetName val="_Recovered_SheetName_8160_"/>
      <sheetName val="_Recovered_SheetName_8161_"/>
      <sheetName val="_Recovered_SheetName_8162_"/>
      <sheetName val="_Recovered_SheetName_8163_"/>
      <sheetName val="_Recovered_SheetName_8164_"/>
      <sheetName val="_Recovered_SheetName_8165_"/>
      <sheetName val="_Recovered_SheetName_8166_"/>
      <sheetName val="_Recovered_SheetName_8167_"/>
      <sheetName val="_Recovered_SheetName_8168_"/>
      <sheetName val="_Recovered_SheetName_8169_"/>
      <sheetName val="_Recovered_SheetName_8170_"/>
      <sheetName val="_Recovered_SheetName_8171_"/>
      <sheetName val="_Recovered_SheetName_8172_"/>
      <sheetName val="_Recovered_SheetName_8173_"/>
      <sheetName val="_Recovered_SheetName_8174_"/>
      <sheetName val="_Recovered_SheetName_8175_"/>
      <sheetName val="_Recovered_SheetName_8176_"/>
      <sheetName val="_Recovered_SheetName_8177_"/>
      <sheetName val="_Recovered_SheetName_8178_"/>
      <sheetName val="_Recovered_SheetName_8179_"/>
      <sheetName val="_Recovered_SheetName_8180_"/>
      <sheetName val="_Recovered_SheetName_8181_"/>
      <sheetName val="_Recovered_SheetName_8182_"/>
      <sheetName val="_Recovered_SheetName_8183_"/>
      <sheetName val="_Recovered_SheetName_8184_"/>
      <sheetName val="_Recovered_SheetName_8185_"/>
      <sheetName val="_Recovered_SheetName_8186_"/>
      <sheetName val="_Recovered_SheetName_8187_"/>
      <sheetName val="_Recovered_SheetName_8188_"/>
      <sheetName val="_Recovered_SheetName_8189_"/>
      <sheetName val="_Recovered_SheetName_8190_"/>
      <sheetName val="_Recovered_SheetName_8191_"/>
      <sheetName val="_Recovered_SheetName_8192_"/>
      <sheetName val="_Recovered_SheetName_8193_"/>
      <sheetName val="_Recovered_SheetName_8194_"/>
      <sheetName val="_Recovered_SheetName_8195_"/>
      <sheetName val="_Recovered_SheetName_8196_"/>
      <sheetName val="_Recovered_SheetName_8197_"/>
      <sheetName val="_Recovered_SheetName_8198_"/>
      <sheetName val="_Recovered_SheetName_8199_"/>
      <sheetName val="_Recovered_SheetName_8200_"/>
      <sheetName val="_Recovered_SheetName_8201_"/>
      <sheetName val="_Recovered_SheetName_8202_"/>
      <sheetName val="_Recovered_SheetName_8203_"/>
      <sheetName val="_Recovered_SheetName_8204_"/>
      <sheetName val="_Recovered_SheetName_8205_"/>
      <sheetName val="_Recovered_SheetName_8206_"/>
      <sheetName val="_Recovered_SheetName_8207_"/>
      <sheetName val="_Recovered_SheetName_8208_"/>
      <sheetName val="_Recovered_SheetName_8209_"/>
      <sheetName val="_Recovered_SheetName_8210_"/>
      <sheetName val="_Recovered_SheetName_8211_"/>
      <sheetName val="_Recovered_SheetName_8212_"/>
      <sheetName val="_Recovered_SheetName_8213_"/>
      <sheetName val="_Recovered_SheetName_8214_"/>
      <sheetName val="_Recovered_SheetName_8215_"/>
      <sheetName val="_Recovered_SheetName_8216_"/>
      <sheetName val="_Recovered_SheetName_8217_"/>
      <sheetName val="_Recovered_SheetName_8218_"/>
      <sheetName val="_Recovered_SheetName_8219_"/>
      <sheetName val="_Recovered_SheetName_8220_"/>
      <sheetName val="_Recovered_SheetName_8221_"/>
      <sheetName val="_Recovered_SheetName_8222_"/>
      <sheetName val="_Recovered_SheetName_8223_"/>
      <sheetName val="_Recovered_SheetName_8224_"/>
      <sheetName val="_Recovered_SheetName_8225_"/>
      <sheetName val="_Recovered_SheetName_8226_"/>
      <sheetName val="_Recovered_SheetName_8227_"/>
      <sheetName val="_Recovered_SheetName_8228_"/>
      <sheetName val="_Recovered_SheetName_8229_"/>
      <sheetName val="_Recovered_SheetName_8230_"/>
      <sheetName val="_Recovered_SheetName_8231_"/>
      <sheetName val="_Recovered_SheetName_8232_"/>
      <sheetName val="_Recovered_SheetName_8233_"/>
      <sheetName val="_Recovered_SheetName_8234_"/>
      <sheetName val="_Recovered_SheetName_8235_"/>
      <sheetName val="_Recovered_SheetName_8236_"/>
      <sheetName val="_Recovered_SheetName_8237_"/>
      <sheetName val="_Recovered_SheetName_8238_"/>
      <sheetName val="_Recovered_SheetName_8239_"/>
      <sheetName val="_Recovered_SheetName_8240_"/>
      <sheetName val="_Recovered_SheetName_8241_"/>
      <sheetName val="_Recovered_SheetName_8242_"/>
      <sheetName val="_Recovered_SheetName_8243_"/>
      <sheetName val="_Recovered_SheetName_8244_"/>
      <sheetName val="_Recovered_SheetName_8245_"/>
      <sheetName val="_Recovered_SheetName_8246_"/>
      <sheetName val="_Recovered_SheetName_8247_"/>
      <sheetName val="_Recovered_SheetName_8248_"/>
      <sheetName val="_Recovered_SheetName_8249_"/>
      <sheetName val="_Recovered_SheetName_8250_"/>
      <sheetName val="_Recovered_SheetName_8251_"/>
      <sheetName val="_Recovered_SheetName_8252_"/>
      <sheetName val="_Recovered_SheetName_8253_"/>
      <sheetName val="_Recovered_SheetName_8254_"/>
      <sheetName val="_Recovered_SheetName_8255_"/>
      <sheetName val="_Recovered_SheetName_8256_"/>
      <sheetName val="_Recovered_SheetName_8257_"/>
      <sheetName val="_Recovered_SheetName_8258_"/>
      <sheetName val="_Recovered_SheetName_8259_"/>
      <sheetName val="_Recovered_SheetName_8260_"/>
      <sheetName val="_Recovered_SheetName_8261_"/>
      <sheetName val="_Recovered_SheetName_8262_"/>
      <sheetName val="_Recovered_SheetName_8263_"/>
      <sheetName val="_Recovered_SheetName_8264_"/>
      <sheetName val="_Recovered_SheetName_8265_"/>
      <sheetName val="_Recovered_SheetName_8266_"/>
      <sheetName val="_Recovered_SheetName_8267_"/>
      <sheetName val="_Recovered_SheetName_8268_"/>
      <sheetName val="_Recovered_SheetName_8269_"/>
      <sheetName val="_Recovered_SheetName_8270_"/>
      <sheetName val="_Recovered_SheetName_8271_"/>
      <sheetName val="_Recovered_SheetName_8272_"/>
      <sheetName val="_Recovered_SheetName_8273_"/>
      <sheetName val="_Recovered_SheetName_8274_"/>
      <sheetName val="_Recovered_SheetName_8275_"/>
      <sheetName val="_Recovered_SheetName_8276_"/>
      <sheetName val="_Recovered_SheetName_8277_"/>
      <sheetName val="_Recovered_SheetName_8278_"/>
      <sheetName val="_Recovered_SheetName_8279_"/>
      <sheetName val="_Recovered_SheetName_8280_"/>
      <sheetName val="_Recovered_SheetName_8281_"/>
      <sheetName val="_Recovered_SheetName_8282_"/>
      <sheetName val="_Recovered_SheetName_8283_"/>
      <sheetName val="_Recovered_SheetName_8284_"/>
      <sheetName val="_Recovered_SheetName_8285_"/>
      <sheetName val="_Recovered_SheetName_8286_"/>
      <sheetName val="_Recovered_SheetName_8287_"/>
      <sheetName val="_Recovered_SheetName_8288_"/>
      <sheetName val="_Recovered_SheetName_8289_"/>
      <sheetName val="_Recovered_SheetName_8290_"/>
      <sheetName val="_Recovered_SheetName_8291_"/>
      <sheetName val="_Recovered_SheetName_8292_"/>
      <sheetName val="_Recovered_SheetName_8293_"/>
      <sheetName val="_Recovered_SheetName_8294_"/>
      <sheetName val="_Recovered_SheetName_8295_"/>
      <sheetName val="_Recovered_SheetName_8296_"/>
      <sheetName val="_Recovered_SheetName_8297_"/>
      <sheetName val="_Recovered_SheetName_8298_"/>
      <sheetName val="_Recovered_SheetName_8299_"/>
      <sheetName val="_Recovered_SheetName_8300_"/>
      <sheetName val="_Recovered_SheetName_8301_"/>
      <sheetName val="_Recovered_SheetName_8302_"/>
      <sheetName val="_Recovered_SheetName_8303_"/>
      <sheetName val="_Recovered_SheetName_8304_"/>
      <sheetName val="_Recovered_SheetName_8305_"/>
      <sheetName val="_Recovered_SheetName_8306_"/>
      <sheetName val="_Recovered_SheetName_8307_"/>
      <sheetName val="_Recovered_SheetName_8308_"/>
      <sheetName val="_Recovered_SheetName_8309_"/>
      <sheetName val="_Recovered_SheetName_8310_"/>
      <sheetName val="_Recovered_SheetName_8311_"/>
      <sheetName val="_Recovered_SheetName_8312_"/>
      <sheetName val="_Recovered_SheetName_8313_"/>
      <sheetName val="_Recovered_SheetName_8314_"/>
      <sheetName val="_Recovered_SheetName_8315_"/>
      <sheetName val="_Recovered_SheetName_8316_"/>
      <sheetName val="_Recovered_SheetName_8317_"/>
      <sheetName val="_Recovered_SheetName_8318_"/>
      <sheetName val="_Recovered_SheetName_8319_"/>
      <sheetName val="_Recovered_SheetName_8320_"/>
      <sheetName val="_Recovered_SheetName_8321_"/>
      <sheetName val="_Recovered_SheetName_8322_"/>
      <sheetName val="_Recovered_SheetName_8323_"/>
      <sheetName val="_Recovered_SheetName_8324_"/>
      <sheetName val="_Recovered_SheetName_8325_"/>
      <sheetName val="_Recovered_SheetName_8326_"/>
      <sheetName val="_Recovered_SheetName_8327_"/>
      <sheetName val="_Recovered_SheetName_8328_"/>
      <sheetName val="_Recovered_SheetName_8329_"/>
      <sheetName val="_Recovered_SheetName_8330_"/>
      <sheetName val="_Recovered_SheetName_8331_"/>
      <sheetName val="_Recovered_SheetName_8332_"/>
      <sheetName val="_Recovered_SheetName_8333_"/>
      <sheetName val="_Recovered_SheetName_8334_"/>
      <sheetName val="_Recovered_SheetName_8335_"/>
      <sheetName val="_Recovered_SheetName_8336_"/>
      <sheetName val="_Recovered_SheetName_8337_"/>
      <sheetName val="_Recovered_SheetName_8338_"/>
      <sheetName val="_Recovered_SheetName_8339_"/>
      <sheetName val="_Recovered_SheetName_8340_"/>
      <sheetName val="_Recovered_SheetName_8341_"/>
      <sheetName val="_Recovered_SheetName_8342_"/>
      <sheetName val="_Recovered_SheetName_8343_"/>
      <sheetName val="_Recovered_SheetName_8344_"/>
      <sheetName val="_Recovered_SheetName_8345_"/>
      <sheetName val="_Recovered_SheetName_8346_"/>
      <sheetName val="_Recovered_SheetName_8347_"/>
      <sheetName val="_Recovered_SheetName_8348_"/>
      <sheetName val="_Recovered_SheetName_8349_"/>
      <sheetName val="_Recovered_SheetName_8350_"/>
      <sheetName val="_Recovered_SheetName_8351_"/>
      <sheetName val="_Recovered_SheetName_8352_"/>
      <sheetName val="_Recovered_SheetName_8353_"/>
      <sheetName val="_Recovered_SheetName_8354_"/>
      <sheetName val="_Recovered_SheetName_8355_"/>
      <sheetName val="_Recovered_SheetName_8356_"/>
      <sheetName val="_Recovered_SheetName_8357_"/>
      <sheetName val="_Recovered_SheetName_8358_"/>
      <sheetName val="_Recovered_SheetName_8359_"/>
      <sheetName val="_Recovered_SheetName_8360_"/>
      <sheetName val="_Recovered_SheetName_8361_"/>
      <sheetName val="_Recovered_SheetName_8362_"/>
      <sheetName val="_Recovered_SheetName_8363_"/>
      <sheetName val="_Recovered_SheetName_8364_"/>
      <sheetName val="_Recovered_SheetName_8365_"/>
      <sheetName val="_Recovered_SheetName_8366_"/>
      <sheetName val="_Recovered_SheetName_8367_"/>
      <sheetName val="_Recovered_SheetName_8368_"/>
      <sheetName val="_Recovered_SheetName_8369_"/>
      <sheetName val="_Recovered_SheetName_8370_"/>
      <sheetName val="_Recovered_SheetName_8371_"/>
      <sheetName val="_Recovered_SheetName_8372_"/>
      <sheetName val="_Recovered_SheetName_8373_"/>
      <sheetName val="_Recovered_SheetName_8374_"/>
      <sheetName val="_Recovered_SheetName_8375_"/>
      <sheetName val="_Recovered_SheetName_8376_"/>
      <sheetName val="_Recovered_SheetName_8377_"/>
      <sheetName val="_Recovered_SheetName_8378_"/>
      <sheetName val="_Recovered_SheetName_8379_"/>
      <sheetName val="_Recovered_SheetName_8380_"/>
      <sheetName val="_Recovered_SheetName_8381_"/>
      <sheetName val="_Recovered_SheetName_8382_"/>
      <sheetName val="_Recovered_SheetName_8383_"/>
      <sheetName val="_Recovered_SheetName_8384_"/>
      <sheetName val="_Recovered_SheetName_8385_"/>
      <sheetName val="_Recovered_SheetName_8386_"/>
      <sheetName val="_Recovered_SheetName_8387_"/>
      <sheetName val="_Recovered_SheetName_8388_"/>
      <sheetName val="_Recovered_SheetName_8389_"/>
      <sheetName val="_Recovered_SheetName_8390_"/>
      <sheetName val="_Recovered_SheetName_8391_"/>
      <sheetName val="_Recovered_SheetName_8392_"/>
      <sheetName val="_Recovered_SheetName_8393_"/>
      <sheetName val="_Recovered_SheetName_8394_"/>
      <sheetName val="_Recovered_SheetName_8395_"/>
      <sheetName val="_Recovered_SheetName_8396_"/>
      <sheetName val="_Recovered_SheetName_8397_"/>
      <sheetName val="_Recovered_SheetName_8398_"/>
      <sheetName val="_Recovered_SheetName_8399_"/>
      <sheetName val="_Recovered_SheetName_8400_"/>
      <sheetName val="_Recovered_SheetName_8401_"/>
      <sheetName val="_Recovered_SheetName_8402_"/>
      <sheetName val="_Recovered_SheetName_8403_"/>
      <sheetName val="_Recovered_SheetName_8404_"/>
      <sheetName val="_Recovered_SheetName_8405_"/>
      <sheetName val="_Recovered_SheetName_8406_"/>
      <sheetName val="_Recovered_SheetName_8407_"/>
      <sheetName val="_Recovered_SheetName_8408_"/>
      <sheetName val="_Recovered_SheetName_8409_"/>
      <sheetName val="_Recovered_SheetName_8410_"/>
      <sheetName val="_Recovered_SheetName_8411_"/>
      <sheetName val="_Recovered_SheetName_8412_"/>
      <sheetName val="_Recovered_SheetName_8413_"/>
      <sheetName val="_Recovered_SheetName_8414_"/>
      <sheetName val="_Recovered_SheetName_8415_"/>
      <sheetName val="_Recovered_SheetName_8416_"/>
      <sheetName val="_Recovered_SheetName_8417_"/>
      <sheetName val="_Recovered_SheetName_8418_"/>
      <sheetName val="_Recovered_SheetName_8419_"/>
      <sheetName val="_Recovered_SheetName_8420_"/>
      <sheetName val="_Recovered_SheetName_8421_"/>
      <sheetName val="_Recovered_SheetName_8422_"/>
      <sheetName val="_Recovered_SheetName_8423_"/>
      <sheetName val="_Recovered_SheetName_8424_"/>
      <sheetName val="_Recovered_SheetName_8425_"/>
      <sheetName val="_Recovered_SheetName_8426_"/>
      <sheetName val="_Recovered_SheetName_8427_"/>
      <sheetName val="_Recovered_SheetName_8428_"/>
      <sheetName val="_Recovered_SheetName_8429_"/>
      <sheetName val="_Recovered_SheetName_8430_"/>
      <sheetName val="_Recovered_SheetName_8431_"/>
      <sheetName val="_Recovered_SheetName_8432_"/>
      <sheetName val="_Recovered_SheetName_8433_"/>
      <sheetName val="_Recovered_SheetName_8434_"/>
      <sheetName val="_Recovered_SheetName_8435_"/>
      <sheetName val="_Recovered_SheetName_8436_"/>
      <sheetName val="_Recovered_SheetName_8437_"/>
      <sheetName val="_Recovered_SheetName_8438_"/>
      <sheetName val="_Recovered_SheetName_8439_"/>
      <sheetName val="_Recovered_SheetName_8440_"/>
      <sheetName val="_Recovered_SheetName_8441_"/>
      <sheetName val="_Recovered_SheetName_8442_"/>
      <sheetName val="_Recovered_SheetName_8443_"/>
      <sheetName val="_Recovered_SheetName_8444_"/>
      <sheetName val="_Recovered_SheetName_8445_"/>
      <sheetName val="_Recovered_SheetName_8446_"/>
      <sheetName val="_Recovered_SheetName_8447_"/>
      <sheetName val="_Recovered_SheetName_8448_"/>
      <sheetName val="_Recovered_SheetName_8449_"/>
      <sheetName val="_Recovered_SheetName_8450_"/>
      <sheetName val="_Recovered_SheetName_8451_"/>
      <sheetName val="_Recovered_SheetName_8452_"/>
      <sheetName val="_Recovered_SheetName_8453_"/>
      <sheetName val="_Recovered_SheetName_8454_"/>
      <sheetName val="_Recovered_SheetName_8455_"/>
      <sheetName val="_Recovered_SheetName_8456_"/>
      <sheetName val="_Recovered_SheetName_8457_"/>
      <sheetName val="_Recovered_SheetName_8458_"/>
      <sheetName val="_Recovered_SheetName_8459_"/>
      <sheetName val="_Recovered_SheetName_8460_"/>
      <sheetName val="_Recovered_SheetName_8461_"/>
      <sheetName val="_Recovered_SheetName_8462_"/>
      <sheetName val="_Recovered_SheetName_8463_"/>
      <sheetName val="_Recovered_SheetName_8464_"/>
      <sheetName val="_Recovered_SheetName_8465_"/>
      <sheetName val="_Recovered_SheetName_8466_"/>
      <sheetName val="_Recovered_SheetName_8467_"/>
      <sheetName val="_Recovered_SheetName_8468_"/>
      <sheetName val="_Recovered_SheetName_8469_"/>
      <sheetName val="_Recovered_SheetName_8470_"/>
      <sheetName val="_Recovered_SheetName_8471_"/>
      <sheetName val="_Recovered_SheetName_8472_"/>
      <sheetName val="_Recovered_SheetName_8473_"/>
      <sheetName val="_Recovered_SheetName_8474_"/>
      <sheetName val="_Recovered_SheetName_8475_"/>
      <sheetName val="_Recovered_SheetName_8476_"/>
      <sheetName val="_Recovered_SheetName_8477_"/>
      <sheetName val="_Recovered_SheetName_8478_"/>
      <sheetName val="_Recovered_SheetName_8479_"/>
      <sheetName val="_Recovered_SheetName_8480_"/>
      <sheetName val="_Recovered_SheetName_8481_"/>
      <sheetName val="_Recovered_SheetName_8482_"/>
      <sheetName val="_Recovered_SheetName_8483_"/>
      <sheetName val="_Recovered_SheetName_8484_"/>
      <sheetName val="_Recovered_SheetName_8485_"/>
      <sheetName val="_Recovered_SheetName_8486_"/>
      <sheetName val="_Recovered_SheetName_8487_"/>
      <sheetName val="_Recovered_SheetName_8488_"/>
      <sheetName val="_Recovered_SheetName_8489_"/>
      <sheetName val="_Recovered_SheetName_8490_"/>
      <sheetName val="_Recovered_SheetName_8491_"/>
      <sheetName val="_Recovered_SheetName_8492_"/>
      <sheetName val="_Recovered_SheetName_8493_"/>
      <sheetName val="_Recovered_SheetName_8494_"/>
      <sheetName val="_Recovered_SheetName_8495_"/>
      <sheetName val="_Recovered_SheetName_8496_"/>
      <sheetName val="_Recovered_SheetName_8497_"/>
      <sheetName val="_Recovered_SheetName_8498_"/>
      <sheetName val="_Recovered_SheetName_8499_"/>
      <sheetName val="_Recovered_SheetName_8500_"/>
      <sheetName val="_Recovered_SheetName_8501_"/>
      <sheetName val="_Recovered_SheetName_8502_"/>
      <sheetName val="_Recovered_SheetName_8503_"/>
      <sheetName val="_Recovered_SheetName_8504_"/>
      <sheetName val="_Recovered_SheetName_8505_"/>
      <sheetName val="_Recovered_SheetName_8506_"/>
      <sheetName val="_Recovered_SheetName_8507_"/>
      <sheetName val="_Recovered_SheetName_8508_"/>
      <sheetName val="_Recovered_SheetName_8509_"/>
      <sheetName val="_Recovered_SheetName_8510_"/>
      <sheetName val="_Recovered_SheetName_8511_"/>
      <sheetName val="_Recovered_SheetName_8512_"/>
      <sheetName val="_Recovered_SheetName_8513_"/>
      <sheetName val="_Recovered_SheetName_8514_"/>
      <sheetName val="_Recovered_SheetName_8515_"/>
      <sheetName val="_Recovered_SheetName_8516_"/>
      <sheetName val="_Recovered_SheetName_8517_"/>
      <sheetName val="_Recovered_SheetName_8518_"/>
      <sheetName val="_Recovered_SheetName_8519_"/>
      <sheetName val="_Recovered_SheetName_8520_"/>
      <sheetName val="_Recovered_SheetName_8521_"/>
      <sheetName val="_Recovered_SheetName_8522_"/>
      <sheetName val="_Recovered_SheetName_8523_"/>
      <sheetName val="_Recovered_SheetName_8524_"/>
      <sheetName val="_Recovered_SheetName_8525_"/>
      <sheetName val="_Recovered_SheetName_8526_"/>
      <sheetName val="_Recovered_SheetName_8527_"/>
      <sheetName val="_Recovered_SheetName_8528_"/>
      <sheetName val="_Recovered_SheetName_8529_"/>
      <sheetName val="_Recovered_SheetName_8530_"/>
      <sheetName val="_Recovered_SheetName_8531_"/>
      <sheetName val="_Recovered_SheetName_8532_"/>
      <sheetName val="_Recovered_SheetName_8533_"/>
      <sheetName val="_Recovered_SheetName_8534_"/>
      <sheetName val="_Recovered_SheetName_8535_"/>
      <sheetName val="_Recovered_SheetName_8536_"/>
      <sheetName val="_Recovered_SheetName_8537_"/>
      <sheetName val="_Recovered_SheetName_8538_"/>
      <sheetName val="_Recovered_SheetName_8539_"/>
      <sheetName val="_Recovered_SheetName_8540_"/>
      <sheetName val="_Recovered_SheetName_8541_"/>
      <sheetName val="_Recovered_SheetName_8542_"/>
      <sheetName val="_Recovered_SheetName_8543_"/>
      <sheetName val="_Recovered_SheetName_8544_"/>
      <sheetName val="_Recovered_SheetName_8545_"/>
      <sheetName val="_Recovered_SheetName_8546_"/>
      <sheetName val="_Recovered_SheetName_8547_"/>
      <sheetName val="_Recovered_SheetName_8548_"/>
      <sheetName val="_Recovered_SheetName_8549_"/>
      <sheetName val="_Recovered_SheetName_8550_"/>
      <sheetName val="_Recovered_SheetName_8551_"/>
      <sheetName val="_Recovered_SheetName_8552_"/>
      <sheetName val="_Recovered_SheetName_8553_"/>
      <sheetName val="_Recovered_SheetName_8554_"/>
      <sheetName val="_Recovered_SheetName_8555_"/>
      <sheetName val="_Recovered_SheetName_8556_"/>
      <sheetName val="_Recovered_SheetName_8557_"/>
      <sheetName val="_Recovered_SheetName_8558_"/>
      <sheetName val="_Recovered_SheetName_8559_"/>
      <sheetName val="_Recovered_SheetName_8560_"/>
      <sheetName val="_Recovered_SheetName_8561_"/>
      <sheetName val="_Recovered_SheetName_8562_"/>
      <sheetName val="_Recovered_SheetName_8563_"/>
      <sheetName val="_Recovered_SheetName_8564_"/>
      <sheetName val="_Recovered_SheetName_8565_"/>
      <sheetName val="_Recovered_SheetName_8566_"/>
      <sheetName val="_Recovered_SheetName_8567_"/>
      <sheetName val="_Recovered_SheetName_8568_"/>
      <sheetName val="_Recovered_SheetName_8569_"/>
      <sheetName val="_Recovered_SheetName_8570_"/>
      <sheetName val="_Recovered_SheetName_8571_"/>
      <sheetName val="_Recovered_SheetName_8572_"/>
      <sheetName val="_Recovered_SheetName_8573_"/>
      <sheetName val="_Recovered_SheetName_8574_"/>
      <sheetName val="_Recovered_SheetName_8575_"/>
      <sheetName val="_Recovered_SheetName_8576_"/>
      <sheetName val="_Recovered_SheetName_8577_"/>
      <sheetName val="_Recovered_SheetName_8578_"/>
      <sheetName val="_Recovered_SheetName_8579_"/>
      <sheetName val="_Recovered_SheetName_8580_"/>
      <sheetName val="_Recovered_SheetName_8581_"/>
      <sheetName val="_Recovered_SheetName_8582_"/>
      <sheetName val="_Recovered_SheetName_8583_"/>
      <sheetName val="_Recovered_SheetName_8584_"/>
      <sheetName val="_Recovered_SheetName_8585_"/>
      <sheetName val="_Recovered_SheetName_8586_"/>
      <sheetName val="_Recovered_SheetName_8587_"/>
      <sheetName val="_Recovered_SheetName_8588_"/>
      <sheetName val="_Recovered_SheetName_8589_"/>
      <sheetName val="_Recovered_SheetName_8590_"/>
      <sheetName val="_Recovered_SheetName_8591_"/>
      <sheetName val="_Recovered_SheetName_8592_"/>
      <sheetName val="_Recovered_SheetName_8593_"/>
      <sheetName val="_Recovered_SheetName_8594_"/>
      <sheetName val="_Recovered_SheetName_8595_"/>
      <sheetName val="_Recovered_SheetName_8596_"/>
      <sheetName val="_Recovered_SheetName_8597_"/>
      <sheetName val="_Recovered_SheetName_8598_"/>
      <sheetName val="_Recovered_SheetName_8599_"/>
      <sheetName val="_Recovered_SheetName_8600_"/>
      <sheetName val="_Recovered_SheetName_8601_"/>
      <sheetName val="_Recovered_SheetName_8602_"/>
      <sheetName val="_Recovered_SheetName_8603_"/>
      <sheetName val="_Recovered_SheetName_8604_"/>
      <sheetName val="_Recovered_SheetName_8605_"/>
      <sheetName val="_Recovered_SheetName_8606_"/>
      <sheetName val="_Recovered_SheetName_8607_"/>
      <sheetName val="_Recovered_SheetName_8608_"/>
      <sheetName val="_Recovered_SheetName_8609_"/>
      <sheetName val="_Recovered_SheetName_8610_"/>
      <sheetName val="_Recovered_SheetName_8611_"/>
      <sheetName val="_Recovered_SheetName_8612_"/>
      <sheetName val="_Recovered_SheetName_8613_"/>
      <sheetName val="_Recovered_SheetName_8614_"/>
      <sheetName val="_Recovered_SheetName_8615_"/>
      <sheetName val="_Recovered_SheetName_8616_"/>
      <sheetName val="_Recovered_SheetName_8617_"/>
      <sheetName val="_Recovered_SheetName_8618_"/>
      <sheetName val="_Recovered_SheetName_8619_"/>
      <sheetName val="_Recovered_SheetName_8620_"/>
      <sheetName val="_Recovered_SheetName_8621_"/>
      <sheetName val="_Recovered_SheetName_8622_"/>
      <sheetName val="_Recovered_SheetName_8623_"/>
      <sheetName val="_Recovered_SheetName_8624_"/>
      <sheetName val="_Recovered_SheetName_8625_"/>
      <sheetName val="_Recovered_SheetName_8626_"/>
      <sheetName val="_Recovered_SheetName_8627_"/>
      <sheetName val="_Recovered_SheetName_8628_"/>
      <sheetName val="_Recovered_SheetName_8629_"/>
      <sheetName val="_Recovered_SheetName_8630_"/>
      <sheetName val="_Recovered_SheetName_8631_"/>
      <sheetName val="_Recovered_SheetName_8632_"/>
      <sheetName val="_Recovered_SheetName_8633_"/>
      <sheetName val="_Recovered_SheetName_8634_"/>
      <sheetName val="_Recovered_SheetName_8635_"/>
      <sheetName val="_Recovered_SheetName_8636_"/>
      <sheetName val="_Recovered_SheetName_8637_"/>
      <sheetName val="_Recovered_SheetName_8638_"/>
      <sheetName val="_Recovered_SheetName_8639_"/>
      <sheetName val="_Recovered_SheetName_8640_"/>
      <sheetName val="_Recovered_SheetName_8641_"/>
      <sheetName val="_Recovered_SheetName_8642_"/>
      <sheetName val="_Recovered_SheetName_8643_"/>
      <sheetName val="_Recovered_SheetName_8644_"/>
      <sheetName val="_Recovered_SheetName_8645_"/>
      <sheetName val="_Recovered_SheetName_8646_"/>
      <sheetName val="_Recovered_SheetName_8647_"/>
      <sheetName val="_Recovered_SheetName_8648_"/>
      <sheetName val="_Recovered_SheetName_8649_"/>
      <sheetName val="_Recovered_SheetName_8650_"/>
      <sheetName val="_Recovered_SheetName_8651_"/>
      <sheetName val="_Recovered_SheetName_8652_"/>
      <sheetName val="_Recovered_SheetName_8653_"/>
      <sheetName val="_Recovered_SheetName_8654_"/>
      <sheetName val="_Recovered_SheetName_8655_"/>
      <sheetName val="_Recovered_SheetName_8656_"/>
      <sheetName val="_Recovered_SheetName_8657_"/>
      <sheetName val="_Recovered_SheetName_8658_"/>
      <sheetName val="_Recovered_SheetName_8659_"/>
      <sheetName val="_Recovered_SheetName_8660_"/>
      <sheetName val="_Recovered_SheetName_8661_"/>
      <sheetName val="_Recovered_SheetName_8662_"/>
      <sheetName val="_Recovered_SheetName_8663_"/>
      <sheetName val="_Recovered_SheetName_8664_"/>
      <sheetName val="_Recovered_SheetName_8665_"/>
      <sheetName val="_Recovered_SheetName_8666_"/>
      <sheetName val="_Recovered_SheetName_8667_"/>
      <sheetName val="_Recovered_SheetName_8668_"/>
      <sheetName val="_Recovered_SheetName_8669_"/>
      <sheetName val="_Recovered_SheetName_8670_"/>
      <sheetName val="_Recovered_SheetName_8671_"/>
      <sheetName val="_Recovered_SheetName_8672_"/>
      <sheetName val="_Recovered_SheetName_8673_"/>
      <sheetName val="_Recovered_SheetName_8674_"/>
      <sheetName val="_Recovered_SheetName_8675_"/>
      <sheetName val="_Recovered_SheetName_8676_"/>
      <sheetName val="_Recovered_SheetName_8677_"/>
      <sheetName val="_Recovered_SheetName_8678_"/>
      <sheetName val="_Recovered_SheetName_8679_"/>
      <sheetName val="_Recovered_SheetName_8680_"/>
      <sheetName val="_Recovered_SheetName_8681_"/>
      <sheetName val="_Recovered_SheetName_8682_"/>
      <sheetName val="_Recovered_SheetName_8683_"/>
      <sheetName val="_Recovered_SheetName_8684_"/>
      <sheetName val="_Recovered_SheetName_8685_"/>
      <sheetName val="_Recovered_SheetName_8686_"/>
      <sheetName val="_Recovered_SheetName_8687_"/>
      <sheetName val="_Recovered_SheetName_8688_"/>
      <sheetName val="_Recovered_SheetName_8689_"/>
      <sheetName val="_Recovered_SheetName_8690_"/>
      <sheetName val="_Recovered_SheetName_8691_"/>
      <sheetName val="_Recovered_SheetName_8692_"/>
      <sheetName val="_Recovered_SheetName_8693_"/>
      <sheetName val="_Recovered_SheetName_8694_"/>
      <sheetName val="_Recovered_SheetName_8695_"/>
      <sheetName val="_Recovered_SheetName_8696_"/>
      <sheetName val="_Recovered_SheetName_8697_"/>
      <sheetName val="_Recovered_SheetName_8698_"/>
      <sheetName val="_Recovered_SheetName_8699_"/>
      <sheetName val="_Recovered_SheetName_8700_"/>
      <sheetName val="_Recovered_SheetName_8701_"/>
      <sheetName val="_Recovered_SheetName_8702_"/>
      <sheetName val="_Recovered_SheetName_8703_"/>
      <sheetName val="_Recovered_SheetName_8704_"/>
      <sheetName val="_Recovered_SheetName_8705_"/>
      <sheetName val="_Recovered_SheetName_8706_"/>
      <sheetName val="_Recovered_SheetName_8707_"/>
      <sheetName val="_Recovered_SheetName_8708_"/>
      <sheetName val="_Recovered_SheetName_8709_"/>
      <sheetName val="_Recovered_SheetName_8710_"/>
      <sheetName val="_Recovered_SheetName_8711_"/>
      <sheetName val="_Recovered_SheetName_8712_"/>
      <sheetName val="_Recovered_SheetName_8713_"/>
      <sheetName val="_Recovered_SheetName_8714_"/>
      <sheetName val="_Recovered_SheetName_8715_"/>
      <sheetName val="_Recovered_SheetName_8716_"/>
      <sheetName val="_Recovered_SheetName_8717_"/>
      <sheetName val="_Recovered_SheetName_8718_"/>
      <sheetName val="_Recovered_SheetName_8719_"/>
      <sheetName val="_Recovered_SheetName_8720_"/>
      <sheetName val="_Recovered_SheetName_8721_"/>
      <sheetName val="_Recovered_SheetName_8722_"/>
      <sheetName val="_Recovered_SheetName_8723_"/>
      <sheetName val="_Recovered_SheetName_8724_"/>
      <sheetName val="_Recovered_SheetName_8725_"/>
      <sheetName val="_Recovered_SheetName_8726_"/>
      <sheetName val="_Recovered_SheetName_8727_"/>
      <sheetName val="_Recovered_SheetName_8728_"/>
      <sheetName val="_Recovered_SheetName_8729_"/>
      <sheetName val="_Recovered_SheetName_8730_"/>
      <sheetName val="_Recovered_SheetName_8731_"/>
      <sheetName val="_Recovered_SheetName_8732_"/>
      <sheetName val="_Recovered_SheetName_8733_"/>
      <sheetName val="_Recovered_SheetName_8734_"/>
      <sheetName val="_Recovered_SheetName_8735_"/>
      <sheetName val="_Recovered_SheetName_8736_"/>
      <sheetName val="_Recovered_SheetName_8737_"/>
      <sheetName val="_Recovered_SheetName_8738_"/>
      <sheetName val="_Recovered_SheetName_8739_"/>
      <sheetName val="_Recovered_SheetName_8740_"/>
      <sheetName val="_Recovered_SheetName_8741_"/>
      <sheetName val="_Recovered_SheetName_8742_"/>
      <sheetName val="_Recovered_SheetName_8743_"/>
      <sheetName val="_Recovered_SheetName_8744_"/>
      <sheetName val="_Recovered_SheetName_8745_"/>
      <sheetName val="_Recovered_SheetName_8746_"/>
      <sheetName val="_Recovered_SheetName_8747_"/>
      <sheetName val="_Recovered_SheetName_8748_"/>
      <sheetName val="_Recovered_SheetName_8749_"/>
      <sheetName val="_Recovered_SheetName_8750_"/>
      <sheetName val="_Recovered_SheetName_8751_"/>
      <sheetName val="_Recovered_SheetName_8752_"/>
      <sheetName val="_Recovered_SheetName_8753_"/>
      <sheetName val="_Recovered_SheetName_8754_"/>
      <sheetName val="_Recovered_SheetName_8755_"/>
      <sheetName val="_Recovered_SheetName_8756_"/>
      <sheetName val="_Recovered_SheetName_8757_"/>
      <sheetName val="_Recovered_SheetName_8758_"/>
      <sheetName val="_Recovered_SheetName_8759_"/>
      <sheetName val="_Recovered_SheetName_8760_"/>
      <sheetName val="_Recovered_SheetName_8761_"/>
      <sheetName val="_Recovered_SheetName_8762_"/>
      <sheetName val="_Recovered_SheetName_8763_"/>
      <sheetName val="_Recovered_SheetName_8764_"/>
      <sheetName val="_Recovered_SheetName_8765_"/>
      <sheetName val="_Recovered_SheetName_8766_"/>
      <sheetName val="_Recovered_SheetName_8767_"/>
      <sheetName val="_Recovered_SheetName_8768_"/>
      <sheetName val="_Recovered_SheetName_8769_"/>
      <sheetName val="_Recovered_SheetName_8770_"/>
      <sheetName val="_Recovered_SheetName_8771_"/>
      <sheetName val="_Recovered_SheetName_8772_"/>
      <sheetName val="_Recovered_SheetName_8773_"/>
      <sheetName val="_Recovered_SheetName_8774_"/>
      <sheetName val="_Recovered_SheetName_8775_"/>
      <sheetName val="_Recovered_SheetName_8776_"/>
      <sheetName val="_Recovered_SheetName_8777_"/>
      <sheetName val="_Recovered_SheetName_8778_"/>
      <sheetName val="_Recovered_SheetName_8779_"/>
      <sheetName val="_Recovered_SheetName_8780_"/>
      <sheetName val="_Recovered_SheetName_8781_"/>
      <sheetName val="_Recovered_SheetName_8782_"/>
      <sheetName val="_Recovered_SheetName_8783_"/>
      <sheetName val="_Recovered_SheetName_8784_"/>
      <sheetName val="_Recovered_SheetName_8785_"/>
      <sheetName val="_Recovered_SheetName_8786_"/>
      <sheetName val="_Recovered_SheetName_8787_"/>
      <sheetName val="_Recovered_SheetName_8788_"/>
      <sheetName val="_Recovered_SheetName_8789_"/>
      <sheetName val="_Recovered_SheetName_8790_"/>
      <sheetName val="_Recovered_SheetName_8791_"/>
      <sheetName val="_Recovered_SheetName_8792_"/>
      <sheetName val="_Recovered_SheetName_8793_"/>
      <sheetName val="_Recovered_SheetName_8794_"/>
      <sheetName val="_Recovered_SheetName_8795_"/>
      <sheetName val="_Recovered_SheetName_8796_"/>
      <sheetName val="_Recovered_SheetName_8797_"/>
      <sheetName val="_Recovered_SheetName_8798_"/>
      <sheetName val="_Recovered_SheetName_8799_"/>
      <sheetName val="_Recovered_SheetName_8800_"/>
      <sheetName val="_Recovered_SheetName_8801_"/>
      <sheetName val="_Recovered_SheetName_8802_"/>
      <sheetName val="_Recovered_SheetName_8803_"/>
      <sheetName val="_Recovered_SheetName_8804_"/>
      <sheetName val="_Recovered_SheetName_8805_"/>
      <sheetName val="_Recovered_SheetName_8806_"/>
      <sheetName val="_Recovered_SheetName_8807_"/>
      <sheetName val="_Recovered_SheetName_8808_"/>
      <sheetName val="_Recovered_SheetName_8809_"/>
      <sheetName val="_Recovered_SheetName_8810_"/>
      <sheetName val="_Recovered_SheetName_8811_"/>
      <sheetName val="_Recovered_SheetName_8812_"/>
      <sheetName val="_Recovered_SheetName_8813_"/>
      <sheetName val="_Recovered_SheetName_8814_"/>
      <sheetName val="_Recovered_SheetName_8815_"/>
      <sheetName val="_Recovered_SheetName_8816_"/>
      <sheetName val="_Recovered_SheetName_8817_"/>
      <sheetName val="_Recovered_SheetName_8818_"/>
      <sheetName val="_Recovered_SheetName_8819_"/>
      <sheetName val="_Recovered_SheetName_8820_"/>
      <sheetName val="_Recovered_SheetName_8821_"/>
      <sheetName val="_Recovered_SheetName_8822_"/>
      <sheetName val="_Recovered_SheetName_8823_"/>
      <sheetName val="_Recovered_SheetName_8824_"/>
      <sheetName val="_Recovered_SheetName_8825_"/>
      <sheetName val="_Recovered_SheetName_8826_"/>
      <sheetName val="_Recovered_SheetName_8827_"/>
      <sheetName val="_Recovered_SheetName_8828_"/>
      <sheetName val="_Recovered_SheetName_8829_"/>
      <sheetName val="_Recovered_SheetName_8830_"/>
      <sheetName val="_Recovered_SheetName_8831_"/>
      <sheetName val="_Recovered_SheetName_8832_"/>
      <sheetName val="_Recovered_SheetName_8833_"/>
      <sheetName val="_Recovered_SheetName_8834_"/>
      <sheetName val="_Recovered_SheetName_8835_"/>
      <sheetName val="_Recovered_SheetName_8836_"/>
      <sheetName val="_Recovered_SheetName_8837_"/>
      <sheetName val="_Recovered_SheetName_8838_"/>
      <sheetName val="_Recovered_SheetName_8839_"/>
      <sheetName val="_Recovered_SheetName_8840_"/>
      <sheetName val="_Recovered_SheetName_8841_"/>
      <sheetName val="_Recovered_SheetName_8842_"/>
      <sheetName val="_Recovered_SheetName_8843_"/>
      <sheetName val="_Recovered_SheetName_8844_"/>
      <sheetName val="_Recovered_SheetName_8845_"/>
      <sheetName val="_Recovered_SheetName_8846_"/>
      <sheetName val="_Recovered_SheetName_8847_"/>
      <sheetName val="_Recovered_SheetName_8848_"/>
      <sheetName val="_Recovered_SheetName_8849_"/>
      <sheetName val="_Recovered_SheetName_8850_"/>
      <sheetName val="_Recovered_SheetName_8851_"/>
      <sheetName val="_Recovered_SheetName_8852_"/>
      <sheetName val="_Recovered_SheetName_8853_"/>
      <sheetName val="_Recovered_SheetName_8854_"/>
      <sheetName val="_Recovered_SheetName_8855_"/>
      <sheetName val="_Recovered_SheetName_8856_"/>
      <sheetName val="_Recovered_SheetName_8857_"/>
      <sheetName val="_Recovered_SheetName_8858_"/>
      <sheetName val="_Recovered_SheetName_8859_"/>
      <sheetName val="_Recovered_SheetName_8860_"/>
      <sheetName val="_Recovered_SheetName_8861_"/>
      <sheetName val="_Recovered_SheetName_8862_"/>
      <sheetName val="_Recovered_SheetName_8863_"/>
      <sheetName val="_Recovered_SheetName_8864_"/>
      <sheetName val="_Recovered_SheetName_8865_"/>
      <sheetName val="_Recovered_SheetName_8866_"/>
      <sheetName val="_Recovered_SheetName_8867_"/>
      <sheetName val="_Recovered_SheetName_8868_"/>
      <sheetName val="_Recovered_SheetName_8869_"/>
      <sheetName val="_Recovered_SheetName_8870_"/>
      <sheetName val="_Recovered_SheetName_8871_"/>
      <sheetName val="_Recovered_SheetName_8872_"/>
      <sheetName val="_Recovered_SheetName_8873_"/>
      <sheetName val="_Recovered_SheetName_8874_"/>
      <sheetName val="_Recovered_SheetName_8875_"/>
      <sheetName val="_Recovered_SheetName_8876_"/>
      <sheetName val="_Recovered_SheetName_8877_"/>
      <sheetName val="_Recovered_SheetName_8878_"/>
      <sheetName val="_Recovered_SheetName_8879_"/>
      <sheetName val="_Recovered_SheetName_8880_"/>
      <sheetName val="_Recovered_SheetName_8881_"/>
      <sheetName val="_Recovered_SheetName_8882_"/>
      <sheetName val="_Recovered_SheetName_8883_"/>
      <sheetName val="_Recovered_SheetName_8884_"/>
      <sheetName val="_Recovered_SheetName_8885_"/>
      <sheetName val="_Recovered_SheetName_8886_"/>
      <sheetName val="_Recovered_SheetName_8887_"/>
      <sheetName val="_Recovered_SheetName_8888_"/>
      <sheetName val="_Recovered_SheetName_8889_"/>
      <sheetName val="_Recovered_SheetName_8890_"/>
      <sheetName val="_Recovered_SheetName_8891_"/>
      <sheetName val="_Recovered_SheetName_8892_"/>
      <sheetName val="_Recovered_SheetName_8893_"/>
      <sheetName val="_Recovered_SheetName_8894_"/>
      <sheetName val="_Recovered_SheetName_8895_"/>
      <sheetName val="_Recovered_SheetName_8896_"/>
      <sheetName val="_Recovered_SheetName_8897_"/>
      <sheetName val="_Recovered_SheetName_8898_"/>
      <sheetName val="_Recovered_SheetName_8899_"/>
      <sheetName val="_Recovered_SheetName_8900_"/>
      <sheetName val="_Recovered_SheetName_8901_"/>
      <sheetName val="_Recovered_SheetName_8902_"/>
      <sheetName val="_Recovered_SheetName_8903_"/>
      <sheetName val="_Recovered_SheetName_8904_"/>
      <sheetName val="_Recovered_SheetName_8905_"/>
      <sheetName val="_Recovered_SheetName_8906_"/>
      <sheetName val="_Recovered_SheetName_8907_"/>
      <sheetName val="_Recovered_SheetName_8908_"/>
      <sheetName val="_Recovered_SheetName_8909_"/>
      <sheetName val="_Recovered_SheetName_8910_"/>
      <sheetName val="_Recovered_SheetName_8911_"/>
      <sheetName val="_Recovered_SheetName_8912_"/>
      <sheetName val="_Recovered_SheetName_8913_"/>
      <sheetName val="_Recovered_SheetName_8914_"/>
      <sheetName val="_Recovered_SheetName_8915_"/>
      <sheetName val="_Recovered_SheetName_8916_"/>
      <sheetName val="_Recovered_SheetName_8917_"/>
      <sheetName val="_Recovered_SheetName_8918_"/>
      <sheetName val="_Recovered_SheetName_8919_"/>
      <sheetName val="_Recovered_SheetName_8920_"/>
      <sheetName val="_Recovered_SheetName_8921_"/>
      <sheetName val="_Recovered_SheetName_8922_"/>
      <sheetName val="_Recovered_SheetName_8923_"/>
      <sheetName val="_Recovered_SheetName_8924_"/>
      <sheetName val="_Recovered_SheetName_8925_"/>
      <sheetName val="_Recovered_SheetName_8926_"/>
      <sheetName val="_Recovered_SheetName_8927_"/>
      <sheetName val="_Recovered_SheetName_8928_"/>
      <sheetName val="_Recovered_SheetName_8929_"/>
      <sheetName val="_Recovered_SheetName_8930_"/>
      <sheetName val="_Recovered_SheetName_8931_"/>
      <sheetName val="_Recovered_SheetName_8932_"/>
      <sheetName val="_Recovered_SheetName_8933_"/>
      <sheetName val="_Recovered_SheetName_8934_"/>
      <sheetName val="_Recovered_SheetName_8935_"/>
      <sheetName val="_Recovered_SheetName_8936_"/>
      <sheetName val="_Recovered_SheetName_8937_"/>
      <sheetName val="_Recovered_SheetName_8938_"/>
      <sheetName val="_Recovered_SheetName_8939_"/>
      <sheetName val="_Recovered_SheetName_8940_"/>
      <sheetName val="_Recovered_SheetName_8941_"/>
      <sheetName val="_Recovered_SheetName_8942_"/>
      <sheetName val="_Recovered_SheetName_8943_"/>
      <sheetName val="_Recovered_SheetName_8944_"/>
      <sheetName val="_Recovered_SheetName_8945_"/>
      <sheetName val="_Recovered_SheetName_8946_"/>
      <sheetName val="_Recovered_SheetName_8947_"/>
      <sheetName val="_Recovered_SheetName_8948_"/>
      <sheetName val="_Recovered_SheetName_8949_"/>
      <sheetName val="_Recovered_SheetName_8950_"/>
      <sheetName val="_Recovered_SheetName_8951_"/>
      <sheetName val="_Recovered_SheetName_8952_"/>
      <sheetName val="_Recovered_SheetName_8953_"/>
      <sheetName val="_Recovered_SheetName_8954_"/>
      <sheetName val="_Recovered_SheetName_8955_"/>
      <sheetName val="_Recovered_SheetName_8956_"/>
      <sheetName val="_Recovered_SheetName_8957_"/>
      <sheetName val="_Recovered_SheetName_8958_"/>
      <sheetName val="_Recovered_SheetName_8959_"/>
      <sheetName val="_Recovered_SheetName_8960_"/>
      <sheetName val="_Recovered_SheetName_8961_"/>
      <sheetName val="_Recovered_SheetName_8962_"/>
      <sheetName val="_Recovered_SheetName_8963_"/>
      <sheetName val="_Recovered_SheetName_8964_"/>
      <sheetName val="_Recovered_SheetName_8965_"/>
      <sheetName val="_Recovered_SheetName_8966_"/>
      <sheetName val="_Recovered_SheetName_8967_"/>
      <sheetName val="_Recovered_SheetName_8968_"/>
      <sheetName val="_Recovered_SheetName_8969_"/>
      <sheetName val="_Recovered_SheetName_8970_"/>
      <sheetName val="_Recovered_SheetName_8971_"/>
      <sheetName val="_Recovered_SheetName_8972_"/>
      <sheetName val="_Recovered_SheetName_8973_"/>
      <sheetName val="_Recovered_SheetName_8974_"/>
      <sheetName val="_Recovered_SheetName_8975_"/>
      <sheetName val="_Recovered_SheetName_8976_"/>
      <sheetName val="_Recovered_SheetName_8977_"/>
      <sheetName val="_Recovered_SheetName_8978_"/>
      <sheetName val="_Recovered_SheetName_8979_"/>
      <sheetName val="_Recovered_SheetName_8980_"/>
      <sheetName val="_Recovered_SheetName_8981_"/>
      <sheetName val="_Recovered_SheetName_8982_"/>
      <sheetName val="_Recovered_SheetName_8983_"/>
      <sheetName val="_Recovered_SheetName_8984_"/>
      <sheetName val="_Recovered_SheetName_8985_"/>
      <sheetName val="_Recovered_SheetName_8986_"/>
      <sheetName val="_Recovered_SheetName_8987_"/>
      <sheetName val="_Recovered_SheetName_8988_"/>
      <sheetName val="_Recovered_SheetName_8989_"/>
      <sheetName val="_Recovered_SheetName_8990_"/>
      <sheetName val="_Recovered_SheetName_8991_"/>
      <sheetName val="_Recovered_SheetName_8992_"/>
      <sheetName val="_Recovered_SheetName_8993_"/>
      <sheetName val="_Recovered_SheetName_8994_"/>
      <sheetName val="_Recovered_SheetName_8995_"/>
      <sheetName val="_Recovered_SheetName_8996_"/>
      <sheetName val="_Recovered_SheetName_8997_"/>
      <sheetName val="_Recovered_SheetName_8998_"/>
      <sheetName val="_Recovered_SheetName_8999_"/>
      <sheetName val="_Recovered_SheetName_9000_"/>
      <sheetName val="_Recovered_SheetName_9001_"/>
      <sheetName val="_Recovered_SheetName_9002_"/>
      <sheetName val="_Recovered_SheetName_9003_"/>
      <sheetName val="_Recovered_SheetName_9004_"/>
      <sheetName val="_Recovered_SheetName_9005_"/>
      <sheetName val="_Recovered_SheetName_9006_"/>
      <sheetName val="_Recovered_SheetName_9007_"/>
      <sheetName val="_Recovered_SheetName_9008_"/>
      <sheetName val="_Recovered_SheetName_9009_"/>
      <sheetName val="_Recovered_SheetName_9010_"/>
      <sheetName val="_Recovered_SheetName_9011_"/>
      <sheetName val="_Recovered_SheetName_9012_"/>
      <sheetName val="_Recovered_SheetName_9013_"/>
      <sheetName val="_Recovered_SheetName_9014_"/>
      <sheetName val="_Recovered_SheetName_9015_"/>
      <sheetName val="_Recovered_SheetName_9016_"/>
      <sheetName val="_Recovered_SheetName_9017_"/>
      <sheetName val="_Recovered_SheetName_9018_"/>
      <sheetName val="_Recovered_SheetName_9019_"/>
      <sheetName val="_Recovered_SheetName_9020_"/>
      <sheetName val="_Recovered_SheetName_9021_"/>
      <sheetName val="_Recovered_SheetName_9022_"/>
      <sheetName val="_Recovered_SheetName_9023_"/>
      <sheetName val="_Recovered_SheetName_9024_"/>
      <sheetName val="_Recovered_SheetName_9025_"/>
      <sheetName val="_Recovered_SheetName_9026_"/>
      <sheetName val="_Recovered_SheetName_9027_"/>
      <sheetName val="_Recovered_SheetName_9028_"/>
      <sheetName val="_Recovered_SheetName_9029_"/>
      <sheetName val="_Recovered_SheetName_9030_"/>
      <sheetName val="_Recovered_SheetName_9031_"/>
      <sheetName val="_Recovered_SheetName_9032_"/>
      <sheetName val="_Recovered_SheetName_9033_"/>
      <sheetName val="_Recovered_SheetName_9034_"/>
      <sheetName val="_Recovered_SheetName_9035_"/>
      <sheetName val="_Recovered_SheetName_9036_"/>
      <sheetName val="_Recovered_SheetName_9037_"/>
      <sheetName val="_Recovered_SheetName_9038_"/>
      <sheetName val="_Recovered_SheetName_9039_"/>
      <sheetName val="_Recovered_SheetName_9040_"/>
      <sheetName val="_Recovered_SheetName_9041_"/>
      <sheetName val="_Recovered_SheetName_9042_"/>
      <sheetName val="_Recovered_SheetName_9043_"/>
      <sheetName val="_Recovered_SheetName_9044_"/>
      <sheetName val="_Recovered_SheetName_9045_"/>
      <sheetName val="_Recovered_SheetName_9046_"/>
      <sheetName val="_Recovered_SheetName_9047_"/>
      <sheetName val="_Recovered_SheetName_9048_"/>
      <sheetName val="_Recovered_SheetName_9049_"/>
      <sheetName val="_Recovered_SheetName_9050_"/>
      <sheetName val="_Recovered_SheetName_9051_"/>
      <sheetName val="_Recovered_SheetName_9052_"/>
      <sheetName val="_Recovered_SheetName_9053_"/>
      <sheetName val="_Recovered_SheetName_9054_"/>
      <sheetName val="_Recovered_SheetName_9055_"/>
      <sheetName val="_Recovered_SheetName_9056_"/>
      <sheetName val="_Recovered_SheetName_9057_"/>
      <sheetName val="_Recovered_SheetName_9058_"/>
      <sheetName val="_Recovered_SheetName_9059_"/>
      <sheetName val="_Recovered_SheetName_9060_"/>
      <sheetName val="_Recovered_SheetName_9061_"/>
      <sheetName val="_Recovered_SheetName_9062_"/>
      <sheetName val="_Recovered_SheetName_9063_"/>
      <sheetName val="_Recovered_SheetName_9064_"/>
      <sheetName val="_Recovered_SheetName_9065_"/>
      <sheetName val="_Recovered_SheetName_9066_"/>
      <sheetName val="_Recovered_SheetName_9067_"/>
      <sheetName val="_Recovered_SheetName_9068_"/>
      <sheetName val="_Recovered_SheetName_9069_"/>
      <sheetName val="_Recovered_SheetName_9070_"/>
      <sheetName val="_Recovered_SheetName_9071_"/>
      <sheetName val="_Recovered_SheetName_9072_"/>
      <sheetName val="_Recovered_SheetName_9073_"/>
      <sheetName val="_Recovered_SheetName_9074_"/>
      <sheetName val="_Recovered_SheetName_9075_"/>
      <sheetName val="_Recovered_SheetName_9076_"/>
      <sheetName val="_Recovered_SheetName_9077_"/>
      <sheetName val="_Recovered_SheetName_9078_"/>
      <sheetName val="_Recovered_SheetName_9079_"/>
      <sheetName val="_Recovered_SheetName_9080_"/>
      <sheetName val="_Recovered_SheetName_9081_"/>
      <sheetName val="_Recovered_SheetName_9082_"/>
      <sheetName val="_Recovered_SheetName_9083_"/>
      <sheetName val="_Recovered_SheetName_9084_"/>
      <sheetName val="_Recovered_SheetName_9085_"/>
      <sheetName val="_Recovered_SheetName_9086_"/>
      <sheetName val="_Recovered_SheetName_9087_"/>
      <sheetName val="_Recovered_SheetName_9088_"/>
      <sheetName val="_Recovered_SheetName_9089_"/>
      <sheetName val="_Recovered_SheetName_9090_"/>
      <sheetName val="_Recovered_SheetName_9091_"/>
      <sheetName val="_Recovered_SheetName_9092_"/>
      <sheetName val="_Recovered_SheetName_9093_"/>
      <sheetName val="_Recovered_SheetName_9094_"/>
      <sheetName val="_Recovered_SheetName_9095_"/>
      <sheetName val="_Recovered_SheetName_9096_"/>
      <sheetName val="_Recovered_SheetName_9097_"/>
      <sheetName val="_Recovered_SheetName_9098_"/>
      <sheetName val="_Recovered_SheetName_9099_"/>
      <sheetName val="_Recovered_SheetName_9100_"/>
      <sheetName val="_Recovered_SheetName_9101_"/>
      <sheetName val="_Recovered_SheetName_9102_"/>
      <sheetName val="_Recovered_SheetName_9103_"/>
      <sheetName val="_Recovered_SheetName_9104_"/>
      <sheetName val="_Recovered_SheetName_9105_"/>
      <sheetName val="_Recovered_SheetName_9106_"/>
      <sheetName val="_Recovered_SheetName_9107_"/>
      <sheetName val="_Recovered_SheetName_9108_"/>
      <sheetName val="_Recovered_SheetName_9109_"/>
      <sheetName val="_Recovered_SheetName_9110_"/>
      <sheetName val="_Recovered_SheetName_9111_"/>
      <sheetName val="_Recovered_SheetName_9112_"/>
      <sheetName val="_Recovered_SheetName_9113_"/>
      <sheetName val="_Recovered_SheetName_9114_"/>
      <sheetName val="_Recovered_SheetName_9115_"/>
      <sheetName val="_Recovered_SheetName_9116_"/>
      <sheetName val="_Recovered_SheetName_9117_"/>
      <sheetName val="_Recovered_SheetName_9118_"/>
      <sheetName val="_Recovered_SheetName_9119_"/>
      <sheetName val="_Recovered_SheetName_9120_"/>
      <sheetName val="_Recovered_SheetName_9121_"/>
      <sheetName val="_Recovered_SheetName_9122_"/>
      <sheetName val="_Recovered_SheetName_9123_"/>
      <sheetName val="_Recovered_SheetName_9124_"/>
      <sheetName val="_Recovered_SheetName_9125_"/>
      <sheetName val="_Recovered_SheetName_9126_"/>
      <sheetName val="_Recovered_SheetName_9127_"/>
      <sheetName val="_Recovered_SheetName_9128_"/>
      <sheetName val="_Recovered_SheetName_9129_"/>
      <sheetName val="_Recovered_SheetName_9130_"/>
      <sheetName val="_Recovered_SheetName_9131_"/>
      <sheetName val="_Recovered_SheetName_9132_"/>
      <sheetName val="_Recovered_SheetName_9133_"/>
      <sheetName val="_Recovered_SheetName_9134_"/>
      <sheetName val="_Recovered_SheetName_9135_"/>
      <sheetName val="_Recovered_SheetName_9136_"/>
      <sheetName val="_Recovered_SheetName_9137_"/>
      <sheetName val="_Recovered_SheetName_9138_"/>
      <sheetName val="_Recovered_SheetName_9139_"/>
      <sheetName val="_Recovered_SheetName_9140_"/>
      <sheetName val="_Recovered_SheetName_9141_"/>
      <sheetName val="_Recovered_SheetName_9142_"/>
      <sheetName val="_Recovered_SheetName_9143_"/>
      <sheetName val="_Recovered_SheetName_9144_"/>
      <sheetName val="_Recovered_SheetName_9145_"/>
      <sheetName val="_Recovered_SheetName_9146_"/>
      <sheetName val="_Recovered_SheetName_9147_"/>
      <sheetName val="_Recovered_SheetName_9148_"/>
      <sheetName val="_Recovered_SheetName_9149_"/>
      <sheetName val="_Recovered_SheetName_9150_"/>
      <sheetName val="_Recovered_SheetName_9151_"/>
      <sheetName val="_Recovered_SheetName_9152_"/>
      <sheetName val="_Recovered_SheetName_9153_"/>
      <sheetName val="_Recovered_SheetName_9154_"/>
      <sheetName val="_Recovered_SheetName_9155_"/>
      <sheetName val="_Recovered_SheetName_9156_"/>
      <sheetName val="_Recovered_SheetName_9157_"/>
      <sheetName val="_Recovered_SheetName_9158_"/>
      <sheetName val="_Recovered_SheetName_9159_"/>
      <sheetName val="_Recovered_SheetName_9160_"/>
      <sheetName val="_Recovered_SheetName_9161_"/>
      <sheetName val="_Recovered_SheetName_9162_"/>
      <sheetName val="_Recovered_SheetName_9163_"/>
      <sheetName val="_Recovered_SheetName_9164_"/>
      <sheetName val="_Recovered_SheetName_9165_"/>
      <sheetName val="_Recovered_SheetName_9166_"/>
      <sheetName val="_Recovered_SheetName_9167_"/>
      <sheetName val="_Recovered_SheetName_9168_"/>
      <sheetName val="_Recovered_SheetName_9169_"/>
      <sheetName val="_Recovered_SheetName_9170_"/>
      <sheetName val="_Recovered_SheetName_9171_"/>
      <sheetName val="_Recovered_SheetName_9172_"/>
      <sheetName val="_Recovered_SheetName_9173_"/>
      <sheetName val="_Recovered_SheetName_9174_"/>
      <sheetName val="_Recovered_SheetName_9175_"/>
      <sheetName val="_Recovered_SheetName_9176_"/>
      <sheetName val="_Recovered_SheetName_9177_"/>
      <sheetName val="_Recovered_SheetName_9178_"/>
      <sheetName val="_Recovered_SheetName_9179_"/>
      <sheetName val="_Recovered_SheetName_9180_"/>
      <sheetName val="_Recovered_SheetName_9181_"/>
      <sheetName val="_Recovered_SheetName_9182_"/>
      <sheetName val="_Recovered_SheetName_9183_"/>
      <sheetName val="_Recovered_SheetName_9184_"/>
      <sheetName val="_Recovered_SheetName_9185_"/>
      <sheetName val="_Recovered_SheetName_9186_"/>
      <sheetName val="_Recovered_SheetName_9187_"/>
      <sheetName val="_Recovered_SheetName_9188_"/>
      <sheetName val="_Recovered_SheetName_9189_"/>
      <sheetName val="_Recovered_SheetName_9190_"/>
      <sheetName val="_Recovered_SheetName_9191_"/>
      <sheetName val="_Recovered_SheetName_9192_"/>
      <sheetName val="_Recovered_SheetName_9193_"/>
      <sheetName val="_Recovered_SheetName_9194_"/>
      <sheetName val="_Recovered_SheetName_9195_"/>
      <sheetName val="_Recovered_SheetName_9196_"/>
      <sheetName val="_Recovered_SheetName_9197_"/>
      <sheetName val="_Recovered_SheetName_9198_"/>
      <sheetName val="_Recovered_SheetName_9199_"/>
      <sheetName val="_Recovered_SheetName_9200_"/>
      <sheetName val="_Recovered_SheetName_9201_"/>
      <sheetName val="_Recovered_SheetName_9202_"/>
      <sheetName val="_Recovered_SheetName_9203_"/>
      <sheetName val="_Recovered_SheetName_9204_"/>
      <sheetName val="_Recovered_SheetName_9205_"/>
      <sheetName val="_Recovered_SheetName_9206_"/>
      <sheetName val="_Recovered_SheetName_9207_"/>
      <sheetName val="_Recovered_SheetName_9208_"/>
      <sheetName val="_Recovered_SheetName_9209_"/>
      <sheetName val="_Recovered_SheetName_9210_"/>
      <sheetName val="_Recovered_SheetName_9211_"/>
      <sheetName val="_Recovered_SheetName_9212_"/>
      <sheetName val="_Recovered_SheetName_9213_"/>
      <sheetName val="_Recovered_SheetName_9214_"/>
      <sheetName val="_Recovered_SheetName_9215_"/>
      <sheetName val="_Recovered_SheetName_9216_"/>
      <sheetName val="_Recovered_SheetName_9217_"/>
      <sheetName val="_Recovered_SheetName_9218_"/>
      <sheetName val="_Recovered_SheetName_9219_"/>
      <sheetName val="_Recovered_SheetName_9220_"/>
      <sheetName val="_Recovered_SheetName_9221_"/>
      <sheetName val="_Recovered_SheetName_9222_"/>
      <sheetName val="_Recovered_SheetName_9223_"/>
      <sheetName val="_Recovered_SheetName_9224_"/>
      <sheetName val="_Recovered_SheetName_9225_"/>
      <sheetName val="_Recovered_SheetName_9226_"/>
      <sheetName val="_Recovered_SheetName_9227_"/>
      <sheetName val="_Recovered_SheetName_9228_"/>
      <sheetName val="_Recovered_SheetName_9229_"/>
      <sheetName val="_Recovered_SheetName_9230_"/>
      <sheetName val="_Recovered_SheetName_9231_"/>
      <sheetName val="_Recovered_SheetName_9232_"/>
      <sheetName val="_Recovered_SheetName_9233_"/>
      <sheetName val="_Recovered_SheetName_9234_"/>
      <sheetName val="_Recovered_SheetName_9235_"/>
      <sheetName val="_Recovered_SheetName_9236_"/>
      <sheetName val="_Recovered_SheetName_9237_"/>
      <sheetName val="_Recovered_SheetName_9238_"/>
      <sheetName val="_Recovered_SheetName_9239_"/>
      <sheetName val="_Recovered_SheetName_9240_"/>
      <sheetName val="_Recovered_SheetName_9241_"/>
      <sheetName val="_Recovered_SheetName_9242_"/>
      <sheetName val="_Recovered_SheetName_9243_"/>
      <sheetName val="_Recovered_SheetName_9244_"/>
      <sheetName val="_Recovered_SheetName_9245_"/>
      <sheetName val="_Recovered_SheetName_9246_"/>
      <sheetName val="_Recovered_SheetName_9247_"/>
      <sheetName val="_Recovered_SheetName_9248_"/>
      <sheetName val="_Recovered_SheetName_9249_"/>
      <sheetName val="_Recovered_SheetName_9250_"/>
      <sheetName val="_Recovered_SheetName_9251_"/>
      <sheetName val="_Recovered_SheetName_9252_"/>
      <sheetName val="_Recovered_SheetName_9253_"/>
      <sheetName val="_Recovered_SheetName_9254_"/>
      <sheetName val="_Recovered_SheetName_9255_"/>
      <sheetName val="_Recovered_SheetName_9256_"/>
      <sheetName val="_Recovered_SheetName_9257_"/>
      <sheetName val="_Recovered_SheetName_9258_"/>
      <sheetName val="_Recovered_SheetName_9259_"/>
      <sheetName val="_Recovered_SheetName_9260_"/>
      <sheetName val="_Recovered_SheetName_9261_"/>
      <sheetName val="_Recovered_SheetName_9262_"/>
      <sheetName val="_Recovered_SheetName_9263_"/>
      <sheetName val="_Recovered_SheetName_9264_"/>
      <sheetName val="_Recovered_SheetName_9265_"/>
      <sheetName val="_Recovered_SheetName_9266_"/>
      <sheetName val="_Recovered_SheetName_9267_"/>
      <sheetName val="_Recovered_SheetName_9268_"/>
      <sheetName val="_Recovered_SheetName_9269_"/>
      <sheetName val="_Recovered_SheetName_9270_"/>
      <sheetName val="_Recovered_SheetName_9271_"/>
      <sheetName val="_Recovered_SheetName_9272_"/>
      <sheetName val="_Recovered_SheetName_9273_"/>
      <sheetName val="_Recovered_SheetName_9274_"/>
      <sheetName val="_Recovered_SheetName_9275_"/>
      <sheetName val="_Recovered_SheetName_9276_"/>
      <sheetName val="_Recovered_SheetName_9277_"/>
      <sheetName val="_Recovered_SheetName_9278_"/>
      <sheetName val="_Recovered_SheetName_9279_"/>
      <sheetName val="_Recovered_SheetName_9280_"/>
      <sheetName val="_Recovered_SheetName_9281_"/>
      <sheetName val="_Recovered_SheetName_9282_"/>
      <sheetName val="_Recovered_SheetName_9283_"/>
      <sheetName val="_Recovered_SheetName_9284_"/>
      <sheetName val="_Recovered_SheetName_9285_"/>
      <sheetName val="_Recovered_SheetName_9286_"/>
      <sheetName val="_Recovered_SheetName_9287_"/>
      <sheetName val="_Recovered_SheetName_9288_"/>
      <sheetName val="_Recovered_SheetName_9289_"/>
      <sheetName val="_Recovered_SheetName_9290_"/>
      <sheetName val="_Recovered_SheetName_9291_"/>
      <sheetName val="_Recovered_SheetName_9292_"/>
      <sheetName val="_Recovered_SheetName_9293_"/>
      <sheetName val="_Recovered_SheetName_9294_"/>
      <sheetName val="_Recovered_SheetName_9295_"/>
      <sheetName val="_Recovered_SheetName_9296_"/>
      <sheetName val="_Recovered_SheetName_9297_"/>
      <sheetName val="_Recovered_SheetName_9298_"/>
      <sheetName val="_Recovered_SheetName_9299_"/>
      <sheetName val="_Recovered_SheetName_9300_"/>
      <sheetName val="_Recovered_SheetName_9301_"/>
      <sheetName val="_Recovered_SheetName_9302_"/>
      <sheetName val="_Recovered_SheetName_9303_"/>
      <sheetName val="_Recovered_SheetName_9304_"/>
      <sheetName val="_Recovered_SheetName_9305_"/>
      <sheetName val="_Recovered_SheetName_9306_"/>
      <sheetName val="_Recovered_SheetName_9307_"/>
      <sheetName val="_Recovered_SheetName_9308_"/>
      <sheetName val="_Recovered_SheetName_9309_"/>
      <sheetName val="_Recovered_SheetName_9310_"/>
      <sheetName val="_Recovered_SheetName_9311_"/>
      <sheetName val="_Recovered_SheetName_9312_"/>
      <sheetName val="_Recovered_SheetName_9313_"/>
      <sheetName val="_Recovered_SheetName_9314_"/>
      <sheetName val="_Recovered_SheetName_9315_"/>
      <sheetName val="_Recovered_SheetName_9316_"/>
      <sheetName val="_Recovered_SheetName_9317_"/>
      <sheetName val="_Recovered_SheetName_9318_"/>
      <sheetName val="_Recovered_SheetName_9319_"/>
      <sheetName val="_Recovered_SheetName_9320_"/>
      <sheetName val="_Recovered_SheetName_9321_"/>
      <sheetName val="_Recovered_SheetName_9322_"/>
      <sheetName val="_Recovered_SheetName_9323_"/>
      <sheetName val="_Recovered_SheetName_9324_"/>
      <sheetName val="_Recovered_SheetName_9325_"/>
      <sheetName val="_Recovered_SheetName_9326_"/>
      <sheetName val="_Recovered_SheetName_9327_"/>
      <sheetName val="_Recovered_SheetName_9328_"/>
      <sheetName val="_Recovered_SheetName_9329_"/>
      <sheetName val="_Recovered_SheetName_9330_"/>
      <sheetName val="_Recovered_SheetName_9331_"/>
      <sheetName val="_Recovered_SheetName_9332_"/>
      <sheetName val="_Recovered_SheetName_9333_"/>
      <sheetName val="_Recovered_SheetName_9334_"/>
      <sheetName val="_Recovered_SheetName_9335_"/>
      <sheetName val="_Recovered_SheetName_9336_"/>
      <sheetName val="_Recovered_SheetName_9337_"/>
      <sheetName val="_Recovered_SheetName_9338_"/>
      <sheetName val="_Recovered_SheetName_9339_"/>
      <sheetName val="_Recovered_SheetName_9340_"/>
      <sheetName val="_Recovered_SheetName_9341_"/>
      <sheetName val="_Recovered_SheetName_9342_"/>
      <sheetName val="_Recovered_SheetName_9343_"/>
      <sheetName val="_Recovered_SheetName_9344_"/>
      <sheetName val="_Recovered_SheetName_9345_"/>
      <sheetName val="_Recovered_SheetName_9346_"/>
      <sheetName val="_Recovered_SheetName_9347_"/>
      <sheetName val="_Recovered_SheetName_9348_"/>
      <sheetName val="_Recovered_SheetName_9349_"/>
      <sheetName val="_Recovered_SheetName_9350_"/>
      <sheetName val="_Recovered_SheetName_9351_"/>
      <sheetName val="_Recovered_SheetName_9352_"/>
      <sheetName val="_Recovered_SheetName_9353_"/>
      <sheetName val="_Recovered_SheetName_9354_"/>
      <sheetName val="_Recovered_SheetName_9355_"/>
      <sheetName val="_Recovered_SheetName_9356_"/>
      <sheetName val="_Recovered_SheetName_9357_"/>
      <sheetName val="_Recovered_SheetName_9358_"/>
      <sheetName val="_Recovered_SheetName_9359_"/>
      <sheetName val="_Recovered_SheetName_9360_"/>
      <sheetName val="_Recovered_SheetName_9361_"/>
      <sheetName val="_Recovered_SheetName_9362_"/>
      <sheetName val="_Recovered_SheetName_9363_"/>
      <sheetName val="_Recovered_SheetName_9364_"/>
      <sheetName val="_Recovered_SheetName_9365_"/>
      <sheetName val="_Recovered_SheetName_9366_"/>
      <sheetName val="_Recovered_SheetName_9367_"/>
      <sheetName val="_Recovered_SheetName_9368_"/>
      <sheetName val="_Recovered_SheetName_9369_"/>
      <sheetName val="_Recovered_SheetName_9370_"/>
      <sheetName val="_Recovered_SheetName_9371_"/>
      <sheetName val="_Recovered_SheetName_9372_"/>
      <sheetName val="_Recovered_SheetName_9373_"/>
      <sheetName val="_Recovered_SheetName_9374_"/>
      <sheetName val="_Recovered_SheetName_9375_"/>
      <sheetName val="_Recovered_SheetName_9376_"/>
      <sheetName val="_Recovered_SheetName_9377_"/>
      <sheetName val="_Recovered_SheetName_9378_"/>
      <sheetName val="_Recovered_SheetName_9379_"/>
      <sheetName val="_Recovered_SheetName_9380_"/>
      <sheetName val="_Recovered_SheetName_9381_"/>
      <sheetName val="_Recovered_SheetName_9382_"/>
      <sheetName val="_Recovered_SheetName_9383_"/>
      <sheetName val="_Recovered_SheetName_9384_"/>
      <sheetName val="_Recovered_SheetName_9385_"/>
      <sheetName val="_Recovered_SheetName_9386_"/>
      <sheetName val="_Recovered_SheetName_9387_"/>
      <sheetName val="_Recovered_SheetName_9388_"/>
      <sheetName val="_Recovered_SheetName_9389_"/>
      <sheetName val="_Recovered_SheetName_9390_"/>
      <sheetName val="_Recovered_SheetName_9391_"/>
      <sheetName val="_Recovered_SheetName_9392_"/>
      <sheetName val="_Recovered_SheetName_9393_"/>
      <sheetName val="_Recovered_SheetName_9394_"/>
      <sheetName val="_Recovered_SheetName_9395_"/>
      <sheetName val="_Recovered_SheetName_9396_"/>
      <sheetName val="_Recovered_SheetName_9397_"/>
      <sheetName val="_Recovered_SheetName_9398_"/>
      <sheetName val="_Recovered_SheetName_9399_"/>
      <sheetName val="_Recovered_SheetName_9400_"/>
      <sheetName val="_Recovered_SheetName_9401_"/>
      <sheetName val="_Recovered_SheetName_9402_"/>
      <sheetName val="_Recovered_SheetName_9403_"/>
      <sheetName val="_Recovered_SheetName_9404_"/>
      <sheetName val="_Recovered_SheetName_9405_"/>
      <sheetName val="_Recovered_SheetName_9406_"/>
      <sheetName val="_Recovered_SheetName_9407_"/>
      <sheetName val="_Recovered_SheetName_9408_"/>
      <sheetName val="_Recovered_SheetName_9409_"/>
      <sheetName val="_Recovered_SheetName_9410_"/>
      <sheetName val="_Recovered_SheetName_9411_"/>
      <sheetName val="_Recovered_SheetName_9412_"/>
      <sheetName val="_Recovered_SheetName_9413_"/>
      <sheetName val="_Recovered_SheetName_9414_"/>
      <sheetName val="_Recovered_SheetName_9415_"/>
      <sheetName val="_Recovered_SheetName_9416_"/>
      <sheetName val="_Recovered_SheetName_9417_"/>
      <sheetName val="_Recovered_SheetName_9418_"/>
      <sheetName val="_Recovered_SheetName_9419_"/>
      <sheetName val="_Recovered_SheetName_9420_"/>
      <sheetName val="_Recovered_SheetName_9421_"/>
      <sheetName val="_Recovered_SheetName_9422_"/>
      <sheetName val="_Recovered_SheetName_9423_"/>
      <sheetName val="_Recovered_SheetName_9424_"/>
      <sheetName val="_Recovered_SheetName_9425_"/>
      <sheetName val="_Recovered_SheetName_9426_"/>
      <sheetName val="_Recovered_SheetName_9427_"/>
      <sheetName val="_Recovered_SheetName_9428_"/>
      <sheetName val="_Recovered_SheetName_9429_"/>
      <sheetName val="_Recovered_SheetName_9430_"/>
      <sheetName val="_Recovered_SheetName_9431_"/>
      <sheetName val="_Recovered_SheetName_9432_"/>
      <sheetName val="_Recovered_SheetName_9433_"/>
      <sheetName val="_Recovered_SheetName_9434_"/>
      <sheetName val="_Recovered_SheetName_9435_"/>
      <sheetName val="_Recovered_SheetName_9436_"/>
      <sheetName val="_Recovered_SheetName_9437_"/>
      <sheetName val="_Recovered_SheetName_9438_"/>
      <sheetName val="_Recovered_SheetName_9439_"/>
      <sheetName val="_Recovered_SheetName_9440_"/>
      <sheetName val="_Recovered_SheetName_9441_"/>
      <sheetName val="_Recovered_SheetName_9442_"/>
      <sheetName val="_Recovered_SheetName_9443_"/>
      <sheetName val="_Recovered_SheetName_9444_"/>
      <sheetName val="_Recovered_SheetName_9445_"/>
      <sheetName val="_Recovered_SheetName_9446_"/>
      <sheetName val="_Recovered_SheetName_9447_"/>
      <sheetName val="_Recovered_SheetName_9448_"/>
      <sheetName val="_Recovered_SheetName_9449_"/>
      <sheetName val="_Recovered_SheetName_9450_"/>
      <sheetName val="_Recovered_SheetName_9451_"/>
      <sheetName val="_Recovered_SheetName_9452_"/>
      <sheetName val="_Recovered_SheetName_9453_"/>
      <sheetName val="_Recovered_SheetName_9454_"/>
      <sheetName val="_Recovered_SheetName_9455_"/>
      <sheetName val="_Recovered_SheetName_9456_"/>
      <sheetName val="_Recovered_SheetName_9457_"/>
      <sheetName val="_Recovered_SheetName_9458_"/>
      <sheetName val="_Recovered_SheetName_9459_"/>
      <sheetName val="_Recovered_SheetName_9460_"/>
      <sheetName val="_Recovered_SheetName_9461_"/>
      <sheetName val="_Recovered_SheetName_9462_"/>
      <sheetName val="_Recovered_SheetName_9463_"/>
      <sheetName val="_Recovered_SheetName_9464_"/>
      <sheetName val="_Recovered_SheetName_9465_"/>
      <sheetName val="_Recovered_SheetName_9466_"/>
      <sheetName val="_Recovered_SheetName_9467_"/>
      <sheetName val="_Recovered_SheetName_9468_"/>
      <sheetName val="_Recovered_SheetName_9469_"/>
      <sheetName val="_Recovered_SheetName_9470_"/>
      <sheetName val="_Recovered_SheetName_9471_"/>
      <sheetName val="_Recovered_SheetName_9472_"/>
      <sheetName val="_Recovered_SheetName_9473_"/>
      <sheetName val="_Recovered_SheetName_9474_"/>
      <sheetName val="_Recovered_SheetName_9475_"/>
      <sheetName val="_Recovered_SheetName_9476_"/>
      <sheetName val="_Recovered_SheetName_9477_"/>
      <sheetName val="_Recovered_SheetName_9478_"/>
      <sheetName val="_Recovered_SheetName_9479_"/>
      <sheetName val="_Recovered_SheetName_9480_"/>
      <sheetName val="_Recovered_SheetName_9481_"/>
      <sheetName val="_Recovered_SheetName_9482_"/>
      <sheetName val="_Recovered_SheetName_9483_"/>
      <sheetName val="_Recovered_SheetName_9484_"/>
      <sheetName val="_Recovered_SheetName_9485_"/>
      <sheetName val="_Recovered_SheetName_9486_"/>
      <sheetName val="_Recovered_SheetName_9487_"/>
      <sheetName val="_Recovered_SheetName_9488_"/>
      <sheetName val="_Recovered_SheetName_9489_"/>
      <sheetName val="_Recovered_SheetName_9490_"/>
      <sheetName val="_Recovered_SheetName_9491_"/>
      <sheetName val="_Recovered_SheetName_9492_"/>
      <sheetName val="_Recovered_SheetName_9493_"/>
      <sheetName val="_Recovered_SheetName_9494_"/>
      <sheetName val="_Recovered_SheetName_9495_"/>
      <sheetName val="_Recovered_SheetName_9496_"/>
      <sheetName val="_Recovered_SheetName_9497_"/>
      <sheetName val="_Recovered_SheetName_9498_"/>
      <sheetName val="_Recovered_SheetName_9499_"/>
      <sheetName val="_Recovered_SheetName_9500_"/>
      <sheetName val="_Recovered_SheetName_9501_"/>
      <sheetName val="_Recovered_SheetName_9502_"/>
      <sheetName val="_Recovered_SheetName_9503_"/>
      <sheetName val="_Recovered_SheetName_9504_"/>
      <sheetName val="_Recovered_SheetName_9505_"/>
      <sheetName val="_Recovered_SheetName_9506_"/>
      <sheetName val="_Recovered_SheetName_9507_"/>
      <sheetName val="_Recovered_SheetName_9508_"/>
      <sheetName val="_Recovered_SheetName_9509_"/>
      <sheetName val="_Recovered_SheetName_9510_"/>
      <sheetName val="_Recovered_SheetName_9511_"/>
      <sheetName val="_Recovered_SheetName_9512_"/>
      <sheetName val="_Recovered_SheetName_9513_"/>
      <sheetName val="_Recovered_SheetName_9514_"/>
      <sheetName val="_Recovered_SheetName_9515_"/>
      <sheetName val="_Recovered_SheetName_9516_"/>
      <sheetName val="_Recovered_SheetName_9517_"/>
      <sheetName val="_Recovered_SheetName_9518_"/>
      <sheetName val="_Recovered_SheetName_9519_"/>
      <sheetName val="_Recovered_SheetName_9520_"/>
      <sheetName val="_Recovered_SheetName_9521_"/>
      <sheetName val="_Recovered_SheetName_9522_"/>
      <sheetName val="_Recovered_SheetName_9523_"/>
      <sheetName val="_Recovered_SheetName_9524_"/>
      <sheetName val="_Recovered_SheetName_9525_"/>
      <sheetName val="_Recovered_SheetName_9526_"/>
      <sheetName val="_Recovered_SheetName_9527_"/>
      <sheetName val="_Recovered_SheetName_9528_"/>
      <sheetName val="_Recovered_SheetName_9529_"/>
      <sheetName val="_Recovered_SheetName_9530_"/>
      <sheetName val="_Recovered_SheetName_9531_"/>
      <sheetName val="_Recovered_SheetName_9532_"/>
      <sheetName val="_Recovered_SheetName_9533_"/>
      <sheetName val="_Recovered_SheetName_9534_"/>
      <sheetName val="_Recovered_SheetName_9535_"/>
      <sheetName val="_Recovered_SheetName_9536_"/>
      <sheetName val="_Recovered_SheetName_9537_"/>
      <sheetName val="_Recovered_SheetName_9538_"/>
      <sheetName val="_Recovered_SheetName_9539_"/>
      <sheetName val="_Recovered_SheetName_9540_"/>
      <sheetName val="_Recovered_SheetName_9541_"/>
      <sheetName val="_Recovered_SheetName_9542_"/>
      <sheetName val="_Recovered_SheetName_9543_"/>
      <sheetName val="_Recovered_SheetName_9544_"/>
      <sheetName val="_Recovered_SheetName_9545_"/>
      <sheetName val="_Recovered_SheetName_9546_"/>
      <sheetName val="_Recovered_SheetName_9547_"/>
      <sheetName val="_Recovered_SheetName_9548_"/>
      <sheetName val="_Recovered_SheetName_9549_"/>
      <sheetName val="_Recovered_SheetName_9550_"/>
      <sheetName val="_Recovered_SheetName_9551_"/>
      <sheetName val="_Recovered_SheetName_9552_"/>
      <sheetName val="_Recovered_SheetName_9553_"/>
      <sheetName val="_Recovered_SheetName_9554_"/>
      <sheetName val="_Recovered_SheetName_9555_"/>
      <sheetName val="_Recovered_SheetName_9556_"/>
      <sheetName val="_Recovered_SheetName_9557_"/>
      <sheetName val="_Recovered_SheetName_9558_"/>
      <sheetName val="_Recovered_SheetName_9559_"/>
      <sheetName val="_Recovered_SheetName_9560_"/>
      <sheetName val="_Recovered_SheetName_9561_"/>
      <sheetName val="_Recovered_SheetName_9562_"/>
      <sheetName val="_Recovered_SheetName_9563_"/>
      <sheetName val="_Recovered_SheetName_9564_"/>
      <sheetName val="_Recovered_SheetName_9565_"/>
      <sheetName val="_Recovered_SheetName_9566_"/>
      <sheetName val="_Recovered_SheetName_9567_"/>
      <sheetName val="_Recovered_SheetName_9568_"/>
      <sheetName val="_Recovered_SheetName_9569_"/>
      <sheetName val="_Recovered_SheetName_9570_"/>
      <sheetName val="_Recovered_SheetName_9571_"/>
      <sheetName val="_Recovered_SheetName_9572_"/>
      <sheetName val="_Recovered_SheetName_9573_"/>
      <sheetName val="_Recovered_SheetName_9574_"/>
      <sheetName val="_Recovered_SheetName_9575_"/>
      <sheetName val="_Recovered_SheetName_9576_"/>
      <sheetName val="_Recovered_SheetName_9577_"/>
      <sheetName val="_Recovered_SheetName_9578_"/>
      <sheetName val="_Recovered_SheetName_9579_"/>
      <sheetName val="_Recovered_SheetName_9580_"/>
      <sheetName val="_Recovered_SheetName_9581_"/>
      <sheetName val="_Recovered_SheetName_9582_"/>
      <sheetName val="_Recovered_SheetName_9583_"/>
      <sheetName val="_Recovered_SheetName_9584_"/>
      <sheetName val="_Recovered_SheetName_9585_"/>
      <sheetName val="_Recovered_SheetName_9586_"/>
      <sheetName val="_Recovered_SheetName_9587_"/>
      <sheetName val="_Recovered_SheetName_9588_"/>
      <sheetName val="_Recovered_SheetName_9589_"/>
      <sheetName val="_Recovered_SheetName_9590_"/>
      <sheetName val="_Recovered_SheetName_9591_"/>
      <sheetName val="_Recovered_SheetName_9592_"/>
      <sheetName val="_Recovered_SheetName_9593_"/>
      <sheetName val="_Recovered_SheetName_9594_"/>
      <sheetName val="_Recovered_SheetName_9595_"/>
      <sheetName val="_Recovered_SheetName_9596_"/>
      <sheetName val="_Recovered_SheetName_9597_"/>
      <sheetName val="_Recovered_SheetName_9598_"/>
      <sheetName val="_Recovered_SheetName_9599_"/>
      <sheetName val="_Recovered_SheetName_9600_"/>
      <sheetName val="_Recovered_SheetName_9601_"/>
      <sheetName val="_Recovered_SheetName_9602_"/>
      <sheetName val="_Recovered_SheetName_9603_"/>
      <sheetName val="_Recovered_SheetName_9604_"/>
      <sheetName val="_Recovered_SheetName_9605_"/>
      <sheetName val="_Recovered_SheetName_9606_"/>
      <sheetName val="_Recovered_SheetName_9607_"/>
      <sheetName val="_Recovered_SheetName_9608_"/>
      <sheetName val="_Recovered_SheetName_9609_"/>
      <sheetName val="_Recovered_SheetName_9610_"/>
      <sheetName val="_Recovered_SheetName_9611_"/>
      <sheetName val="_Recovered_SheetName_9612_"/>
      <sheetName val="_Recovered_SheetName_9613_"/>
      <sheetName val="_Recovered_SheetName_9614_"/>
      <sheetName val="_Recovered_SheetName_9615_"/>
      <sheetName val="_Recovered_SheetName_9616_"/>
      <sheetName val="_Recovered_SheetName_9617_"/>
      <sheetName val="_Recovered_SheetName_9618_"/>
      <sheetName val="_Recovered_SheetName_9619_"/>
      <sheetName val="_Recovered_SheetName_9620_"/>
      <sheetName val="_Recovered_SheetName_9621_"/>
      <sheetName val="_Recovered_SheetName_9622_"/>
      <sheetName val="_Recovered_SheetName_9623_"/>
      <sheetName val="_Recovered_SheetName_9624_"/>
      <sheetName val="_Recovered_SheetName_9625_"/>
      <sheetName val="_Recovered_SheetName_9626_"/>
      <sheetName val="_Recovered_SheetName_9627_"/>
      <sheetName val="_Recovered_SheetName_9628_"/>
      <sheetName val="_Recovered_SheetName_9629_"/>
      <sheetName val="_Recovered_SheetName_9630_"/>
      <sheetName val="_Recovered_SheetName_9631_"/>
      <sheetName val="_Recovered_SheetName_9632_"/>
      <sheetName val="_Recovered_SheetName_9633_"/>
      <sheetName val="_Recovered_SheetName_9634_"/>
      <sheetName val="_Recovered_SheetName_9635_"/>
      <sheetName val="_Recovered_SheetName_9636_"/>
      <sheetName val="_Recovered_SheetName_9637_"/>
      <sheetName val="_Recovered_SheetName_9638_"/>
      <sheetName val="_Recovered_SheetName_9639_"/>
      <sheetName val="_Recovered_SheetName_9640_"/>
      <sheetName val="_Recovered_SheetName_9641_"/>
      <sheetName val="_Recovered_SheetName_9642_"/>
      <sheetName val="_Recovered_SheetName_9643_"/>
      <sheetName val="_Recovered_SheetName_9644_"/>
      <sheetName val="_Recovered_SheetName_9645_"/>
      <sheetName val="_Recovered_SheetName_9646_"/>
      <sheetName val="_Recovered_SheetName_9647_"/>
      <sheetName val="_Recovered_SheetName_9648_"/>
      <sheetName val="_Recovered_SheetName_9649_"/>
      <sheetName val="_Recovered_SheetName_9650_"/>
      <sheetName val="_Recovered_SheetName_9651_"/>
      <sheetName val="_Recovered_SheetName_9652_"/>
      <sheetName val="_Recovered_SheetName_9653_"/>
      <sheetName val="_Recovered_SheetName_9654_"/>
      <sheetName val="_Recovered_SheetName_9655_"/>
      <sheetName val="_Recovered_SheetName_9656_"/>
      <sheetName val="_Recovered_SheetName_9657_"/>
      <sheetName val="_Recovered_SheetName_9658_"/>
      <sheetName val="_Recovered_SheetName_9659_"/>
      <sheetName val="_Recovered_SheetName_9660_"/>
      <sheetName val="_Recovered_SheetName_9661_"/>
      <sheetName val="_Recovered_SheetName_9662_"/>
      <sheetName val="_Recovered_SheetName_9663_"/>
      <sheetName val="_Recovered_SheetName_9664_"/>
      <sheetName val="_Recovered_SheetName_9665_"/>
      <sheetName val="_Recovered_SheetName_9666_"/>
      <sheetName val="_Recovered_SheetName_9667_"/>
      <sheetName val="_Recovered_SheetName_9668_"/>
      <sheetName val="_Recovered_SheetName_9669_"/>
      <sheetName val="_Recovered_SheetName_9670_"/>
      <sheetName val="_Recovered_SheetName_9671_"/>
      <sheetName val="_Recovered_SheetName_9672_"/>
      <sheetName val="_Recovered_SheetName_9673_"/>
      <sheetName val="_Recovered_SheetName_9674_"/>
      <sheetName val="_Recovered_SheetName_9675_"/>
      <sheetName val="_Recovered_SheetName_9676_"/>
      <sheetName val="_Recovered_SheetName_9677_"/>
      <sheetName val="_Recovered_SheetName_9678_"/>
      <sheetName val="_Recovered_SheetName_9679_"/>
      <sheetName val="_Recovered_SheetName_9680_"/>
      <sheetName val="_Recovered_SheetName_9681_"/>
      <sheetName val="_Recovered_SheetName_9682_"/>
      <sheetName val="_Recovered_SheetName_9683_"/>
      <sheetName val="_Recovered_SheetName_9684_"/>
      <sheetName val="_Recovered_SheetName_9685_"/>
      <sheetName val="_Recovered_SheetName_9686_"/>
      <sheetName val="_Recovered_SheetName_9687_"/>
      <sheetName val="_Recovered_SheetName_9688_"/>
      <sheetName val="_Recovered_SheetName_9689_"/>
      <sheetName val="_Recovered_SheetName_9690_"/>
      <sheetName val="_Recovered_SheetName_9691_"/>
      <sheetName val="_Recovered_SheetName_9692_"/>
      <sheetName val="_Recovered_SheetName_9693_"/>
      <sheetName val="_Recovered_SheetName_9694_"/>
      <sheetName val="_Recovered_SheetName_9695_"/>
      <sheetName val="_Recovered_SheetName_9696_"/>
      <sheetName val="_Recovered_SheetName_9697_"/>
      <sheetName val="_Recovered_SheetName_9698_"/>
      <sheetName val="_Recovered_SheetName_9699_"/>
      <sheetName val="_Recovered_SheetName_9700_"/>
      <sheetName val="_Recovered_SheetName_9701_"/>
      <sheetName val="_Recovered_SheetName_9702_"/>
      <sheetName val="_Recovered_SheetName_9703_"/>
      <sheetName val="_Recovered_SheetName_9704_"/>
      <sheetName val="_Recovered_SheetName_9705_"/>
      <sheetName val="_Recovered_SheetName_9706_"/>
      <sheetName val="_Recovered_SheetName_9707_"/>
      <sheetName val="_Recovered_SheetName_9708_"/>
      <sheetName val="_Recovered_SheetName_9709_"/>
      <sheetName val="_Recovered_SheetName_9710_"/>
      <sheetName val="_Recovered_SheetName_9711_"/>
      <sheetName val="_Recovered_SheetName_9712_"/>
      <sheetName val="_Recovered_SheetName_9713_"/>
      <sheetName val="_Recovered_SheetName_9714_"/>
      <sheetName val="_Recovered_SheetName_9715_"/>
      <sheetName val="_Recovered_SheetName_9716_"/>
      <sheetName val="_Recovered_SheetName_9717_"/>
      <sheetName val="_Recovered_SheetName_9718_"/>
      <sheetName val="_Recovered_SheetName_9719_"/>
      <sheetName val="_Recovered_SheetName_9720_"/>
      <sheetName val="_Recovered_SheetName_9721_"/>
      <sheetName val="_Recovered_SheetName_9722_"/>
      <sheetName val="_Recovered_SheetName_9723_"/>
      <sheetName val="_Recovered_SheetName_9724_"/>
      <sheetName val="_Recovered_SheetName_9725_"/>
      <sheetName val="_Recovered_SheetName_9726_"/>
      <sheetName val="_Recovered_SheetName_9727_"/>
      <sheetName val="_Recovered_SheetName_9728_"/>
      <sheetName val="_Recovered_SheetName_9729_"/>
      <sheetName val="_Recovered_SheetName_9730_"/>
      <sheetName val="_Recovered_SheetName_9731_"/>
      <sheetName val="_Recovered_SheetName_9732_"/>
      <sheetName val="_Recovered_SheetName_9733_"/>
      <sheetName val="_Recovered_SheetName_9734_"/>
      <sheetName val="_Recovered_SheetName_9735_"/>
      <sheetName val="_Recovered_SheetName_9736_"/>
      <sheetName val="_Recovered_SheetName_9737_"/>
      <sheetName val="_Recovered_SheetName_9738_"/>
      <sheetName val="_Recovered_SheetName_9739_"/>
      <sheetName val="_Recovered_SheetName_9740_"/>
      <sheetName val="_Recovered_SheetName_9741_"/>
      <sheetName val="_Recovered_SheetName_9742_"/>
      <sheetName val="_Recovered_SheetName_9743_"/>
      <sheetName val="_Recovered_SheetName_9744_"/>
      <sheetName val="_Recovered_SheetName_9745_"/>
      <sheetName val="_Recovered_SheetName_9746_"/>
      <sheetName val="_Recovered_SheetName_9747_"/>
      <sheetName val="_Recovered_SheetName_9748_"/>
      <sheetName val="_Recovered_SheetName_9749_"/>
      <sheetName val="_Recovered_SheetName_9750_"/>
      <sheetName val="_Recovered_SheetName_9751_"/>
      <sheetName val="_Recovered_SheetName_9752_"/>
      <sheetName val="_Recovered_SheetName_9753_"/>
      <sheetName val="_Recovered_SheetName_9754_"/>
      <sheetName val="_Recovered_SheetName_9755_"/>
      <sheetName val="_Recovered_SheetName_9756_"/>
      <sheetName val="_Recovered_SheetName_9757_"/>
      <sheetName val="_Recovered_SheetName_9758_"/>
      <sheetName val="_Recovered_SheetName_9759_"/>
      <sheetName val="_Recovered_SheetName_9760_"/>
      <sheetName val="_Recovered_SheetName_9761_"/>
      <sheetName val="_Recovered_SheetName_9762_"/>
      <sheetName val="_Recovered_SheetName_9763_"/>
      <sheetName val="_Recovered_SheetName_9764_"/>
      <sheetName val="_Recovered_SheetName_9765_"/>
      <sheetName val="_Recovered_SheetName_9766_"/>
      <sheetName val="_Recovered_SheetName_9767_"/>
      <sheetName val="_Recovered_SheetName_9768_"/>
      <sheetName val="_Recovered_SheetName_9769_"/>
      <sheetName val="_Recovered_SheetName_9770_"/>
      <sheetName val="_Recovered_SheetName_9771_"/>
      <sheetName val="_Recovered_SheetName_9772_"/>
      <sheetName val="_Recovered_SheetName_9773_"/>
      <sheetName val="_Recovered_SheetName_9774_"/>
      <sheetName val="_Recovered_SheetName_9775_"/>
      <sheetName val="_Recovered_SheetName_9776_"/>
      <sheetName val="_Recovered_SheetName_9777_"/>
      <sheetName val="_Recovered_SheetName_9778_"/>
      <sheetName val="_Recovered_SheetName_9779_"/>
      <sheetName val="_Recovered_SheetName_9780_"/>
      <sheetName val="_Recovered_SheetName_9781_"/>
      <sheetName val="_Recovered_SheetName_9782_"/>
      <sheetName val="_Recovered_SheetName_9783_"/>
      <sheetName val="_Recovered_SheetName_9784_"/>
      <sheetName val="_Recovered_SheetName_9785_"/>
      <sheetName val="_Recovered_SheetName_9786_"/>
      <sheetName val="_Recovered_SheetName_9787_"/>
      <sheetName val="_Recovered_SheetName_9788_"/>
      <sheetName val="_Recovered_SheetName_9789_"/>
      <sheetName val="_Recovered_SheetName_9790_"/>
      <sheetName val="_Recovered_SheetName_9791_"/>
      <sheetName val="_Recovered_SheetName_9792_"/>
      <sheetName val="_Recovered_SheetName_9793_"/>
      <sheetName val="_Recovered_SheetName_9794_"/>
      <sheetName val="_Recovered_SheetName_9795_"/>
      <sheetName val="_Recovered_SheetName_9796_"/>
      <sheetName val="_Recovered_SheetName_9797_"/>
      <sheetName val="_Recovered_SheetName_9798_"/>
      <sheetName val="_Recovered_SheetName_9799_"/>
      <sheetName val="_Recovered_SheetName_9800_"/>
      <sheetName val="_Recovered_SheetName_9801_"/>
      <sheetName val="_Recovered_SheetName_9802_"/>
      <sheetName val="_Recovered_SheetName_9803_"/>
      <sheetName val="_Recovered_SheetName_9804_"/>
      <sheetName val="_Recovered_SheetName_9805_"/>
      <sheetName val="_Recovered_SheetName_9806_"/>
      <sheetName val="_Recovered_SheetName_9807_"/>
      <sheetName val="_Recovered_SheetName_9808_"/>
      <sheetName val="_Recovered_SheetName_9809_"/>
      <sheetName val="_Recovered_SheetName_9810_"/>
      <sheetName val="_Recovered_SheetName_9811_"/>
      <sheetName val="_Recovered_SheetName_9812_"/>
      <sheetName val="_Recovered_SheetName_9813_"/>
      <sheetName val="_Recovered_SheetName_9814_"/>
      <sheetName val="_Recovered_SheetName_9815_"/>
      <sheetName val="_Recovered_SheetName_9816_"/>
      <sheetName val="_Recovered_SheetName_9817_"/>
      <sheetName val="_Recovered_SheetName_9818_"/>
      <sheetName val="_Recovered_SheetName_9819_"/>
      <sheetName val="_Recovered_SheetName_9820_"/>
      <sheetName val="_Recovered_SheetName_9821_"/>
      <sheetName val="_Recovered_SheetName_9822_"/>
      <sheetName val="_Recovered_SheetName_9823_"/>
      <sheetName val="_Recovered_SheetName_9824_"/>
      <sheetName val="_Recovered_SheetName_9825_"/>
      <sheetName val="_Recovered_SheetName_9826_"/>
      <sheetName val="_Recovered_SheetName_9827_"/>
      <sheetName val="_Recovered_SheetName_9828_"/>
      <sheetName val="_Recovered_SheetName_9829_"/>
      <sheetName val="_Recovered_SheetName_9830_"/>
      <sheetName val="_Recovered_SheetName_9831_"/>
      <sheetName val="_Recovered_SheetName_9832_"/>
      <sheetName val="_Recovered_SheetName_9833_"/>
      <sheetName val="_Recovered_SheetName_9834_"/>
      <sheetName val="_Recovered_SheetName_9835_"/>
      <sheetName val="_Recovered_SheetName_9836_"/>
      <sheetName val="_Recovered_SheetName_9837_"/>
      <sheetName val="_Recovered_SheetName_9838_"/>
      <sheetName val="_Recovered_SheetName_9839_"/>
      <sheetName val="_Recovered_SheetName_9840_"/>
      <sheetName val="_Recovered_SheetName_9841_"/>
      <sheetName val="_Recovered_SheetName_9842_"/>
      <sheetName val="_Recovered_SheetName_9843_"/>
      <sheetName val="_Recovered_SheetName_9844_"/>
      <sheetName val="_Recovered_SheetName_9845_"/>
      <sheetName val="_Recovered_SheetName_9846_"/>
      <sheetName val="_Recovered_SheetName_9847_"/>
      <sheetName val="_Recovered_SheetName_9848_"/>
      <sheetName val="_Recovered_SheetName_9849_"/>
      <sheetName val="_Recovered_SheetName_9850_"/>
      <sheetName val="_Recovered_SheetName_9851_"/>
      <sheetName val="_Recovered_SheetName_9852_"/>
      <sheetName val="_Recovered_SheetName_9853_"/>
      <sheetName val="_Recovered_SheetName_9854_"/>
      <sheetName val="_Recovered_SheetName_9855_"/>
      <sheetName val="_Recovered_SheetName_9856_"/>
      <sheetName val="_Recovered_SheetName_9857_"/>
      <sheetName val="_Recovered_SheetName_9858_"/>
      <sheetName val="_Recovered_SheetName_9859_"/>
      <sheetName val="_Recovered_SheetName_9860_"/>
      <sheetName val="_Recovered_SheetName_9861_"/>
      <sheetName val="_Recovered_SheetName_9862_"/>
      <sheetName val="_Recovered_SheetName_9863_"/>
      <sheetName val="_Recovered_SheetName_9864_"/>
      <sheetName val="_Recovered_SheetName_9865_"/>
      <sheetName val="_Recovered_SheetName_9866_"/>
      <sheetName val="_Recovered_SheetName_9867_"/>
      <sheetName val="_Recovered_SheetName_9868_"/>
      <sheetName val="_Recovered_SheetName_9869_"/>
      <sheetName val="_Recovered_SheetName_9870_"/>
      <sheetName val="_Recovered_SheetName_9871_"/>
      <sheetName val="_Recovered_SheetName_9872_"/>
      <sheetName val="_Recovered_SheetName_9873_"/>
      <sheetName val="_Recovered_SheetName_9874_"/>
      <sheetName val="_Recovered_SheetName_9875_"/>
      <sheetName val="_Recovered_SheetName_9876_"/>
      <sheetName val="_Recovered_SheetName_9877_"/>
      <sheetName val="_Recovered_SheetName_9878_"/>
      <sheetName val="_Recovered_SheetName_9879_"/>
      <sheetName val="_Recovered_SheetName_9880_"/>
      <sheetName val="_Recovered_SheetName_9881_"/>
      <sheetName val="_Recovered_SheetName_9882_"/>
      <sheetName val="_Recovered_SheetName_9883_"/>
      <sheetName val="_Recovered_SheetName_9884_"/>
      <sheetName val="_Recovered_SheetName_9885_"/>
      <sheetName val="_Recovered_SheetName_9886_"/>
      <sheetName val="_Recovered_SheetName_9887_"/>
      <sheetName val="_Recovered_SheetName_9888_"/>
      <sheetName val="_Recovered_SheetName_9889_"/>
      <sheetName val="_Recovered_SheetName_9890_"/>
      <sheetName val="_Recovered_SheetName_9891_"/>
      <sheetName val="_Recovered_SheetName_9892_"/>
      <sheetName val="_Recovered_SheetName_9893_"/>
      <sheetName val="_Recovered_SheetName_9894_"/>
      <sheetName val="_Recovered_SheetName_9895_"/>
      <sheetName val="_Recovered_SheetName_9896_"/>
      <sheetName val="_Recovered_SheetName_9897_"/>
      <sheetName val="_Recovered_SheetName_9898_"/>
      <sheetName val="_Recovered_SheetName_9899_"/>
      <sheetName val="_Recovered_SheetName_9900_"/>
      <sheetName val="_Recovered_SheetName_9901_"/>
      <sheetName val="_Recovered_SheetName_9902_"/>
      <sheetName val="_Recovered_SheetName_9903_"/>
      <sheetName val="_Recovered_SheetName_9904_"/>
      <sheetName val="_Recovered_SheetName_9905_"/>
      <sheetName val="_Recovered_SheetName_9906_"/>
      <sheetName val="_Recovered_SheetName_9907_"/>
      <sheetName val="_Recovered_SheetName_9908_"/>
      <sheetName val="_Recovered_SheetName_9909_"/>
      <sheetName val="_Recovered_SheetName_9910_"/>
      <sheetName val="_Recovered_SheetName_9911_"/>
      <sheetName val="_Recovered_SheetName_9912_"/>
      <sheetName val="_Recovered_SheetName_9913_"/>
      <sheetName val="_Recovered_SheetName_9914_"/>
      <sheetName val="_Recovered_SheetName_9915_"/>
      <sheetName val="_Recovered_SheetName_9916_"/>
      <sheetName val="_Recovered_SheetName_9917_"/>
      <sheetName val="_Recovered_SheetName_9918_"/>
      <sheetName val="_Recovered_SheetName_9919_"/>
      <sheetName val="_Recovered_SheetName_9920_"/>
      <sheetName val="_Recovered_SheetName_9921_"/>
      <sheetName val="_Recovered_SheetName_9922_"/>
      <sheetName val="_Recovered_SheetName_9923_"/>
      <sheetName val="_Recovered_SheetName_9924_"/>
      <sheetName val="_Recovered_SheetName_9925_"/>
      <sheetName val="_Recovered_SheetName_9926_"/>
      <sheetName val="_Recovered_SheetName_9927_"/>
      <sheetName val="_Recovered_SheetName_9928_"/>
      <sheetName val="_Recovered_SheetName_9929_"/>
      <sheetName val="_Recovered_SheetName_9930_"/>
      <sheetName val="_Recovered_SheetName_9931_"/>
      <sheetName val="_Recovered_SheetName_9932_"/>
      <sheetName val="_Recovered_SheetName_9933_"/>
      <sheetName val="_Recovered_SheetName_9934_"/>
      <sheetName val="_Recovered_SheetName_9935_"/>
      <sheetName val="_Recovered_SheetName_9936_"/>
      <sheetName val="_Recovered_SheetName_9937_"/>
      <sheetName val="_Recovered_SheetName_9938_"/>
      <sheetName val="_Recovered_SheetName_9939_"/>
      <sheetName val="_Recovered_SheetName_9940_"/>
      <sheetName val="_Recovered_SheetName_9941_"/>
      <sheetName val="_Recovered_SheetName_9942_"/>
      <sheetName val="_Recovered_SheetName_9943_"/>
      <sheetName val="_Recovered_SheetName_9944_"/>
      <sheetName val="_Recovered_SheetName_9945_"/>
      <sheetName val="_Recovered_SheetName_9946_"/>
      <sheetName val="_Recovered_SheetName_9947_"/>
      <sheetName val="_Recovered_SheetName_9948_"/>
      <sheetName val="_Recovered_SheetName_9949_"/>
      <sheetName val="_Recovered_SheetName_9950_"/>
      <sheetName val="_Recovered_SheetName_9951_"/>
      <sheetName val="_Recovered_SheetName_9952_"/>
      <sheetName val="_Recovered_SheetName_9953_"/>
      <sheetName val="_Recovered_SheetName_9954_"/>
      <sheetName val="_Recovered_SheetName_9955_"/>
      <sheetName val="_Recovered_SheetName_9956_"/>
      <sheetName val="_Recovered_SheetName_9957_"/>
      <sheetName val="_Recovered_SheetName_9958_"/>
      <sheetName val="_Recovered_SheetName_9959_"/>
      <sheetName val="_Recovered_SheetName_9960_"/>
      <sheetName val="_Recovered_SheetName_9961_"/>
      <sheetName val="_Recovered_SheetName_9962_"/>
      <sheetName val="_Recovered_SheetName_9963_"/>
      <sheetName val="_Recovered_SheetName_9964_"/>
      <sheetName val="_Recovered_SheetName_9965_"/>
      <sheetName val="_Recovered_SheetName_9966_"/>
      <sheetName val="_Recovered_SheetName_9967_"/>
      <sheetName val="_Recovered_SheetName_9968_"/>
      <sheetName val="_Recovered_SheetName_9969_"/>
      <sheetName val="_Recovered_SheetName_9970_"/>
      <sheetName val="_Recovered_SheetName_9971_"/>
      <sheetName val="_Recovered_SheetName_9972_"/>
      <sheetName val="_Recovered_SheetName_9973_"/>
      <sheetName val="_Recovered_SheetName_9974_"/>
      <sheetName val="_Recovered_SheetName_9975_"/>
      <sheetName val="_Recovered_SheetName_9976_"/>
      <sheetName val="_Recovered_SheetName_9977_"/>
      <sheetName val="_Recovered_SheetName_9978_"/>
      <sheetName val="_Recovered_SheetName_9979_"/>
      <sheetName val="_Recovered_SheetName_9980_"/>
      <sheetName val="_Recovered_SheetName_9981_"/>
      <sheetName val="_Recovered_SheetName_9982_"/>
      <sheetName val="_Recovered_SheetName_9983_"/>
      <sheetName val="_Recovered_SheetName_9984_"/>
      <sheetName val="_Recovered_SheetName_9985_"/>
      <sheetName val="_Recovered_SheetName_9986_"/>
      <sheetName val="_Recovered_SheetName_9987_"/>
      <sheetName val="_Recovered_SheetName_9988_"/>
      <sheetName val="_Recovered_SheetName_9989_"/>
      <sheetName val="_Recovered_SheetName_9990_"/>
      <sheetName val="_Recovered_SheetName_9991_"/>
      <sheetName val="_Recovered_SheetName_9992_"/>
      <sheetName val="_Recovered_SheetName_9993_"/>
      <sheetName val="_Recovered_SheetName_9994_"/>
      <sheetName val="_Recovered_SheetName_9995_"/>
      <sheetName val="_Recovered_SheetName_9996_"/>
      <sheetName val="_Recovered_SheetName_9997_"/>
      <sheetName val="_Recovered_SheetName_9998_"/>
      <sheetName val="_Recovered_SheetName_9999_"/>
      <sheetName val="_Recovered_SheetName_10000_"/>
      <sheetName val="_Recovered_SheetName_10001_"/>
      <sheetName val="_Recovered_SheetName_10002_"/>
      <sheetName val="_Recovered_SheetName_10003_"/>
      <sheetName val="_Recovered_SheetName_10004_"/>
      <sheetName val="_Recovered_SheetName_10005_"/>
      <sheetName val="_Recovered_SheetName_10006_"/>
      <sheetName val="_Recovered_SheetName_10007_"/>
      <sheetName val="_Recovered_SheetName_10008_"/>
      <sheetName val="_Recovered_SheetName_10009_"/>
      <sheetName val="_Recovered_SheetName_10010_"/>
      <sheetName val="_Recovered_SheetName_10011_"/>
      <sheetName val="_Recovered_SheetName_10012_"/>
      <sheetName val="_Recovered_SheetName_10013_"/>
      <sheetName val="_Recovered_SheetName_10014_"/>
      <sheetName val="_Recovered_SheetName_10015_"/>
      <sheetName val="_Recovered_SheetName_10016_"/>
      <sheetName val="_Recovered_SheetName_10017_"/>
      <sheetName val="_Recovered_SheetName_10018_"/>
      <sheetName val="_Recovered_SheetName_10019_"/>
      <sheetName val="_Recovered_SheetName_10020_"/>
      <sheetName val="_Recovered_SheetName_10021_"/>
      <sheetName val="_Recovered_SheetName_10022_"/>
      <sheetName val="_Recovered_SheetName_10023_"/>
      <sheetName val="_Recovered_SheetName_10024_"/>
      <sheetName val="_Recovered_SheetName_10025_"/>
      <sheetName val="_Recovered_SheetName_10026_"/>
      <sheetName val="_Recovered_SheetName_10027_"/>
      <sheetName val="_Recovered_SheetName_10028_"/>
      <sheetName val="_Recovered_SheetName_10029_"/>
      <sheetName val="_Recovered_SheetName_10030_"/>
      <sheetName val="_Recovered_SheetName_10031_"/>
      <sheetName val="_Recovered_SheetName_10032_"/>
      <sheetName val="_Recovered_SheetName_10033_"/>
      <sheetName val="_Recovered_SheetName_10034_"/>
      <sheetName val="_Recovered_SheetName_10035_"/>
      <sheetName val="_Recovered_SheetName_10036_"/>
      <sheetName val="_Recovered_SheetName_10037_"/>
      <sheetName val="_Recovered_SheetName_10038_"/>
      <sheetName val="_Recovered_SheetName_10039_"/>
      <sheetName val="_Recovered_SheetName_10040_"/>
      <sheetName val="_Recovered_SheetName_10041_"/>
      <sheetName val="_Recovered_SheetName_10042_"/>
      <sheetName val="_Recovered_SheetName_10043_"/>
      <sheetName val="_Recovered_SheetName_10044_"/>
      <sheetName val="_Recovered_SheetName_10045_"/>
      <sheetName val="_Recovered_SheetName_10046_"/>
      <sheetName val="_Recovered_SheetName_10047_"/>
      <sheetName val="_Recovered_SheetName_10048_"/>
      <sheetName val="_Recovered_SheetName_10049_"/>
      <sheetName val="_Recovered_SheetName_10050_"/>
      <sheetName val="_Recovered_SheetName_10051_"/>
      <sheetName val="_Recovered_SheetName_10052_"/>
      <sheetName val="_Recovered_SheetName_10053_"/>
      <sheetName val="_Recovered_SheetName_10054_"/>
      <sheetName val="_Recovered_SheetName_10055_"/>
      <sheetName val="_Recovered_SheetName_10056_"/>
      <sheetName val="_Recovered_SheetName_10057_"/>
      <sheetName val="_Recovered_SheetName_10058_"/>
      <sheetName val="_Recovered_SheetName_10059_"/>
      <sheetName val="_Recovered_SheetName_10060_"/>
      <sheetName val="_Recovered_SheetName_10061_"/>
      <sheetName val="_Recovered_SheetName_10062_"/>
      <sheetName val="_Recovered_SheetName_10063_"/>
      <sheetName val="_Recovered_SheetName_10064_"/>
      <sheetName val="_Recovered_SheetName_10065_"/>
      <sheetName val="_Recovered_SheetName_10066_"/>
      <sheetName val="_Recovered_SheetName_10067_"/>
      <sheetName val="_Recovered_SheetName_10068_"/>
      <sheetName val="_Recovered_SheetName_10069_"/>
      <sheetName val="_Recovered_SheetName_10070_"/>
      <sheetName val="_Recovered_SheetName_10071_"/>
      <sheetName val="_Recovered_SheetName_10072_"/>
      <sheetName val="_Recovered_SheetName_10073_"/>
      <sheetName val="_Recovered_SheetName_10074_"/>
      <sheetName val="_Recovered_SheetName_10075_"/>
      <sheetName val="_Recovered_SheetName_10076_"/>
      <sheetName val="_Recovered_SheetName_10077_"/>
      <sheetName val="_Recovered_SheetName_10078_"/>
      <sheetName val="_Recovered_SheetName_10079_"/>
      <sheetName val="_Recovered_SheetName_10080_"/>
      <sheetName val="_Recovered_SheetName_10081_"/>
      <sheetName val="_Recovered_SheetName_10082_"/>
      <sheetName val="_Recovered_SheetName_10083_"/>
      <sheetName val="_Recovered_SheetName_10084_"/>
      <sheetName val="_Recovered_SheetName_10085_"/>
      <sheetName val="_Recovered_SheetName_10086_"/>
      <sheetName val="_Recovered_SheetName_10087_"/>
      <sheetName val="_Recovered_SheetName_10088_"/>
      <sheetName val="_Recovered_SheetName_10089_"/>
      <sheetName val="_Recovered_SheetName_10090_"/>
      <sheetName val="_Recovered_SheetName_10091_"/>
      <sheetName val="_Recovered_SheetName_10092_"/>
      <sheetName val="_Recovered_SheetName_10093_"/>
      <sheetName val="_Recovered_SheetName_10094_"/>
      <sheetName val="_Recovered_SheetName_10095_"/>
      <sheetName val="_Recovered_SheetName_10096_"/>
      <sheetName val="_Recovered_SheetName_10097_"/>
      <sheetName val="_Recovered_SheetName_10098_"/>
      <sheetName val="_Recovered_SheetName_10099_"/>
      <sheetName val="_Recovered_SheetName_10100_"/>
      <sheetName val="_Recovered_SheetName_10101_"/>
      <sheetName val="_Recovered_SheetName_10102_"/>
      <sheetName val="_Recovered_SheetName_10103_"/>
      <sheetName val="_Recovered_SheetName_10104_"/>
      <sheetName val="_Recovered_SheetName_10105_"/>
      <sheetName val="_Recovered_SheetName_10106_"/>
      <sheetName val="_Recovered_SheetName_10107_"/>
      <sheetName val="_Recovered_SheetName_10108_"/>
      <sheetName val="_Recovered_SheetName_10109_"/>
      <sheetName val="_Recovered_SheetName_10110_"/>
      <sheetName val="_Recovered_SheetName_10111_"/>
      <sheetName val="_Recovered_SheetName_10112_"/>
      <sheetName val="_Recovered_SheetName_10113_"/>
      <sheetName val="_Recovered_SheetName_10114_"/>
      <sheetName val="_Recovered_SheetName_10115_"/>
      <sheetName val="_Recovered_SheetName_10116_"/>
      <sheetName val="_Recovered_SheetName_10117_"/>
      <sheetName val="_Recovered_SheetName_10118_"/>
      <sheetName val="_Recovered_SheetName_10119_"/>
      <sheetName val="_Recovered_SheetName_10120_"/>
      <sheetName val="_Recovered_SheetName_10121_"/>
      <sheetName val="_Recovered_SheetName_10122_"/>
      <sheetName val="_Recovered_SheetName_10123_"/>
      <sheetName val="_Recovered_SheetName_10124_"/>
      <sheetName val="_Recovered_SheetName_10125_"/>
      <sheetName val="_Recovered_SheetName_10126_"/>
      <sheetName val="_Recovered_SheetName_10127_"/>
      <sheetName val="_Recovered_SheetName_10128_"/>
      <sheetName val="_Recovered_SheetName_10129_"/>
      <sheetName val="_Recovered_SheetName_10130_"/>
      <sheetName val="_Recovered_SheetName_10131_"/>
      <sheetName val="_Recovered_SheetName_10132_"/>
      <sheetName val="_Recovered_SheetName_10133_"/>
      <sheetName val="_Recovered_SheetName_10134_"/>
      <sheetName val="_Recovered_SheetName_10135_"/>
      <sheetName val="_Recovered_SheetName_10136_"/>
      <sheetName val="_Recovered_SheetName_10137_"/>
      <sheetName val="_Recovered_SheetName_10138_"/>
      <sheetName val="_Recovered_SheetName_10139_"/>
      <sheetName val="_Recovered_SheetName_10140_"/>
      <sheetName val="_Recovered_SheetName_10141_"/>
      <sheetName val="_Recovered_SheetName_10142_"/>
      <sheetName val="_Recovered_SheetName_10143_"/>
      <sheetName val="_Recovered_SheetName_10144_"/>
      <sheetName val="_Recovered_SheetName_10145_"/>
      <sheetName val="_Recovered_SheetName_10146_"/>
      <sheetName val="_Recovered_SheetName_10147_"/>
      <sheetName val="_Recovered_SheetName_10148_"/>
      <sheetName val="_Recovered_SheetName_10149_"/>
      <sheetName val="_Recovered_SheetName_10150_"/>
      <sheetName val="_Recovered_SheetName_10151_"/>
      <sheetName val="_Recovered_SheetName_10152_"/>
      <sheetName val="_Recovered_SheetName_10153_"/>
      <sheetName val="_Recovered_SheetName_10154_"/>
      <sheetName val="_Recovered_SheetName_10155_"/>
      <sheetName val="_Recovered_SheetName_10156_"/>
      <sheetName val="_Recovered_SheetName_10157_"/>
      <sheetName val="_Recovered_SheetName_10158_"/>
      <sheetName val="_Recovered_SheetName_10159_"/>
      <sheetName val="_Recovered_SheetName_10160_"/>
      <sheetName val="_Recovered_SheetName_10161_"/>
      <sheetName val="_Recovered_SheetName_10162_"/>
      <sheetName val="_Recovered_SheetName_10163_"/>
      <sheetName val="_Recovered_SheetName_10164_"/>
      <sheetName val="_Recovered_SheetName_10165_"/>
      <sheetName val="_Recovered_SheetName_10166_"/>
      <sheetName val="_Recovered_SheetName_10167_"/>
      <sheetName val="_Recovered_SheetName_10168_"/>
      <sheetName val="_Recovered_SheetName_10169_"/>
      <sheetName val="_Recovered_SheetName_10170_"/>
      <sheetName val="_Recovered_SheetName_10171_"/>
      <sheetName val="_Recovered_SheetName_10172_"/>
      <sheetName val="_Recovered_SheetName_10173_"/>
      <sheetName val="_Recovered_SheetName_10174_"/>
      <sheetName val="_Recovered_SheetName_10175_"/>
      <sheetName val="_Recovered_SheetName_10176_"/>
      <sheetName val="_Recovered_SheetName_10177_"/>
      <sheetName val="_Recovered_SheetName_10178_"/>
      <sheetName val="_Recovered_SheetName_10179_"/>
      <sheetName val="_Recovered_SheetName_10180_"/>
      <sheetName val="_Recovered_SheetName_10181_"/>
      <sheetName val="_Recovered_SheetName_10182_"/>
      <sheetName val="_Recovered_SheetName_10183_"/>
      <sheetName val="_Recovered_SheetName_10184_"/>
      <sheetName val="_Recovered_SheetName_10185_"/>
      <sheetName val="_Recovered_SheetName_10186_"/>
      <sheetName val="_Recovered_SheetName_10187_"/>
      <sheetName val="_Recovered_SheetName_10188_"/>
      <sheetName val="_Recovered_SheetName_10189_"/>
      <sheetName val="_Recovered_SheetName_10190_"/>
      <sheetName val="_Recovered_SheetName_10191_"/>
      <sheetName val="_Recovered_SheetName_10192_"/>
      <sheetName val="_Recovered_SheetName_10193_"/>
      <sheetName val="_Recovered_SheetName_10194_"/>
      <sheetName val="_Recovered_SheetName_10195_"/>
      <sheetName val="_Recovered_SheetName_10196_"/>
      <sheetName val="_Recovered_SheetName_10197_"/>
      <sheetName val="_Recovered_SheetName_10198_"/>
      <sheetName val="_Recovered_SheetName_10199_"/>
      <sheetName val="_Recovered_SheetName_10200_"/>
      <sheetName val="_Recovered_SheetName_10201_"/>
      <sheetName val="_Recovered_SheetName_10202_"/>
      <sheetName val="_Recovered_SheetName_10203_"/>
      <sheetName val="_Recovered_SheetName_10204_"/>
      <sheetName val="_Recovered_SheetName_10205_"/>
      <sheetName val="_Recovered_SheetName_10206_"/>
      <sheetName val="_Recovered_SheetName_10207_"/>
      <sheetName val="_Recovered_SheetName_10208_"/>
      <sheetName val="_Recovered_SheetName_10209_"/>
      <sheetName val="_Recovered_SheetName_10210_"/>
      <sheetName val="_Recovered_SheetName_10211_"/>
      <sheetName val="_Recovered_SheetName_10212_"/>
      <sheetName val="_Recovered_SheetName_10213_"/>
      <sheetName val="_Recovered_SheetName_10214_"/>
      <sheetName val="_Recovered_SheetName_10215_"/>
      <sheetName val="_Recovered_SheetName_10216_"/>
      <sheetName val="_Recovered_SheetName_10217_"/>
      <sheetName val="_Recovered_SheetName_10218_"/>
      <sheetName val="_Recovered_SheetName_10219_"/>
      <sheetName val="_Recovered_SheetName_10220_"/>
      <sheetName val="_Recovered_SheetName_10221_"/>
      <sheetName val="_Recovered_SheetName_10222_"/>
      <sheetName val="_Recovered_SheetName_10223_"/>
      <sheetName val="_Recovered_SheetName_10224_"/>
      <sheetName val="_Recovered_SheetName_10225_"/>
      <sheetName val="_Recovered_SheetName_10226_"/>
      <sheetName val="_Recovered_SheetName_10227_"/>
      <sheetName val="_Recovered_SheetName_10228_"/>
      <sheetName val="_Recovered_SheetName_10229_"/>
      <sheetName val="_Recovered_SheetName_10230_"/>
      <sheetName val="_Recovered_SheetName_10231_"/>
      <sheetName val="_Recovered_SheetName_10232_"/>
      <sheetName val="_Recovered_SheetName_10233_"/>
      <sheetName val="_Recovered_SheetName_10234_"/>
      <sheetName val="_Recovered_SheetName_10235_"/>
      <sheetName val="_Recovered_SheetName_10236_"/>
      <sheetName val="_Recovered_SheetName_10237_"/>
      <sheetName val="_Recovered_SheetName_10238_"/>
      <sheetName val="_Recovered_SheetName_10239_"/>
      <sheetName val="_Recovered_SheetName_10240_"/>
      <sheetName val="_Recovered_SheetName_10241_"/>
      <sheetName val="_Recovered_SheetName_10242_"/>
      <sheetName val="_Recovered_SheetName_10243_"/>
      <sheetName val="_Recovered_SheetName_10244_"/>
      <sheetName val="_Recovered_SheetName_10245_"/>
      <sheetName val="_Recovered_SheetName_10246_"/>
      <sheetName val="_Recovered_SheetName_10247_"/>
      <sheetName val="_Recovered_SheetName_10248_"/>
      <sheetName val="_Recovered_SheetName_10249_"/>
      <sheetName val="_Recovered_SheetName_10250_"/>
      <sheetName val="_Recovered_SheetName_10251_"/>
      <sheetName val="_Recovered_SheetName_10252_"/>
      <sheetName val="_Recovered_SheetName_10253_"/>
      <sheetName val="_Recovered_SheetName_10254_"/>
      <sheetName val="_Recovered_SheetName_10255_"/>
      <sheetName val="_Recovered_SheetName_10256_"/>
      <sheetName val="_Recovered_SheetName_10257_"/>
      <sheetName val="_Recovered_SheetName_10258_"/>
      <sheetName val="_Recovered_SheetName_10259_"/>
      <sheetName val="_Recovered_SheetName_10260_"/>
      <sheetName val="_Recovered_SheetName_10261_"/>
      <sheetName val="_Recovered_SheetName_10262_"/>
      <sheetName val="_Recovered_SheetName_10263_"/>
      <sheetName val="_Recovered_SheetName_10264_"/>
      <sheetName val="_Recovered_SheetName_10265_"/>
      <sheetName val="_Recovered_SheetName_10266_"/>
      <sheetName val="_Recovered_SheetName_10267_"/>
      <sheetName val="_Recovered_SheetName_10268_"/>
      <sheetName val="_Recovered_SheetName_10269_"/>
      <sheetName val="_Recovered_SheetName_10270_"/>
      <sheetName val="_Recovered_SheetName_10271_"/>
      <sheetName val="_Recovered_SheetName_10272_"/>
      <sheetName val="_Recovered_SheetName_10273_"/>
      <sheetName val="_Recovered_SheetName_10274_"/>
      <sheetName val="_Recovered_SheetName_10275_"/>
      <sheetName val="_Recovered_SheetName_10276_"/>
      <sheetName val="_Recovered_SheetName_10277_"/>
      <sheetName val="_Recovered_SheetName_10278_"/>
      <sheetName val="_Recovered_SheetName_10279_"/>
      <sheetName val="_Recovered_SheetName_10280_"/>
      <sheetName val="_Recovered_SheetName_10281_"/>
      <sheetName val="_Recovered_SheetName_10282_"/>
      <sheetName val="_Recovered_SheetName_10283_"/>
      <sheetName val="_Recovered_SheetName_10284_"/>
      <sheetName val="_Recovered_SheetName_10285_"/>
      <sheetName val="_Recovered_SheetName_10286_"/>
      <sheetName val="_Recovered_SheetName_10287_"/>
      <sheetName val="_Recovered_SheetName_10288_"/>
      <sheetName val="_Recovered_SheetName_10289_"/>
      <sheetName val="_Recovered_SheetName_10290_"/>
      <sheetName val="_Recovered_SheetName_10291_"/>
      <sheetName val="_Recovered_SheetName_10292_"/>
      <sheetName val="_Recovered_SheetName_10293_"/>
      <sheetName val="_Recovered_SheetName_10294_"/>
      <sheetName val="_Recovered_SheetName_10295_"/>
      <sheetName val="_Recovered_SheetName_10296_"/>
      <sheetName val="_Recovered_SheetName_10297_"/>
      <sheetName val="_Recovered_SheetName_10298_"/>
      <sheetName val="_Recovered_SheetName_10299_"/>
      <sheetName val="_Recovered_SheetName_10300_"/>
      <sheetName val="_Recovered_SheetName_10301_"/>
      <sheetName val="_Recovered_SheetName_10302_"/>
      <sheetName val="_Recovered_SheetName_10303_"/>
      <sheetName val="_Recovered_SheetName_10304_"/>
      <sheetName val="_Recovered_SheetName_10305_"/>
      <sheetName val="_Recovered_SheetName_10306_"/>
      <sheetName val="_Recovered_SheetName_10307_"/>
      <sheetName val="_Recovered_SheetName_10308_"/>
      <sheetName val="_Recovered_SheetName_10309_"/>
      <sheetName val="_Recovered_SheetName_10310_"/>
      <sheetName val="_Recovered_SheetName_10311_"/>
      <sheetName val="_Recovered_SheetName_10312_"/>
      <sheetName val="_Recovered_SheetName_10313_"/>
      <sheetName val="_Recovered_SheetName_10314_"/>
      <sheetName val="_Recovered_SheetName_10315_"/>
      <sheetName val="_Recovered_SheetName_10316_"/>
      <sheetName val="_Recovered_SheetName_10317_"/>
      <sheetName val="_Recovered_SheetName_10318_"/>
      <sheetName val="_Recovered_SheetName_10319_"/>
      <sheetName val="_Recovered_SheetName_10320_"/>
      <sheetName val="_Recovered_SheetName_10321_"/>
      <sheetName val="_Recovered_SheetName_10322_"/>
      <sheetName val="_Recovered_SheetName_10323_"/>
      <sheetName val="_Recovered_SheetName_10324_"/>
      <sheetName val="_Recovered_SheetName_10325_"/>
      <sheetName val="_Recovered_SheetName_10326_"/>
      <sheetName val="_Recovered_SheetName_10327_"/>
      <sheetName val="_Recovered_SheetName_10328_"/>
      <sheetName val="_Recovered_SheetName_10329_"/>
      <sheetName val="_Recovered_SheetName_10330_"/>
      <sheetName val="_Recovered_SheetName_10331_"/>
      <sheetName val="_Recovered_SheetName_10332_"/>
      <sheetName val="_Recovered_SheetName_10333_"/>
      <sheetName val="_Recovered_SheetName_10334_"/>
      <sheetName val="_Recovered_SheetName_10335_"/>
      <sheetName val="_Recovered_SheetName_10336_"/>
      <sheetName val="_Recovered_SheetName_10337_"/>
      <sheetName val="_Recovered_SheetName_10338_"/>
      <sheetName val="_Recovered_SheetName_10339_"/>
      <sheetName val="_Recovered_SheetName_10340_"/>
      <sheetName val="_Recovered_SheetName_10341_"/>
      <sheetName val="_Recovered_SheetName_10342_"/>
      <sheetName val="_Recovered_SheetName_10343_"/>
      <sheetName val="_Recovered_SheetName_10344_"/>
      <sheetName val="_Recovered_SheetName_10345_"/>
      <sheetName val="_Recovered_SheetName_10346_"/>
      <sheetName val="_Recovered_SheetName_10347_"/>
      <sheetName val="_Recovered_SheetName_10348_"/>
      <sheetName val="_Recovered_SheetName_10349_"/>
      <sheetName val="_Recovered_SheetName_10350_"/>
      <sheetName val="_Recovered_SheetName_10351_"/>
      <sheetName val="_Recovered_SheetName_10352_"/>
      <sheetName val="_Recovered_SheetName_10353_"/>
      <sheetName val="_Recovered_SheetName_10354_"/>
      <sheetName val="_Recovered_SheetName_10355_"/>
      <sheetName val="_Recovered_SheetName_10356_"/>
      <sheetName val="_Recovered_SheetName_10357_"/>
      <sheetName val="_Recovered_SheetName_10358_"/>
      <sheetName val="_Recovered_SheetName_10359_"/>
      <sheetName val="_Recovered_SheetName_10360_"/>
      <sheetName val="_Recovered_SheetName_10361_"/>
      <sheetName val="_Recovered_SheetName_10362_"/>
      <sheetName val="_Recovered_SheetName_10363_"/>
      <sheetName val="_Recovered_SheetName_10364_"/>
      <sheetName val="_Recovered_SheetName_10365_"/>
      <sheetName val="_Recovered_SheetName_10366_"/>
      <sheetName val="_Recovered_SheetName_10367_"/>
      <sheetName val="_Recovered_SheetName_10368_"/>
      <sheetName val="_Recovered_SheetName_10369_"/>
      <sheetName val="_Recovered_SheetName_10370_"/>
      <sheetName val="_Recovered_SheetName_10371_"/>
      <sheetName val="_Recovered_SheetName_10372_"/>
      <sheetName val="_Recovered_SheetName_10373_"/>
      <sheetName val="_Recovered_SheetName_10374_"/>
      <sheetName val="_Recovered_SheetName_10375_"/>
      <sheetName val="_Recovered_SheetName_10376_"/>
      <sheetName val="_Recovered_SheetName_10377_"/>
      <sheetName val="_Recovered_SheetName_10378_"/>
      <sheetName val="_Recovered_SheetName_10379_"/>
      <sheetName val="_Recovered_SheetName_10380_"/>
      <sheetName val="_Recovered_SheetName_10381_"/>
      <sheetName val="_Recovered_SheetName_10382_"/>
      <sheetName val="_Recovered_SheetName_10383_"/>
      <sheetName val="_Recovered_SheetName_10384_"/>
      <sheetName val="_Recovered_SheetName_10385_"/>
      <sheetName val="_Recovered_SheetName_10386_"/>
      <sheetName val="_Recovered_SheetName_10387_"/>
      <sheetName val="_Recovered_SheetName_10388_"/>
      <sheetName val="_Recovered_SheetName_10389_"/>
      <sheetName val="_Recovered_SheetName_10390_"/>
      <sheetName val="_Recovered_SheetName_10391_"/>
      <sheetName val="_Recovered_SheetName_10392_"/>
      <sheetName val="_Recovered_SheetName_10393_"/>
      <sheetName val="_Recovered_SheetName_10394_"/>
      <sheetName val="_Recovered_SheetName_10395_"/>
      <sheetName val="_Recovered_SheetName_10396_"/>
      <sheetName val="_Recovered_SheetName_10397_"/>
      <sheetName val="_Recovered_SheetName_10398_"/>
      <sheetName val="_Recovered_SheetName_10399_"/>
      <sheetName val="_Recovered_SheetName_10400_"/>
      <sheetName val="_Recovered_SheetName_10401_"/>
      <sheetName val="_Recovered_SheetName_10402_"/>
      <sheetName val="_Recovered_SheetName_10403_"/>
      <sheetName val="_Recovered_SheetName_10404_"/>
      <sheetName val="_Recovered_SheetName_10405_"/>
      <sheetName val="_Recovered_SheetName_10406_"/>
      <sheetName val="_Recovered_SheetName_10407_"/>
      <sheetName val="_Recovered_SheetName_10408_"/>
      <sheetName val="_Recovered_SheetName_10409_"/>
      <sheetName val="_Recovered_SheetName_10410_"/>
      <sheetName val="_Recovered_SheetName_10411_"/>
      <sheetName val="_Recovered_SheetName_10412_"/>
      <sheetName val="_Recovered_SheetName_10413_"/>
      <sheetName val="_Recovered_SheetName_10414_"/>
      <sheetName val="_Recovered_SheetName_10415_"/>
      <sheetName val="_Recovered_SheetName_10416_"/>
      <sheetName val="_Recovered_SheetName_10417_"/>
      <sheetName val="_Recovered_SheetName_10418_"/>
      <sheetName val="_Recovered_SheetName_10419_"/>
      <sheetName val="_Recovered_SheetName_10420_"/>
      <sheetName val="_Recovered_SheetName_10421_"/>
      <sheetName val="_Recovered_SheetName_10422_"/>
      <sheetName val="_Recovered_SheetName_10423_"/>
      <sheetName val="_Recovered_SheetName_10424_"/>
      <sheetName val="_Recovered_SheetName_10425_"/>
      <sheetName val="_Recovered_SheetName_10426_"/>
      <sheetName val="_Recovered_SheetName_10427_"/>
      <sheetName val="_Recovered_SheetName_10428_"/>
      <sheetName val="_Recovered_SheetName_10429_"/>
      <sheetName val="_Recovered_SheetName_10430_"/>
      <sheetName val="_Recovered_SheetName_10431_"/>
      <sheetName val="_Recovered_SheetName_10432_"/>
      <sheetName val="_Recovered_SheetName_10433_"/>
      <sheetName val="_Recovered_SheetName_10434_"/>
      <sheetName val="_Recovered_SheetName_10435_"/>
      <sheetName val="_Recovered_SheetName_10436_"/>
      <sheetName val="_Recovered_SheetName_10437_"/>
      <sheetName val="_Recovered_SheetName_10438_"/>
      <sheetName val="_Recovered_SheetName_10439_"/>
      <sheetName val="_Recovered_SheetName_10440_"/>
      <sheetName val="_Recovered_SheetName_10441_"/>
      <sheetName val="_Recovered_SheetName_10442_"/>
      <sheetName val="_Recovered_SheetName_10443_"/>
      <sheetName val="_Recovered_SheetName_10444_"/>
      <sheetName val="_Recovered_SheetName_10445_"/>
      <sheetName val="_Recovered_SheetName_10446_"/>
      <sheetName val="_Recovered_SheetName_10447_"/>
      <sheetName val="_Recovered_SheetName_10448_"/>
      <sheetName val="_Recovered_SheetName_10449_"/>
      <sheetName val="_Recovered_SheetName_10450_"/>
      <sheetName val="_Recovered_SheetName_10451_"/>
      <sheetName val="_Recovered_SheetName_10452_"/>
      <sheetName val="_Recovered_SheetName_10453_"/>
      <sheetName val="_Recovered_SheetName_10454_"/>
      <sheetName val="_Recovered_SheetName_10455_"/>
      <sheetName val="_Recovered_SheetName_10456_"/>
      <sheetName val="_Recovered_SheetName_10457_"/>
      <sheetName val="_Recovered_SheetName_10458_"/>
      <sheetName val="_Recovered_SheetName_10459_"/>
      <sheetName val="_Recovered_SheetName_10460_"/>
      <sheetName val="_Recovered_SheetName_10461_"/>
      <sheetName val="_Recovered_SheetName_10462_"/>
      <sheetName val="_Recovered_SheetName_10463_"/>
      <sheetName val="_Recovered_SheetName_10464_"/>
      <sheetName val="_Recovered_SheetName_10465_"/>
      <sheetName val="_Recovered_SheetName_10466_"/>
      <sheetName val="_Recovered_SheetName_10467_"/>
      <sheetName val="_Recovered_SheetName_10468_"/>
      <sheetName val="_Recovered_SheetName_10469_"/>
      <sheetName val="_Recovered_SheetName_10470_"/>
      <sheetName val="_Recovered_SheetName_10471_"/>
      <sheetName val="_Recovered_SheetName_10472_"/>
      <sheetName val="_Recovered_SheetName_10473_"/>
      <sheetName val="_Recovered_SheetName_10474_"/>
      <sheetName val="_Recovered_SheetName_10475_"/>
      <sheetName val="_Recovered_SheetName_10476_"/>
      <sheetName val="_Recovered_SheetName_10477_"/>
      <sheetName val="_Recovered_SheetName_10478_"/>
      <sheetName val="_Recovered_SheetName_10479_"/>
      <sheetName val="_Recovered_SheetName_10480_"/>
      <sheetName val="_Recovered_SheetName_10481_"/>
      <sheetName val="_Recovered_SheetName_10482_"/>
      <sheetName val="_Recovered_SheetName_10483_"/>
      <sheetName val="_Recovered_SheetName_10484_"/>
      <sheetName val="_Recovered_SheetName_10485_"/>
      <sheetName val="_Recovered_SheetName_10486_"/>
      <sheetName val="_Recovered_SheetName_10487_"/>
      <sheetName val="_Recovered_SheetName_10488_"/>
      <sheetName val="_Recovered_SheetName_10489_"/>
      <sheetName val="_Recovered_SheetName_10490_"/>
      <sheetName val="_Recovered_SheetName_10491_"/>
      <sheetName val="_Recovered_SheetName_10492_"/>
      <sheetName val="_Recovered_SheetName_10493_"/>
      <sheetName val="_Recovered_SheetName_10494_"/>
      <sheetName val="_Recovered_SheetName_10495_"/>
      <sheetName val="_Recovered_SheetName_10496_"/>
      <sheetName val="_Recovered_SheetName_10497_"/>
      <sheetName val="_Recovered_SheetName_10498_"/>
      <sheetName val="_Recovered_SheetName_10499_"/>
      <sheetName val="_Recovered_SheetName_10500_"/>
      <sheetName val="_Recovered_SheetName_10501_"/>
      <sheetName val="_Recovered_SheetName_10502_"/>
      <sheetName val="_Recovered_SheetName_10503_"/>
      <sheetName val="_Recovered_SheetName_10504_"/>
      <sheetName val="_Recovered_SheetName_10505_"/>
      <sheetName val="_Recovered_SheetName_10506_"/>
      <sheetName val="_Recovered_SheetName_10507_"/>
      <sheetName val="_Recovered_SheetName_10508_"/>
      <sheetName val="_Recovered_SheetName_10509_"/>
      <sheetName val="_Recovered_SheetName_10510_"/>
      <sheetName val="_Recovered_SheetName_10511_"/>
      <sheetName val="_Recovered_SheetName_10512_"/>
      <sheetName val="_Recovered_SheetName_10513_"/>
      <sheetName val="_Recovered_SheetName_10514_"/>
      <sheetName val="_Recovered_SheetName_10515_"/>
      <sheetName val="_Recovered_SheetName_10516_"/>
      <sheetName val="_Recovered_SheetName_10517_"/>
      <sheetName val="_Recovered_SheetName_10518_"/>
      <sheetName val="_Recovered_SheetName_10519_"/>
      <sheetName val="_Recovered_SheetName_10520_"/>
      <sheetName val="_Recovered_SheetName_10521_"/>
      <sheetName val="_Recovered_SheetName_10522_"/>
      <sheetName val="_Recovered_SheetName_10523_"/>
      <sheetName val="_Recovered_SheetName_10524_"/>
      <sheetName val="_Recovered_SheetName_10525_"/>
      <sheetName val="_Recovered_SheetName_10526_"/>
      <sheetName val="_Recovered_SheetName_10527_"/>
      <sheetName val="_Recovered_SheetName_10528_"/>
      <sheetName val="_Recovered_SheetName_10529_"/>
      <sheetName val="_Recovered_SheetName_10530_"/>
      <sheetName val="_Recovered_SheetName_10531_"/>
      <sheetName val="_Recovered_SheetName_10532_"/>
      <sheetName val="_Recovered_SheetName_10533_"/>
      <sheetName val="_Recovered_SheetName_10534_"/>
      <sheetName val="_Recovered_SheetName_10535_"/>
      <sheetName val="_Recovered_SheetName_10536_"/>
      <sheetName val="_Recovered_SheetName_10537_"/>
      <sheetName val="_Recovered_SheetName_10538_"/>
      <sheetName val="_Recovered_SheetName_10539_"/>
      <sheetName val="_Recovered_SheetName_10540_"/>
      <sheetName val="_Recovered_SheetName_10541_"/>
      <sheetName val="_Recovered_SheetName_10542_"/>
      <sheetName val="_Recovered_SheetName_10543_"/>
      <sheetName val="_Recovered_SheetName_10544_"/>
      <sheetName val="_Recovered_SheetName_10545_"/>
      <sheetName val="_Recovered_SheetName_10546_"/>
      <sheetName val="_Recovered_SheetName_10547_"/>
      <sheetName val="_Recovered_SheetName_10548_"/>
      <sheetName val="_Recovered_SheetName_10549_"/>
      <sheetName val="_Recovered_SheetName_10550_"/>
      <sheetName val="_Recovered_SheetName_10551_"/>
      <sheetName val="_Recovered_SheetName_10552_"/>
      <sheetName val="_Recovered_SheetName_10553_"/>
      <sheetName val="_Recovered_SheetName_10554_"/>
      <sheetName val="_Recovered_SheetName_10555_"/>
      <sheetName val="_Recovered_SheetName_10556_"/>
      <sheetName val="_Recovered_SheetName_10557_"/>
      <sheetName val="_Recovered_SheetName_10558_"/>
      <sheetName val="_Recovered_SheetName_10559_"/>
      <sheetName val="_Recovered_SheetName_10560_"/>
      <sheetName val="_Recovered_SheetName_10561_"/>
      <sheetName val="_Recovered_SheetName_10562_"/>
      <sheetName val="_Recovered_SheetName_10563_"/>
      <sheetName val="_Recovered_SheetName_10564_"/>
      <sheetName val="_Recovered_SheetName_10565_"/>
      <sheetName val="_Recovered_SheetName_10566_"/>
      <sheetName val="_Recovered_SheetName_10567_"/>
      <sheetName val="_Recovered_SheetName_10568_"/>
      <sheetName val="_Recovered_SheetName_10569_"/>
      <sheetName val="_Recovered_SheetName_10570_"/>
      <sheetName val="_Recovered_SheetName_10571_"/>
      <sheetName val="_Recovered_SheetName_10572_"/>
      <sheetName val="_Recovered_SheetName_10573_"/>
      <sheetName val="_Recovered_SheetName_10574_"/>
      <sheetName val="_Recovered_SheetName_10575_"/>
      <sheetName val="_Recovered_SheetName_10576_"/>
      <sheetName val="_Recovered_SheetName_10577_"/>
      <sheetName val="_Recovered_SheetName_10578_"/>
      <sheetName val="_Recovered_SheetName_10579_"/>
      <sheetName val="_Recovered_SheetName_10580_"/>
      <sheetName val="_Recovered_SheetName_10581_"/>
      <sheetName val="_Recovered_SheetName_10582_"/>
      <sheetName val="_Recovered_SheetName_10583_"/>
      <sheetName val="_Recovered_SheetName_10584_"/>
      <sheetName val="_Recovered_SheetName_10585_"/>
      <sheetName val="_Recovered_SheetName_10586_"/>
      <sheetName val="_Recovered_SheetName_10587_"/>
      <sheetName val="_Recovered_SheetName_10588_"/>
      <sheetName val="_Recovered_SheetName_10589_"/>
      <sheetName val="_Recovered_SheetName_10590_"/>
      <sheetName val="_Recovered_SheetName_10591_"/>
      <sheetName val="_Recovered_SheetName_10592_"/>
      <sheetName val="_Recovered_SheetName_10593_"/>
      <sheetName val="_Recovered_SheetName_10594_"/>
      <sheetName val="_Recovered_SheetName_10595_"/>
      <sheetName val="_Recovered_SheetName_10596_"/>
      <sheetName val="_Recovered_SheetName_10597_"/>
      <sheetName val="_Recovered_SheetName_10598_"/>
      <sheetName val="_Recovered_SheetName_10599_"/>
      <sheetName val="_Recovered_SheetName_10600_"/>
      <sheetName val="_Recovered_SheetName_10601_"/>
      <sheetName val="_Recovered_SheetName_10602_"/>
      <sheetName val="_Recovered_SheetName_10603_"/>
      <sheetName val="_Recovered_SheetName_10604_"/>
      <sheetName val="_Recovered_SheetName_10605_"/>
      <sheetName val="_Recovered_SheetName_10606_"/>
      <sheetName val="_Recovered_SheetName_10607_"/>
      <sheetName val="_Recovered_SheetName_10608_"/>
      <sheetName val="_Recovered_SheetName_10609_"/>
      <sheetName val="_Recovered_SheetName_10610_"/>
      <sheetName val="_Recovered_SheetName_10611_"/>
      <sheetName val="_Recovered_SheetName_10612_"/>
      <sheetName val="_Recovered_SheetName_10613_"/>
      <sheetName val="_Recovered_SheetName_10614_"/>
      <sheetName val="_Recovered_SheetName_10615_"/>
      <sheetName val="_Recovered_SheetName_10616_"/>
      <sheetName val="_Recovered_SheetName_10617_"/>
      <sheetName val="_Recovered_SheetName_10618_"/>
      <sheetName val="_Recovered_SheetName_10619_"/>
      <sheetName val="_Recovered_SheetName_10620_"/>
      <sheetName val="_Recovered_SheetName_10621_"/>
      <sheetName val="_Recovered_SheetName_10622_"/>
      <sheetName val="_Recovered_SheetName_10623_"/>
      <sheetName val="_Recovered_SheetName_10624_"/>
      <sheetName val="_Recovered_SheetName_10625_"/>
      <sheetName val="_Recovered_SheetName_10626_"/>
      <sheetName val="_Recovered_SheetName_10627_"/>
      <sheetName val="_Recovered_SheetName_10628_"/>
      <sheetName val="_Recovered_SheetName_10629_"/>
      <sheetName val="_Recovered_SheetName_10630_"/>
      <sheetName val="_Recovered_SheetName_10631_"/>
      <sheetName val="_Recovered_SheetName_10632_"/>
      <sheetName val="_Recovered_SheetName_10633_"/>
      <sheetName val="_Recovered_SheetName_10634_"/>
      <sheetName val="_Recovered_SheetName_10635_"/>
      <sheetName val="_Recovered_SheetName_10636_"/>
      <sheetName val="_Recovered_SheetName_10637_"/>
      <sheetName val="_Recovered_SheetName_10638_"/>
      <sheetName val="_Recovered_SheetName_10639_"/>
      <sheetName val="_Recovered_SheetName_10640_"/>
      <sheetName val="_Recovered_SheetName_10641_"/>
      <sheetName val="_Recovered_SheetName_10642_"/>
      <sheetName val="_Recovered_SheetName_10643_"/>
      <sheetName val="_Recovered_SheetName_10644_"/>
      <sheetName val="_Recovered_SheetName_10645_"/>
      <sheetName val="_Recovered_SheetName_10646_"/>
      <sheetName val="_Recovered_SheetName_10647_"/>
      <sheetName val="_Recovered_SheetName_10648_"/>
      <sheetName val="_Recovered_SheetName_10649_"/>
      <sheetName val="_Recovered_SheetName_10650_"/>
      <sheetName val="_Recovered_SheetName_10651_"/>
      <sheetName val="_Recovered_SheetName_10652_"/>
      <sheetName val="_Recovered_SheetName_10653_"/>
      <sheetName val="_Recovered_SheetName_10654_"/>
      <sheetName val="_Recovered_SheetName_10655_"/>
      <sheetName val="_Recovered_SheetName_10656_"/>
      <sheetName val="_Recovered_SheetName_10657_"/>
      <sheetName val="_Recovered_SheetName_10658_"/>
      <sheetName val="_Recovered_SheetName_10659_"/>
      <sheetName val="_Recovered_SheetName_10660_"/>
      <sheetName val="_Recovered_SheetName_10661_"/>
      <sheetName val="_Recovered_SheetName_10662_"/>
      <sheetName val="_Recovered_SheetName_10663_"/>
      <sheetName val="_Recovered_SheetName_10664_"/>
      <sheetName val="_Recovered_SheetName_10665_"/>
      <sheetName val="_Recovered_SheetName_10666_"/>
      <sheetName val="_Recovered_SheetName_10667_"/>
      <sheetName val="_Recovered_SheetName_10668_"/>
      <sheetName val="_Recovered_SheetName_10669_"/>
      <sheetName val="_Recovered_SheetName_10670_"/>
      <sheetName val="_Recovered_SheetName_10671_"/>
      <sheetName val="_Recovered_SheetName_10672_"/>
      <sheetName val="_Recovered_SheetName_10673_"/>
      <sheetName val="_Recovered_SheetName_10674_"/>
      <sheetName val="_Recovered_SheetName_10675_"/>
      <sheetName val="_Recovered_SheetName_10676_"/>
      <sheetName val="_Recovered_SheetName_10677_"/>
      <sheetName val="_Recovered_SheetName_10678_"/>
      <sheetName val="_Recovered_SheetName_10679_"/>
      <sheetName val="_Recovered_SheetName_10680_"/>
      <sheetName val="_Recovered_SheetName_10681_"/>
      <sheetName val="_Recovered_SheetName_10682_"/>
      <sheetName val="_Recovered_SheetName_10683_"/>
      <sheetName val="_Recovered_SheetName_10684_"/>
      <sheetName val="_Recovered_SheetName_10685_"/>
      <sheetName val="_Recovered_SheetName_10686_"/>
      <sheetName val="_Recovered_SheetName_10687_"/>
      <sheetName val="_Recovered_SheetName_10688_"/>
      <sheetName val="_Recovered_SheetName_10689_"/>
      <sheetName val="_Recovered_SheetName_10690_"/>
      <sheetName val="_Recovered_SheetName_10691_"/>
      <sheetName val="_Recovered_SheetName_10692_"/>
      <sheetName val="_Recovered_SheetName_10693_"/>
      <sheetName val="_Recovered_SheetName_10694_"/>
      <sheetName val="_Recovered_SheetName_10695_"/>
      <sheetName val="_Recovered_SheetName_10696_"/>
      <sheetName val="_Recovered_SheetName_10697_"/>
      <sheetName val="_Recovered_SheetName_10698_"/>
      <sheetName val="_Recovered_SheetName_10699_"/>
      <sheetName val="_Recovered_SheetName_10700_"/>
      <sheetName val="_Recovered_SheetName_10701_"/>
      <sheetName val="_Recovered_SheetName_10702_"/>
      <sheetName val="_Recovered_SheetName_10703_"/>
      <sheetName val="_Recovered_SheetName_10704_"/>
      <sheetName val="_Recovered_SheetName_10705_"/>
      <sheetName val="_Recovered_SheetName_10706_"/>
      <sheetName val="_Recovered_SheetName_10707_"/>
      <sheetName val="_Recovered_SheetName_10708_"/>
      <sheetName val="_Recovered_SheetName_10709_"/>
      <sheetName val="_Recovered_SheetName_10710_"/>
      <sheetName val="_Recovered_SheetName_10711_"/>
      <sheetName val="_Recovered_SheetName_10712_"/>
      <sheetName val="_Recovered_SheetName_10713_"/>
      <sheetName val="_Recovered_SheetName_10714_"/>
      <sheetName val="_Recovered_SheetName_10715_"/>
      <sheetName val="_Recovered_SheetName_10716_"/>
      <sheetName val="_Recovered_SheetName_10717_"/>
      <sheetName val="_Recovered_SheetName_10718_"/>
      <sheetName val="_Recovered_SheetName_10719_"/>
      <sheetName val="_Recovered_SheetName_10720_"/>
      <sheetName val="_Recovered_SheetName_10721_"/>
      <sheetName val="_Recovered_SheetName_10722_"/>
      <sheetName val="_Recovered_SheetName_10723_"/>
      <sheetName val="_Recovered_SheetName_10724_"/>
      <sheetName val="_Recovered_SheetName_10725_"/>
      <sheetName val="_Recovered_SheetName_10726_"/>
      <sheetName val="_Recovered_SheetName_10727_"/>
      <sheetName val="_Recovered_SheetName_10728_"/>
      <sheetName val="_Recovered_SheetName_10729_"/>
      <sheetName val="_Recovered_SheetName_10730_"/>
      <sheetName val="_Recovered_SheetName_10731_"/>
      <sheetName val="_Recovered_SheetName_10732_"/>
      <sheetName val="_Recovered_SheetName_10733_"/>
      <sheetName val="_Recovered_SheetName_10734_"/>
      <sheetName val="_Recovered_SheetName_10735_"/>
      <sheetName val="_Recovered_SheetName_10736_"/>
      <sheetName val="_Recovered_SheetName_10737_"/>
      <sheetName val="_Recovered_SheetName_10738_"/>
      <sheetName val="_Recovered_SheetName_10739_"/>
      <sheetName val="_Recovered_SheetName_10740_"/>
      <sheetName val="_Recovered_SheetName_10741_"/>
      <sheetName val="_Recovered_SheetName_10742_"/>
      <sheetName val="_Recovered_SheetName_10743_"/>
      <sheetName val="_Recovered_SheetName_10744_"/>
      <sheetName val="_Recovered_SheetName_10745_"/>
      <sheetName val="_Recovered_SheetName_10746_"/>
      <sheetName val="_Recovered_SheetName_10747_"/>
      <sheetName val="_Recovered_SheetName_10748_"/>
      <sheetName val="_Recovered_SheetName_10749_"/>
      <sheetName val="_Recovered_SheetName_10750_"/>
      <sheetName val="_Recovered_SheetName_10751_"/>
      <sheetName val="_Recovered_SheetName_10752_"/>
      <sheetName val="_Recovered_SheetName_10753_"/>
      <sheetName val="_Recovered_SheetName_10754_"/>
      <sheetName val="_Recovered_SheetName_10755_"/>
      <sheetName val="_Recovered_SheetName_10756_"/>
      <sheetName val="_Recovered_SheetName_10757_"/>
      <sheetName val="_Recovered_SheetName_10758_"/>
      <sheetName val="_Recovered_SheetName_10759_"/>
      <sheetName val="_Recovered_SheetName_10760_"/>
      <sheetName val="_Recovered_SheetName_10761_"/>
      <sheetName val="_Recovered_SheetName_10762_"/>
      <sheetName val="_Recovered_SheetName_10763_"/>
      <sheetName val="_Recovered_SheetName_10764_"/>
      <sheetName val="_Recovered_SheetName_10765_"/>
      <sheetName val="_Recovered_SheetName_10766_"/>
      <sheetName val="_Recovered_SheetName_10767_"/>
      <sheetName val="_Recovered_SheetName_10768_"/>
      <sheetName val="_Recovered_SheetName_10769_"/>
      <sheetName val="_Recovered_SheetName_10770_"/>
      <sheetName val="_Recovered_SheetName_10771_"/>
      <sheetName val="_Recovered_SheetName_10772_"/>
      <sheetName val="_Recovered_SheetName_10773_"/>
      <sheetName val="_Recovered_SheetName_10774_"/>
      <sheetName val="_Recovered_SheetName_10775_"/>
      <sheetName val="_Recovered_SheetName_10776_"/>
      <sheetName val="_Recovered_SheetName_10777_"/>
      <sheetName val="_Recovered_SheetName_10778_"/>
      <sheetName val="_Recovered_SheetName_10779_"/>
      <sheetName val="_Recovered_SheetName_10780_"/>
      <sheetName val="_Recovered_SheetName_10781_"/>
      <sheetName val="_Recovered_SheetName_10782_"/>
      <sheetName val="_Recovered_SheetName_10783_"/>
      <sheetName val="_Recovered_SheetName_10784_"/>
      <sheetName val="_Recovered_SheetName_10785_"/>
      <sheetName val="_Recovered_SheetName_10786_"/>
      <sheetName val="_Recovered_SheetName_10787_"/>
      <sheetName val="_Recovered_SheetName_10788_"/>
      <sheetName val="_Recovered_SheetName_10789_"/>
      <sheetName val="_Recovered_SheetName_10790_"/>
      <sheetName val="_Recovered_SheetName_10791_"/>
      <sheetName val="_Recovered_SheetName_10792_"/>
      <sheetName val="_Recovered_SheetName_10793_"/>
      <sheetName val="_Recovered_SheetName_10794_"/>
      <sheetName val="_Recovered_SheetName_10795_"/>
      <sheetName val="_Recovered_SheetName_10796_"/>
      <sheetName val="_Recovered_SheetName_10797_"/>
      <sheetName val="_Recovered_SheetName_10798_"/>
      <sheetName val="_Recovered_SheetName_10799_"/>
      <sheetName val="_Recovered_SheetName_10800_"/>
      <sheetName val="_Recovered_SheetName_10801_"/>
      <sheetName val="_Recovered_SheetName_10802_"/>
      <sheetName val="_Recovered_SheetName_10803_"/>
      <sheetName val="_Recovered_SheetName_10804_"/>
      <sheetName val="_Recovered_SheetName_10805_"/>
      <sheetName val="_Recovered_SheetName_10806_"/>
      <sheetName val="_Recovered_SheetName_10807_"/>
      <sheetName val="_Recovered_SheetName_10808_"/>
      <sheetName val="_Recovered_SheetName_10809_"/>
      <sheetName val="_Recovered_SheetName_10810_"/>
      <sheetName val="_Recovered_SheetName_10811_"/>
      <sheetName val="_Recovered_SheetName_10812_"/>
      <sheetName val="_Recovered_SheetName_10813_"/>
      <sheetName val="_Recovered_SheetName_10814_"/>
      <sheetName val="_Recovered_SheetName_10815_"/>
      <sheetName val="_Recovered_SheetName_10816_"/>
      <sheetName val="_Recovered_SheetName_10817_"/>
      <sheetName val="_Recovered_SheetName_10818_"/>
      <sheetName val="_Recovered_SheetName_10819_"/>
      <sheetName val="_Recovered_SheetName_10820_"/>
      <sheetName val="_Recovered_SheetName_10821_"/>
      <sheetName val="_Recovered_SheetName_10822_"/>
      <sheetName val="_Recovered_SheetName_10823_"/>
      <sheetName val="_Recovered_SheetName_10824_"/>
      <sheetName val="_Recovered_SheetName_10825_"/>
      <sheetName val="_Recovered_SheetName_10826_"/>
      <sheetName val="_Recovered_SheetName_10827_"/>
      <sheetName val="_Recovered_SheetName_10828_"/>
      <sheetName val="_Recovered_SheetName_10829_"/>
      <sheetName val="_Recovered_SheetName_10830_"/>
      <sheetName val="_Recovered_SheetName_10831_"/>
      <sheetName val="_Recovered_SheetName_10832_"/>
      <sheetName val="_Recovered_SheetName_10833_"/>
      <sheetName val="_Recovered_SheetName_10834_"/>
      <sheetName val="_Recovered_SheetName_10835_"/>
      <sheetName val="_Recovered_SheetName_10836_"/>
      <sheetName val="_Recovered_SheetName_10837_"/>
      <sheetName val="_Recovered_SheetName_10838_"/>
      <sheetName val="_Recovered_SheetName_10839_"/>
      <sheetName val="_Recovered_SheetName_10840_"/>
      <sheetName val="_Recovered_SheetName_10841_"/>
      <sheetName val="_Recovered_SheetName_10842_"/>
      <sheetName val="_Recovered_SheetName_10843_"/>
      <sheetName val="_Recovered_SheetName_10844_"/>
      <sheetName val="_Recovered_SheetName_10845_"/>
      <sheetName val="_Recovered_SheetName_10846_"/>
      <sheetName val="_Recovered_SheetName_10847_"/>
      <sheetName val="_Recovered_SheetName_10848_"/>
      <sheetName val="_Recovered_SheetName_10849_"/>
      <sheetName val="_Recovered_SheetName_10850_"/>
      <sheetName val="_Recovered_SheetName_10851_"/>
      <sheetName val="_Recovered_SheetName_10852_"/>
      <sheetName val="_Recovered_SheetName_10853_"/>
      <sheetName val="_Recovered_SheetName_10854_"/>
      <sheetName val="_Recovered_SheetName_10855_"/>
      <sheetName val="_Recovered_SheetName_10856_"/>
      <sheetName val="_Recovered_SheetName_10857_"/>
      <sheetName val="_Recovered_SheetName_10858_"/>
      <sheetName val="_Recovered_SheetName_10859_"/>
      <sheetName val="_Recovered_SheetName_10860_"/>
      <sheetName val="_Recovered_SheetName_10861_"/>
      <sheetName val="_Recovered_SheetName_10862_"/>
      <sheetName val="_Recovered_SheetName_10863_"/>
      <sheetName val="_Recovered_SheetName_10864_"/>
      <sheetName val="_Recovered_SheetName_10865_"/>
      <sheetName val="_Recovered_SheetName_10866_"/>
      <sheetName val="_Recovered_SheetName_10867_"/>
      <sheetName val="_Recovered_SheetName_10868_"/>
      <sheetName val="_Recovered_SheetName_10869_"/>
      <sheetName val="_Recovered_SheetName_10870_"/>
      <sheetName val="_Recovered_SheetName_10871_"/>
      <sheetName val="_Recovered_SheetName_10872_"/>
      <sheetName val="_Recovered_SheetName_10873_"/>
      <sheetName val="_Recovered_SheetName_10874_"/>
      <sheetName val="_Recovered_SheetName_10875_"/>
      <sheetName val="_Recovered_SheetName_10876_"/>
      <sheetName val="_Recovered_SheetName_10877_"/>
      <sheetName val="_Recovered_SheetName_10878_"/>
      <sheetName val="_Recovered_SheetName_10879_"/>
      <sheetName val="_Recovered_SheetName_10880_"/>
      <sheetName val="_Recovered_SheetName_10881_"/>
      <sheetName val="_Recovered_SheetName_10882_"/>
      <sheetName val="_Recovered_SheetName_10883_"/>
      <sheetName val="_Recovered_SheetName_10884_"/>
      <sheetName val="_Recovered_SheetName_10885_"/>
      <sheetName val="_Recovered_SheetName_10886_"/>
      <sheetName val="_Recovered_SheetName_10887_"/>
      <sheetName val="_Recovered_SheetName_10888_"/>
      <sheetName val="_Recovered_SheetName_10889_"/>
      <sheetName val="_Recovered_SheetName_10890_"/>
      <sheetName val="_Recovered_SheetName_10891_"/>
      <sheetName val="_Recovered_SheetName_10892_"/>
      <sheetName val="_Recovered_SheetName_10893_"/>
      <sheetName val="_Recovered_SheetName_10894_"/>
      <sheetName val="_Recovered_SheetName_10895_"/>
      <sheetName val="_Recovered_SheetName_10896_"/>
      <sheetName val="_Recovered_SheetName_10897_"/>
      <sheetName val="_Recovered_SheetName_10898_"/>
      <sheetName val="_Recovered_SheetName_10899_"/>
      <sheetName val="_Recovered_SheetName_10900_"/>
      <sheetName val="_Recovered_SheetName_10901_"/>
      <sheetName val="_Recovered_SheetName_10902_"/>
      <sheetName val="_Recovered_SheetName_10903_"/>
      <sheetName val="_Recovered_SheetName_10904_"/>
      <sheetName val="_Recovered_SheetName_10905_"/>
      <sheetName val="_Recovered_SheetName_10906_"/>
      <sheetName val="_Recovered_SheetName_10907_"/>
      <sheetName val="_Recovered_SheetName_10908_"/>
      <sheetName val="_Recovered_SheetName_10909_"/>
      <sheetName val="_Recovered_SheetName_10910_"/>
      <sheetName val="_Recovered_SheetName_10911_"/>
      <sheetName val="_Recovered_SheetName_10912_"/>
      <sheetName val="_Recovered_SheetName_10913_"/>
      <sheetName val="_Recovered_SheetName_10914_"/>
      <sheetName val="_Recovered_SheetName_10915_"/>
      <sheetName val="_Recovered_SheetName_10916_"/>
      <sheetName val="_Recovered_SheetName_10917_"/>
      <sheetName val="_Recovered_SheetName_10918_"/>
      <sheetName val="_Recovered_SheetName_10919_"/>
      <sheetName val="_Recovered_SheetName_10920_"/>
      <sheetName val="_Recovered_SheetName_10921_"/>
      <sheetName val="_Recovered_SheetName_10922_"/>
      <sheetName val="_Recovered_SheetName_10923_"/>
      <sheetName val="_Recovered_SheetName_10924_"/>
      <sheetName val="_Recovered_SheetName_10925_"/>
      <sheetName val="_Recovered_SheetName_10926_"/>
      <sheetName val="_Recovered_SheetName_10927_"/>
      <sheetName val="_Recovered_SheetName_10928_"/>
      <sheetName val="_Recovered_SheetName_10929_"/>
      <sheetName val="_Recovered_SheetName_10930_"/>
      <sheetName val="_Recovered_SheetName_10931_"/>
      <sheetName val="_Recovered_SheetName_10932_"/>
      <sheetName val="_Recovered_SheetName_10933_"/>
      <sheetName val="_Recovered_SheetName_10934_"/>
      <sheetName val="_Recovered_SheetName_10935_"/>
      <sheetName val="_Recovered_SheetName_10936_"/>
      <sheetName val="_Recovered_SheetName_10937_"/>
      <sheetName val="_Recovered_SheetName_10938_"/>
      <sheetName val="_Recovered_SheetName_10939_"/>
      <sheetName val="_Recovered_SheetName_10940_"/>
      <sheetName val="_Recovered_SheetName_10941_"/>
      <sheetName val="_Recovered_SheetName_10942_"/>
      <sheetName val="_Recovered_SheetName_10943_"/>
      <sheetName val="_Recovered_SheetName_10944_"/>
      <sheetName val="_Recovered_SheetName_10945_"/>
      <sheetName val="_Recovered_SheetName_10946_"/>
      <sheetName val="_Recovered_SheetName_10947_"/>
      <sheetName val="_Recovered_SheetName_10948_"/>
      <sheetName val="_Recovered_SheetName_10949_"/>
      <sheetName val="_Recovered_SheetName_10950_"/>
      <sheetName val="_Recovered_SheetName_10951_"/>
      <sheetName val="_Recovered_SheetName_10952_"/>
      <sheetName val="_Recovered_SheetName_10953_"/>
      <sheetName val="_Recovered_SheetName_10954_"/>
      <sheetName val="_Recovered_SheetName_10955_"/>
      <sheetName val="_Recovered_SheetName_10956_"/>
      <sheetName val="_Recovered_SheetName_10957_"/>
      <sheetName val="_Recovered_SheetName_10958_"/>
      <sheetName val="_Recovered_SheetName_10959_"/>
      <sheetName val="_Recovered_SheetName_10960_"/>
      <sheetName val="_Recovered_SheetName_10961_"/>
      <sheetName val="_Recovered_SheetName_10962_"/>
      <sheetName val="_Recovered_SheetName_10963_"/>
      <sheetName val="_Recovered_SheetName_10964_"/>
      <sheetName val="_Recovered_SheetName_10965_"/>
      <sheetName val="_Recovered_SheetName_10966_"/>
      <sheetName val="_Recovered_SheetName_10967_"/>
      <sheetName val="_Recovered_SheetName_10968_"/>
      <sheetName val="_Recovered_SheetName_10969_"/>
      <sheetName val="_Recovered_SheetName_10970_"/>
      <sheetName val="_Recovered_SheetName_10971_"/>
      <sheetName val="_Recovered_SheetName_10972_"/>
      <sheetName val="_Recovered_SheetName_10973_"/>
      <sheetName val="_Recovered_SheetName_10974_"/>
      <sheetName val="_Recovered_SheetName_10975_"/>
      <sheetName val="_Recovered_SheetName_10976_"/>
      <sheetName val="_Recovered_SheetName_10977_"/>
      <sheetName val="_Recovered_SheetName_10978_"/>
      <sheetName val="_Recovered_SheetName_10979_"/>
      <sheetName val="_Recovered_SheetName_10980_"/>
      <sheetName val="_Recovered_SheetName_10981_"/>
      <sheetName val="_Recovered_SheetName_10982_"/>
      <sheetName val="_Recovered_SheetName_10983_"/>
      <sheetName val="_Recovered_SheetName_10984_"/>
      <sheetName val="_Recovered_SheetName_10985_"/>
      <sheetName val="_Recovered_SheetName_10986_"/>
      <sheetName val="_Recovered_SheetName_10987_"/>
      <sheetName val="_Recovered_SheetName_10988_"/>
      <sheetName val="_Recovered_SheetName_10989_"/>
      <sheetName val="_Recovered_SheetName_10990_"/>
      <sheetName val="_Recovered_SheetName_10991_"/>
      <sheetName val="_Recovered_SheetName_10992_"/>
      <sheetName val="_Recovered_SheetName_10993_"/>
      <sheetName val="_Recovered_SheetName_10994_"/>
      <sheetName val="_Recovered_SheetName_10995_"/>
      <sheetName val="_Recovered_SheetName_10996_"/>
      <sheetName val="_Recovered_SheetName_10997_"/>
      <sheetName val="_Recovered_SheetName_10998_"/>
      <sheetName val="_Recovered_SheetName_10999_"/>
      <sheetName val="_Recovered_SheetName_11000_"/>
      <sheetName val="_Recovered_SheetName_11001_"/>
      <sheetName val="_Recovered_SheetName_11002_"/>
      <sheetName val="_Recovered_SheetName_11003_"/>
      <sheetName val="_Recovered_SheetName_11004_"/>
      <sheetName val="_Recovered_SheetName_11005_"/>
      <sheetName val="_Recovered_SheetName_11006_"/>
      <sheetName val="_Recovered_SheetName_11007_"/>
      <sheetName val="_Recovered_SheetName_11008_"/>
      <sheetName val="_Recovered_SheetName_11009_"/>
      <sheetName val="_Recovered_SheetName_11010_"/>
      <sheetName val="_Recovered_SheetName_11011_"/>
      <sheetName val="_Recovered_SheetName_11012_"/>
      <sheetName val="_Recovered_SheetName_11013_"/>
      <sheetName val="_Recovered_SheetName_11014_"/>
      <sheetName val="_Recovered_SheetName_11015_"/>
      <sheetName val="_Recovered_SheetName_11016_"/>
      <sheetName val="_Recovered_SheetName_11017_"/>
      <sheetName val="_Recovered_SheetName_11018_"/>
      <sheetName val="_Recovered_SheetName_11019_"/>
      <sheetName val="_Recovered_SheetName_11020_"/>
      <sheetName val="_Recovered_SheetName_11021_"/>
      <sheetName val="_Recovered_SheetName_11022_"/>
      <sheetName val="_Recovered_SheetName_11023_"/>
      <sheetName val="_Recovered_SheetName_11024_"/>
      <sheetName val="_Recovered_SheetName_11025_"/>
      <sheetName val="_Recovered_SheetName_11026_"/>
      <sheetName val="_Recovered_SheetName_11027_"/>
      <sheetName val="_Recovered_SheetName_11028_"/>
      <sheetName val="_Recovered_SheetName_11029_"/>
      <sheetName val="_Recovered_SheetName_11030_"/>
      <sheetName val="_Recovered_SheetName_11031_"/>
      <sheetName val="_Recovered_SheetName_11032_"/>
      <sheetName val="_Recovered_SheetName_11033_"/>
      <sheetName val="_Recovered_SheetName_11034_"/>
      <sheetName val="_Recovered_SheetName_11035_"/>
      <sheetName val="_Recovered_SheetName_11036_"/>
      <sheetName val="_Recovered_SheetName_11037_"/>
      <sheetName val="_Recovered_SheetName_11038_"/>
      <sheetName val="_Recovered_SheetName_11039_"/>
      <sheetName val="_Recovered_SheetName_11040_"/>
      <sheetName val="_Recovered_SheetName_11041_"/>
      <sheetName val="_Recovered_SheetName_11042_"/>
      <sheetName val="_Recovered_SheetName_11043_"/>
      <sheetName val="_Recovered_SheetName_11044_"/>
      <sheetName val="_Recovered_SheetName_11045_"/>
      <sheetName val="_Recovered_SheetName_11046_"/>
      <sheetName val="_Recovered_SheetName_11047_"/>
      <sheetName val="_Recovered_SheetName_11048_"/>
      <sheetName val="_Recovered_SheetName_11049_"/>
      <sheetName val="_Recovered_SheetName_11050_"/>
      <sheetName val="_Recovered_SheetName_11051_"/>
      <sheetName val="_Recovered_SheetName_11052_"/>
      <sheetName val="_Recovered_SheetName_11053_"/>
      <sheetName val="_Recovered_SheetName_11054_"/>
      <sheetName val="_Recovered_SheetName_11055_"/>
      <sheetName val="_Recovered_SheetName_11056_"/>
      <sheetName val="_Recovered_SheetName_11057_"/>
      <sheetName val="_Recovered_SheetName_11058_"/>
      <sheetName val="_Recovered_SheetName_11059_"/>
      <sheetName val="_Recovered_SheetName_11060_"/>
      <sheetName val="_Recovered_SheetName_11061_"/>
      <sheetName val="_Recovered_SheetName_11062_"/>
      <sheetName val="_Recovered_SheetName_11063_"/>
      <sheetName val="_Recovered_SheetName_11064_"/>
      <sheetName val="_Recovered_SheetName_11065_"/>
      <sheetName val="_Recovered_SheetName_11066_"/>
      <sheetName val="_Recovered_SheetName_11067_"/>
      <sheetName val="_Recovered_SheetName_11068_"/>
      <sheetName val="_Recovered_SheetName_11069_"/>
      <sheetName val="_Recovered_SheetName_11070_"/>
      <sheetName val="_Recovered_SheetName_11071_"/>
      <sheetName val="_Recovered_SheetName_11072_"/>
      <sheetName val="_Recovered_SheetName_11073_"/>
      <sheetName val="_Recovered_SheetName_11074_"/>
      <sheetName val="_Recovered_SheetName_11075_"/>
      <sheetName val="_Recovered_SheetName_11076_"/>
      <sheetName val="_Recovered_SheetName_11077_"/>
      <sheetName val="_Recovered_SheetName_11078_"/>
      <sheetName val="_Recovered_SheetName_11079_"/>
      <sheetName val="_Recovered_SheetName_11080_"/>
      <sheetName val="_Recovered_SheetName_11081_"/>
      <sheetName val="_Recovered_SheetName_11082_"/>
      <sheetName val="_Recovered_SheetName_11083_"/>
      <sheetName val="_Recovered_SheetName_11084_"/>
      <sheetName val="_Recovered_SheetName_11085_"/>
      <sheetName val="_Recovered_SheetName_11086_"/>
      <sheetName val="_Recovered_SheetName_11087_"/>
      <sheetName val="_Recovered_SheetName_11088_"/>
      <sheetName val="_Recovered_SheetName_11089_"/>
      <sheetName val="_Recovered_SheetName_11090_"/>
      <sheetName val="_Recovered_SheetName_11091_"/>
      <sheetName val="_Recovered_SheetName_11092_"/>
      <sheetName val="_Recovered_SheetName_11093_"/>
      <sheetName val="_Recovered_SheetName_11094_"/>
      <sheetName val="_Recovered_SheetName_11095_"/>
      <sheetName val="_Recovered_SheetName_11096_"/>
      <sheetName val="_Recovered_SheetName_11097_"/>
      <sheetName val="_Recovered_SheetName_11098_"/>
      <sheetName val="_Recovered_SheetName_11099_"/>
      <sheetName val="_Recovered_SheetName_11100_"/>
      <sheetName val="_Recovered_SheetName_11101_"/>
      <sheetName val="_Recovered_SheetName_11102_"/>
      <sheetName val="_Recovered_SheetName_11103_"/>
      <sheetName val="_Recovered_SheetName_11104_"/>
      <sheetName val="_Recovered_SheetName_11105_"/>
      <sheetName val="_Recovered_SheetName_11106_"/>
      <sheetName val="_Recovered_SheetName_11107_"/>
      <sheetName val="_Recovered_SheetName_11108_"/>
      <sheetName val="_Recovered_SheetName_11109_"/>
      <sheetName val="_Recovered_SheetName_11110_"/>
      <sheetName val="_Recovered_SheetName_11111_"/>
      <sheetName val="_Recovered_SheetName_11112_"/>
      <sheetName val="_Recovered_SheetName_11113_"/>
      <sheetName val="_Recovered_SheetName_11114_"/>
      <sheetName val="_Recovered_SheetName_11115_"/>
      <sheetName val="_Recovered_SheetName_11116_"/>
      <sheetName val="_Recovered_SheetName_11117_"/>
      <sheetName val="_Recovered_SheetName_11118_"/>
      <sheetName val="_Recovered_SheetName_11119_"/>
      <sheetName val="_Recovered_SheetName_11120_"/>
      <sheetName val="_Recovered_SheetName_11121_"/>
      <sheetName val="_Recovered_SheetName_11122_"/>
      <sheetName val="_Recovered_SheetName_11123_"/>
      <sheetName val="_Recovered_SheetName_11124_"/>
      <sheetName val="_Recovered_SheetName_11125_"/>
      <sheetName val="_Recovered_SheetName_11126_"/>
      <sheetName val="_Recovered_SheetName_11127_"/>
      <sheetName val="_Recovered_SheetName_11128_"/>
      <sheetName val="_Recovered_SheetName_11129_"/>
      <sheetName val="_Recovered_SheetName_11130_"/>
      <sheetName val="_Recovered_SheetName_11131_"/>
      <sheetName val="_Recovered_SheetName_11132_"/>
      <sheetName val="_Recovered_SheetName_11133_"/>
      <sheetName val="_Recovered_SheetName_11134_"/>
      <sheetName val="_Recovered_SheetName_11135_"/>
      <sheetName val="_Recovered_SheetName_11136_"/>
      <sheetName val="_Recovered_SheetName_11137_"/>
      <sheetName val="_Recovered_SheetName_11138_"/>
      <sheetName val="_Recovered_SheetName_11139_"/>
      <sheetName val="_Recovered_SheetName_11140_"/>
      <sheetName val="_Recovered_SheetName_11141_"/>
      <sheetName val="_Recovered_SheetName_11142_"/>
      <sheetName val="_Recovered_SheetName_11143_"/>
      <sheetName val="_Recovered_SheetName_11144_"/>
      <sheetName val="_Recovered_SheetName_11145_"/>
      <sheetName val="_Recovered_SheetName_11146_"/>
      <sheetName val="_Recovered_SheetName_11147_"/>
      <sheetName val="_Recovered_SheetName_11148_"/>
      <sheetName val="_Recovered_SheetName_11149_"/>
      <sheetName val="_Recovered_SheetName_11150_"/>
      <sheetName val="_Recovered_SheetName_11151_"/>
      <sheetName val="_Recovered_SheetName_11152_"/>
      <sheetName val="_Recovered_SheetName_11153_"/>
      <sheetName val="_Recovered_SheetName_11154_"/>
      <sheetName val="_Recovered_SheetName_11155_"/>
      <sheetName val="_Recovered_SheetName_11156_"/>
      <sheetName val="_Recovered_SheetName_11157_"/>
      <sheetName val="_Recovered_SheetName_11158_"/>
      <sheetName val="_Recovered_SheetName_11159_"/>
      <sheetName val="_Recovered_SheetName_11160_"/>
      <sheetName val="_Recovered_SheetName_11161_"/>
      <sheetName val="_Recovered_SheetName_11162_"/>
      <sheetName val="_Recovered_SheetName_11163_"/>
      <sheetName val="_Recovered_SheetName_11164_"/>
      <sheetName val="_Recovered_SheetName_11165_"/>
      <sheetName val="_Recovered_SheetName_11166_"/>
      <sheetName val="_Recovered_SheetName_11167_"/>
      <sheetName val="_Recovered_SheetName_11168_"/>
      <sheetName val="_Recovered_SheetName_11169_"/>
      <sheetName val="_Recovered_SheetName_11170_"/>
      <sheetName val="_Recovered_SheetName_11171_"/>
      <sheetName val="_Recovered_SheetName_11172_"/>
      <sheetName val="_Recovered_SheetName_11173_"/>
      <sheetName val="_Recovered_SheetName_11174_"/>
      <sheetName val="_Recovered_SheetName_11175_"/>
      <sheetName val="_Recovered_SheetName_11176_"/>
      <sheetName val="_Recovered_SheetName_11177_"/>
      <sheetName val="_Recovered_SheetName_11178_"/>
      <sheetName val="_Recovered_SheetName_11179_"/>
      <sheetName val="_Recovered_SheetName_11180_"/>
      <sheetName val="_Recovered_SheetName_11181_"/>
      <sheetName val="_Recovered_SheetName_11182_"/>
      <sheetName val="_Recovered_SheetName_11183_"/>
      <sheetName val="_Recovered_SheetName_11184_"/>
      <sheetName val="_Recovered_SheetName_11185_"/>
      <sheetName val="_Recovered_SheetName_11186_"/>
      <sheetName val="_Recovered_SheetName_11187_"/>
      <sheetName val="_Recovered_SheetName_11188_"/>
      <sheetName val="_Recovered_SheetName_11189_"/>
      <sheetName val="_Recovered_SheetName_11190_"/>
      <sheetName val="_Recovered_SheetName_11191_"/>
      <sheetName val="_Recovered_SheetName_11192_"/>
      <sheetName val="_Recovered_SheetName_11193_"/>
      <sheetName val="_Recovered_SheetName_11194_"/>
      <sheetName val="_Recovered_SheetName_11195_"/>
      <sheetName val="_Recovered_SheetName_11196_"/>
      <sheetName val="_Recovered_SheetName_11197_"/>
      <sheetName val="_Recovered_SheetName_11198_"/>
      <sheetName val="_Recovered_SheetName_11199_"/>
      <sheetName val="_Recovered_SheetName_11200_"/>
      <sheetName val="_Recovered_SheetName_11201_"/>
      <sheetName val="_Recovered_SheetName_11202_"/>
      <sheetName val="_Recovered_SheetName_11203_"/>
      <sheetName val="_Recovered_SheetName_11204_"/>
      <sheetName val="_Recovered_SheetName_11205_"/>
      <sheetName val="_Recovered_SheetName_11206_"/>
      <sheetName val="_Recovered_SheetName_11207_"/>
      <sheetName val="_Recovered_SheetName_11208_"/>
      <sheetName val="_Recovered_SheetName_11209_"/>
      <sheetName val="_Recovered_SheetName_11210_"/>
      <sheetName val="_Recovered_SheetName_11211_"/>
      <sheetName val="_Recovered_SheetName_11212_"/>
      <sheetName val="_Recovered_SheetName_11213_"/>
      <sheetName val="_Recovered_SheetName_11214_"/>
      <sheetName val="_Recovered_SheetName_11215_"/>
      <sheetName val="_Recovered_SheetName_11216_"/>
      <sheetName val="_Recovered_SheetName_11217_"/>
      <sheetName val="_Recovered_SheetName_11218_"/>
      <sheetName val="_Recovered_SheetName_11219_"/>
      <sheetName val="_Recovered_SheetName_11220_"/>
      <sheetName val="_Recovered_SheetName_11221_"/>
      <sheetName val="_Recovered_SheetName_11222_"/>
      <sheetName val="_Recovered_SheetName_11223_"/>
      <sheetName val="_Recovered_SheetName_11224_"/>
      <sheetName val="_Recovered_SheetName_11225_"/>
      <sheetName val="_Recovered_SheetName_11226_"/>
      <sheetName val="_Recovered_SheetName_11227_"/>
      <sheetName val="_Recovered_SheetName_11228_"/>
      <sheetName val="_Recovered_SheetName_11229_"/>
      <sheetName val="_Recovered_SheetName_11230_"/>
      <sheetName val="_Recovered_SheetName_11231_"/>
      <sheetName val="_Recovered_SheetName_11232_"/>
      <sheetName val="_Recovered_SheetName_11233_"/>
      <sheetName val="_Recovered_SheetName_11234_"/>
      <sheetName val="_Recovered_SheetName_11235_"/>
      <sheetName val="_Recovered_SheetName_11236_"/>
      <sheetName val="_Recovered_SheetName_11237_"/>
      <sheetName val="_Recovered_SheetName_11238_"/>
      <sheetName val="_Recovered_SheetName_11239_"/>
      <sheetName val="_Recovered_SheetName_11240_"/>
      <sheetName val="_Recovered_SheetName_11241_"/>
      <sheetName val="_Recovered_SheetName_11242_"/>
      <sheetName val="_Recovered_SheetName_11243_"/>
      <sheetName val="_Recovered_SheetName_11244_"/>
      <sheetName val="_Recovered_SheetName_11245_"/>
      <sheetName val="_Recovered_SheetName_11246_"/>
      <sheetName val="_Recovered_SheetName_11247_"/>
      <sheetName val="_Recovered_SheetName_11248_"/>
      <sheetName val="_Recovered_SheetName_11249_"/>
      <sheetName val="_Recovered_SheetName_11250_"/>
      <sheetName val="_Recovered_SheetName_11251_"/>
      <sheetName val="_Recovered_SheetName_11252_"/>
      <sheetName val="_Recovered_SheetName_11253_"/>
      <sheetName val="_Recovered_SheetName_11254_"/>
      <sheetName val="_Recovered_SheetName_11255_"/>
      <sheetName val="_Recovered_SheetName_11256_"/>
      <sheetName val="_Recovered_SheetName_11257_"/>
      <sheetName val="_Recovered_SheetName_11258_"/>
      <sheetName val="_Recovered_SheetName_11259_"/>
      <sheetName val="_Recovered_SheetName_11260_"/>
      <sheetName val="_Recovered_SheetName_11261_"/>
      <sheetName val="_Recovered_SheetName_11262_"/>
      <sheetName val="_Recovered_SheetName_11263_"/>
      <sheetName val="_Recovered_SheetName_11264_"/>
      <sheetName val="_Recovered_SheetName_11265_"/>
      <sheetName val="_Recovered_SheetName_11266_"/>
      <sheetName val="_Recovered_SheetName_11267_"/>
      <sheetName val="_Recovered_SheetName_11268_"/>
      <sheetName val="_Recovered_SheetName_11269_"/>
      <sheetName val="_Recovered_SheetName_11270_"/>
      <sheetName val="_Recovered_SheetName_11271_"/>
      <sheetName val="_Recovered_SheetName_11272_"/>
      <sheetName val="_Recovered_SheetName_11273_"/>
      <sheetName val="_Recovered_SheetName_11274_"/>
      <sheetName val="_Recovered_SheetName_11275_"/>
      <sheetName val="_Recovered_SheetName_11276_"/>
      <sheetName val="_Recovered_SheetName_11277_"/>
      <sheetName val="_Recovered_SheetName_11278_"/>
      <sheetName val="_Recovered_SheetName_11279_"/>
      <sheetName val="_Recovered_SheetName_11280_"/>
      <sheetName val="_Recovered_SheetName_11281_"/>
      <sheetName val="_Recovered_SheetName_11282_"/>
      <sheetName val="_Recovered_SheetName_11283_"/>
      <sheetName val="_Recovered_SheetName_11284_"/>
      <sheetName val="_Recovered_SheetName_11285_"/>
      <sheetName val="_Recovered_SheetName_11286_"/>
      <sheetName val="_Recovered_SheetName_11287_"/>
      <sheetName val="_Recovered_SheetName_11288_"/>
      <sheetName val="_Recovered_SheetName_11289_"/>
      <sheetName val="_Recovered_SheetName_11290_"/>
      <sheetName val="_Recovered_SheetName_11291_"/>
      <sheetName val="_Recovered_SheetName_11292_"/>
      <sheetName val="_Recovered_SheetName_11293_"/>
      <sheetName val="_Recovered_SheetName_11294_"/>
      <sheetName val="_Recovered_SheetName_11295_"/>
      <sheetName val="_Recovered_SheetName_11296_"/>
      <sheetName val="_Recovered_SheetName_11297_"/>
      <sheetName val="_Recovered_SheetName_11298_"/>
      <sheetName val="_Recovered_SheetName_11299_"/>
      <sheetName val="_Recovered_SheetName_11300_"/>
      <sheetName val="_Recovered_SheetName_11301_"/>
      <sheetName val="_Recovered_SheetName_11302_"/>
      <sheetName val="_Recovered_SheetName_11303_"/>
      <sheetName val="_Recovered_SheetName_11304_"/>
      <sheetName val="_Recovered_SheetName_11305_"/>
      <sheetName val="_Recovered_SheetName_11306_"/>
      <sheetName val="_Recovered_SheetName_11307_"/>
      <sheetName val="_Recovered_SheetName_11308_"/>
      <sheetName val="_Recovered_SheetName_11309_"/>
      <sheetName val="_Recovered_SheetName_11310_"/>
      <sheetName val="_Recovered_SheetName_11311_"/>
      <sheetName val="_Recovered_SheetName_11312_"/>
      <sheetName val="_Recovered_SheetName_11313_"/>
      <sheetName val="_Recovered_SheetName_11314_"/>
      <sheetName val="_Recovered_SheetName_11315_"/>
      <sheetName val="_Recovered_SheetName_11316_"/>
      <sheetName val="_Recovered_SheetName_11317_"/>
      <sheetName val="_Recovered_SheetName_11318_"/>
      <sheetName val="_Recovered_SheetName_11319_"/>
      <sheetName val="_Recovered_SheetName_11320_"/>
      <sheetName val="_Recovered_SheetName_11321_"/>
      <sheetName val="_Recovered_SheetName_11322_"/>
      <sheetName val="_Recovered_SheetName_11323_"/>
      <sheetName val="_Recovered_SheetName_11324_"/>
      <sheetName val="_Recovered_SheetName_11325_"/>
      <sheetName val="_Recovered_SheetName_11326_"/>
      <sheetName val="_Recovered_SheetName_11327_"/>
      <sheetName val="_Recovered_SheetName_11328_"/>
      <sheetName val="_Recovered_SheetName_11329_"/>
      <sheetName val="_Recovered_SheetName_11330_"/>
      <sheetName val="_Recovered_SheetName_11331_"/>
      <sheetName val="_Recovered_SheetName_11332_"/>
      <sheetName val="_Recovered_SheetName_11333_"/>
      <sheetName val="_Recovered_SheetName_11334_"/>
      <sheetName val="_Recovered_SheetName_11335_"/>
      <sheetName val="_Recovered_SheetName_11336_"/>
      <sheetName val="_Recovered_SheetName_11337_"/>
      <sheetName val="_Recovered_SheetName_11338_"/>
      <sheetName val="_Recovered_SheetName_11339_"/>
      <sheetName val="_Recovered_SheetName_11340_"/>
      <sheetName val="_Recovered_SheetName_11341_"/>
      <sheetName val="_Recovered_SheetName_11342_"/>
      <sheetName val="_Recovered_SheetName_11343_"/>
      <sheetName val="_Recovered_SheetName_11344_"/>
      <sheetName val="_Recovered_SheetName_11345_"/>
      <sheetName val="_Recovered_SheetName_11346_"/>
      <sheetName val="_Recovered_SheetName_11347_"/>
      <sheetName val="_Recovered_SheetName_11348_"/>
      <sheetName val="_Recovered_SheetName_11349_"/>
      <sheetName val="_Recovered_SheetName_11350_"/>
      <sheetName val="_Recovered_SheetName_11351_"/>
      <sheetName val="_Recovered_SheetName_11352_"/>
      <sheetName val="_Recovered_SheetName_11353_"/>
      <sheetName val="_Recovered_SheetName_11354_"/>
      <sheetName val="_Recovered_SheetName_11355_"/>
      <sheetName val="_Recovered_SheetName_11356_"/>
      <sheetName val="_Recovered_SheetName_11357_"/>
      <sheetName val="_Recovered_SheetName_11358_"/>
      <sheetName val="_Recovered_SheetName_11359_"/>
      <sheetName val="_Recovered_SheetName_11360_"/>
      <sheetName val="_Recovered_SheetName_11361_"/>
      <sheetName val="_Recovered_SheetName_11362_"/>
      <sheetName val="_Recovered_SheetName_11363_"/>
      <sheetName val="_Recovered_SheetName_11364_"/>
      <sheetName val="_Recovered_SheetName_11365_"/>
      <sheetName val="_Recovered_SheetName_11366_"/>
      <sheetName val="_Recovered_SheetName_11367_"/>
      <sheetName val="_Recovered_SheetName_11368_"/>
      <sheetName val="_Recovered_SheetName_11369_"/>
      <sheetName val="_Recovered_SheetName_11370_"/>
      <sheetName val="_Recovered_SheetName_11371_"/>
      <sheetName val="_Recovered_SheetName_11372_"/>
      <sheetName val="_Recovered_SheetName_11373_"/>
      <sheetName val="_Recovered_SheetName_11374_"/>
      <sheetName val="_Recovered_SheetName_11375_"/>
      <sheetName val="_Recovered_SheetName_11376_"/>
      <sheetName val="_Recovered_SheetName_11377_"/>
      <sheetName val="_Recovered_SheetName_11378_"/>
      <sheetName val="_Recovered_SheetName_11379_"/>
      <sheetName val="_Recovered_SheetName_11380_"/>
      <sheetName val="_Recovered_SheetName_11381_"/>
      <sheetName val="_Recovered_SheetName_11382_"/>
      <sheetName val="_Recovered_SheetName_11383_"/>
      <sheetName val="_Recovered_SheetName_11384_"/>
      <sheetName val="_Recovered_SheetName_11385_"/>
      <sheetName val="_Recovered_SheetName_11386_"/>
      <sheetName val="_Recovered_SheetName_11387_"/>
      <sheetName val="_Recovered_SheetName_11388_"/>
      <sheetName val="_Recovered_SheetName_11389_"/>
      <sheetName val="_Recovered_SheetName_11390_"/>
      <sheetName val="_Recovered_SheetName_11391_"/>
      <sheetName val="_Recovered_SheetName_11392_"/>
      <sheetName val="_Recovered_SheetName_11393_"/>
      <sheetName val="_Recovered_SheetName_11394_"/>
      <sheetName val="_Recovered_SheetName_11395_"/>
      <sheetName val="_Recovered_SheetName_11396_"/>
      <sheetName val="_Recovered_SheetName_11397_"/>
      <sheetName val="_Recovered_SheetName_11398_"/>
      <sheetName val="_Recovered_SheetName_11399_"/>
      <sheetName val="_Recovered_SheetName_11400_"/>
      <sheetName val="_Recovered_SheetName_11401_"/>
      <sheetName val="_Recovered_SheetName_11402_"/>
      <sheetName val="_Recovered_SheetName_11403_"/>
      <sheetName val="_Recovered_SheetName_11404_"/>
      <sheetName val="_Recovered_SheetName_11405_"/>
      <sheetName val="_Recovered_SheetName_11406_"/>
      <sheetName val="_Recovered_SheetName_11407_"/>
      <sheetName val="_Recovered_SheetName_11408_"/>
      <sheetName val="_Recovered_SheetName_11409_"/>
      <sheetName val="_Recovered_SheetName_11410_"/>
      <sheetName val="_Recovered_SheetName_11411_"/>
      <sheetName val="_Recovered_SheetName_11412_"/>
      <sheetName val="_Recovered_SheetName_11413_"/>
      <sheetName val="_Recovered_SheetName_11414_"/>
      <sheetName val="_Recovered_SheetName_11415_"/>
      <sheetName val="_Recovered_SheetName_11416_"/>
      <sheetName val="_Recovered_SheetName_11417_"/>
      <sheetName val="_Recovered_SheetName_11418_"/>
      <sheetName val="_Recovered_SheetName_11419_"/>
      <sheetName val="_Recovered_SheetName_11420_"/>
      <sheetName val="_Recovered_SheetName_11421_"/>
      <sheetName val="_Recovered_SheetName_11422_"/>
      <sheetName val="_Recovered_SheetName_11423_"/>
      <sheetName val="_Recovered_SheetName_11424_"/>
      <sheetName val="_Recovered_SheetName_11425_"/>
      <sheetName val="_Recovered_SheetName_11426_"/>
      <sheetName val="_Recovered_SheetName_11427_"/>
      <sheetName val="_Recovered_SheetName_11428_"/>
      <sheetName val="_Recovered_SheetName_11429_"/>
      <sheetName val="_Recovered_SheetName_11430_"/>
      <sheetName val="_Recovered_SheetName_11431_"/>
      <sheetName val="_Recovered_SheetName_11432_"/>
      <sheetName val="_Recovered_SheetName_11433_"/>
      <sheetName val="_Recovered_SheetName_11434_"/>
      <sheetName val="_Recovered_SheetName_11435_"/>
      <sheetName val="_Recovered_SheetName_11436_"/>
      <sheetName val="_Recovered_SheetName_11437_"/>
      <sheetName val="_Recovered_SheetName_11438_"/>
      <sheetName val="_Recovered_SheetName_11439_"/>
      <sheetName val="_Recovered_SheetName_11440_"/>
      <sheetName val="_Recovered_SheetName_11441_"/>
      <sheetName val="_Recovered_SheetName_11442_"/>
      <sheetName val="_Recovered_SheetName_11443_"/>
      <sheetName val="_Recovered_SheetName_11444_"/>
      <sheetName val="_Recovered_SheetName_11445_"/>
      <sheetName val="_Recovered_SheetName_11446_"/>
      <sheetName val="_Recovered_SheetName_11447_"/>
      <sheetName val="_Recovered_SheetName_11448_"/>
      <sheetName val="_Recovered_SheetName_11449_"/>
      <sheetName val="_Recovered_SheetName_11450_"/>
      <sheetName val="_Recovered_SheetName_11451_"/>
      <sheetName val="_Recovered_SheetName_11452_"/>
      <sheetName val="_Recovered_SheetName_11453_"/>
      <sheetName val="_Recovered_SheetName_11454_"/>
      <sheetName val="_Recovered_SheetName_11455_"/>
      <sheetName val="_Recovered_SheetName_11456_"/>
      <sheetName val="_Recovered_SheetName_11457_"/>
      <sheetName val="_Recovered_SheetName_11458_"/>
      <sheetName val="_Recovered_SheetName_11459_"/>
      <sheetName val="_Recovered_SheetName_11460_"/>
      <sheetName val="_Recovered_SheetName_11461_"/>
      <sheetName val="_Recovered_SheetName_11462_"/>
      <sheetName val="_Recovered_SheetName_11463_"/>
      <sheetName val="_Recovered_SheetName_11464_"/>
      <sheetName val="_Recovered_SheetName_11465_"/>
      <sheetName val="_Recovered_SheetName_11466_"/>
      <sheetName val="_Recovered_SheetName_11467_"/>
      <sheetName val="_Recovered_SheetName_11468_"/>
      <sheetName val="_Recovered_SheetName_11469_"/>
      <sheetName val="_Recovered_SheetName_11470_"/>
      <sheetName val="_Recovered_SheetName_11471_"/>
      <sheetName val="_Recovered_SheetName_11472_"/>
      <sheetName val="_Recovered_SheetName_11473_"/>
      <sheetName val="_Recovered_SheetName_11474_"/>
      <sheetName val="_Recovered_SheetName_11475_"/>
      <sheetName val="_Recovered_SheetName_11476_"/>
      <sheetName val="_Recovered_SheetName_11477_"/>
      <sheetName val="_Recovered_SheetName_11478_"/>
      <sheetName val="_Recovered_SheetName_11479_"/>
      <sheetName val="_Recovered_SheetName_11480_"/>
      <sheetName val="_Recovered_SheetName_11481_"/>
      <sheetName val="_Recovered_SheetName_11482_"/>
      <sheetName val="_Recovered_SheetName_11483_"/>
      <sheetName val="_Recovered_SheetName_11484_"/>
      <sheetName val="_Recovered_SheetName_11485_"/>
      <sheetName val="_Recovered_SheetName_11486_"/>
      <sheetName val="_Recovered_SheetName_11487_"/>
      <sheetName val="_Recovered_SheetName_11488_"/>
      <sheetName val="_Recovered_SheetName_11489_"/>
      <sheetName val="_Recovered_SheetName_11490_"/>
      <sheetName val="_Recovered_SheetName_11491_"/>
      <sheetName val="_Recovered_SheetName_11492_"/>
      <sheetName val="_Recovered_SheetName_11493_"/>
      <sheetName val="_Recovered_SheetName_11494_"/>
      <sheetName val="_Recovered_SheetName_11495_"/>
      <sheetName val="_Recovered_SheetName_11496_"/>
      <sheetName val="_Recovered_SheetName_11497_"/>
      <sheetName val="_Recovered_SheetName_11498_"/>
      <sheetName val="_Recovered_SheetName_11499_"/>
      <sheetName val="_Recovered_SheetName_11500_"/>
      <sheetName val="_Recovered_SheetName_11501_"/>
      <sheetName val="_Recovered_SheetName_11502_"/>
      <sheetName val="_Recovered_SheetName_11503_"/>
      <sheetName val="_Recovered_SheetName_11504_"/>
      <sheetName val="_Recovered_SheetName_11505_"/>
      <sheetName val="_Recovered_SheetName_11506_"/>
      <sheetName val="_Recovered_SheetName_11507_"/>
      <sheetName val="_Recovered_SheetName_11508_"/>
      <sheetName val="_Recovered_SheetName_11509_"/>
      <sheetName val="_Recovered_SheetName_11510_"/>
      <sheetName val="_Recovered_SheetName_11511_"/>
      <sheetName val="_Recovered_SheetName_11512_"/>
      <sheetName val="_Recovered_SheetName_11513_"/>
      <sheetName val="_Recovered_SheetName_11514_"/>
      <sheetName val="_Recovered_SheetName_11515_"/>
      <sheetName val="_Recovered_SheetName_11516_"/>
      <sheetName val="_Recovered_SheetName_11517_"/>
      <sheetName val="_Recovered_SheetName_11518_"/>
      <sheetName val="_Recovered_SheetName_11519_"/>
      <sheetName val="_Recovered_SheetName_11520_"/>
      <sheetName val="_Recovered_SheetName_11521_"/>
      <sheetName val="_Recovered_SheetName_11522_"/>
      <sheetName val="_Recovered_SheetName_11523_"/>
      <sheetName val="_Recovered_SheetName_11524_"/>
      <sheetName val="_Recovered_SheetName_11525_"/>
      <sheetName val="_Recovered_SheetName_11526_"/>
      <sheetName val="_Recovered_SheetName_11527_"/>
      <sheetName val="_Recovered_SheetName_11528_"/>
      <sheetName val="_Recovered_SheetName_11529_"/>
      <sheetName val="_Recovered_SheetName_11530_"/>
      <sheetName val="_Recovered_SheetName_11531_"/>
      <sheetName val="_Recovered_SheetName_11532_"/>
      <sheetName val="_Recovered_SheetName_11533_"/>
      <sheetName val="_Recovered_SheetName_11534_"/>
      <sheetName val="_Recovered_SheetName_11535_"/>
      <sheetName val="_Recovered_SheetName_11536_"/>
      <sheetName val="_Recovered_SheetName_11537_"/>
      <sheetName val="_Recovered_SheetName_11538_"/>
      <sheetName val="_Recovered_SheetName_11539_"/>
      <sheetName val="_Recovered_SheetName_11540_"/>
      <sheetName val="_Recovered_SheetName_11541_"/>
      <sheetName val="_Recovered_SheetName_11542_"/>
      <sheetName val="_Recovered_SheetName_11543_"/>
      <sheetName val="_Recovered_SheetName_11544_"/>
      <sheetName val="_Recovered_SheetName_11545_"/>
      <sheetName val="_Recovered_SheetName_11546_"/>
      <sheetName val="_Recovered_SheetName_11547_"/>
      <sheetName val="_Recovered_SheetName_11548_"/>
      <sheetName val="_Recovered_SheetName_11549_"/>
      <sheetName val="_Recovered_SheetName_11550_"/>
      <sheetName val="_Recovered_SheetName_11551_"/>
      <sheetName val="_Recovered_SheetName_11552_"/>
      <sheetName val="_Recovered_SheetName_11553_"/>
      <sheetName val="_Recovered_SheetName_11554_"/>
      <sheetName val="_Recovered_SheetName_11555_"/>
      <sheetName val="_Recovered_SheetName_11556_"/>
      <sheetName val="_Recovered_SheetName_11557_"/>
      <sheetName val="_Recovered_SheetName_11558_"/>
      <sheetName val="_Recovered_SheetName_11559_"/>
      <sheetName val="_Recovered_SheetName_11560_"/>
      <sheetName val="_Recovered_SheetName_11561_"/>
      <sheetName val="_Recovered_SheetName_11562_"/>
      <sheetName val="_Recovered_SheetName_11563_"/>
      <sheetName val="_Recovered_SheetName_11564_"/>
      <sheetName val="_Recovered_SheetName_11565_"/>
      <sheetName val="_Recovered_SheetName_11566_"/>
      <sheetName val="_Recovered_SheetName_11567_"/>
      <sheetName val="_Recovered_SheetName_11568_"/>
      <sheetName val="_Recovered_SheetName_11569_"/>
      <sheetName val="_Recovered_SheetName_11570_"/>
      <sheetName val="_Recovered_SheetName_11571_"/>
      <sheetName val="_Recovered_SheetName_11572_"/>
      <sheetName val="_Recovered_SheetName_11573_"/>
      <sheetName val="_Recovered_SheetName_11574_"/>
      <sheetName val="_Recovered_SheetName_11575_"/>
      <sheetName val="_Recovered_SheetName_11576_"/>
      <sheetName val="_Recovered_SheetName_11577_"/>
      <sheetName val="_Recovered_SheetName_11578_"/>
      <sheetName val="_Recovered_SheetName_11579_"/>
      <sheetName val="_Recovered_SheetName_11580_"/>
      <sheetName val="_Recovered_SheetName_11581_"/>
      <sheetName val="_Recovered_SheetName_11582_"/>
      <sheetName val="_Recovered_SheetName_11583_"/>
      <sheetName val="_Recovered_SheetName_11584_"/>
      <sheetName val="_Recovered_SheetName_11585_"/>
      <sheetName val="_Recovered_SheetName_11586_"/>
      <sheetName val="_Recovered_SheetName_11587_"/>
      <sheetName val="_Recovered_SheetName_11588_"/>
      <sheetName val="_Recovered_SheetName_11589_"/>
      <sheetName val="_Recovered_SheetName_11590_"/>
      <sheetName val="_Recovered_SheetName_11591_"/>
      <sheetName val="_Recovered_SheetName_11592_"/>
      <sheetName val="_Recovered_SheetName_11593_"/>
      <sheetName val="_Recovered_SheetName_11594_"/>
      <sheetName val="_Recovered_SheetName_11595_"/>
      <sheetName val="_Recovered_SheetName_11596_"/>
      <sheetName val="_Recovered_SheetName_11597_"/>
      <sheetName val="_Recovered_SheetName_11598_"/>
      <sheetName val="_Recovered_SheetName_11599_"/>
      <sheetName val="_Recovered_SheetName_11600_"/>
      <sheetName val="_Recovered_SheetName_11601_"/>
      <sheetName val="_Recovered_SheetName_11602_"/>
      <sheetName val="_Recovered_SheetName_11603_"/>
      <sheetName val="_Recovered_SheetName_11604_"/>
      <sheetName val="_Recovered_SheetName_11605_"/>
      <sheetName val="_Recovered_SheetName_11606_"/>
      <sheetName val="_Recovered_SheetName_11607_"/>
      <sheetName val="_Recovered_SheetName_11608_"/>
      <sheetName val="_Recovered_SheetName_11609_"/>
      <sheetName val="_Recovered_SheetName_11610_"/>
      <sheetName val="_Recovered_SheetName_11611_"/>
      <sheetName val="_Recovered_SheetName_11612_"/>
      <sheetName val="_Recovered_SheetName_11613_"/>
      <sheetName val="_Recovered_SheetName_11614_"/>
      <sheetName val="_Recovered_SheetName_11615_"/>
      <sheetName val="_Recovered_SheetName_11616_"/>
      <sheetName val="_Recovered_SheetName_11617_"/>
      <sheetName val="_Recovered_SheetName_11618_"/>
      <sheetName val="_Recovered_SheetName_11619_"/>
      <sheetName val="_Recovered_SheetName_11620_"/>
      <sheetName val="_Recovered_SheetName_11621_"/>
      <sheetName val="_Recovered_SheetName_11622_"/>
      <sheetName val="_Recovered_SheetName_11623_"/>
      <sheetName val="_Recovered_SheetName_11624_"/>
      <sheetName val="_Recovered_SheetName_11625_"/>
      <sheetName val="_Recovered_SheetName_11626_"/>
      <sheetName val="_Recovered_SheetName_11627_"/>
      <sheetName val="_Recovered_SheetName_11628_"/>
      <sheetName val="_Recovered_SheetName_11629_"/>
      <sheetName val="_Recovered_SheetName_11630_"/>
      <sheetName val="_Recovered_SheetName_11631_"/>
      <sheetName val="_Recovered_SheetName_11632_"/>
      <sheetName val="_Recovered_SheetName_11633_"/>
      <sheetName val="_Recovered_SheetName_11634_"/>
      <sheetName val="_Recovered_SheetName_11635_"/>
      <sheetName val="_Recovered_SheetName_11636_"/>
      <sheetName val="_Recovered_SheetName_11637_"/>
      <sheetName val="_Recovered_SheetName_11638_"/>
      <sheetName val="_Recovered_SheetName_11639_"/>
      <sheetName val="_Recovered_SheetName_11640_"/>
      <sheetName val="_Recovered_SheetName_11641_"/>
      <sheetName val="_Recovered_SheetName_11642_"/>
      <sheetName val="_Recovered_SheetName_11643_"/>
      <sheetName val="_Recovered_SheetName_11644_"/>
      <sheetName val="_Recovered_SheetName_11645_"/>
      <sheetName val="_Recovered_SheetName_11646_"/>
      <sheetName val="_Recovered_SheetName_11647_"/>
      <sheetName val="_Recovered_SheetName_11648_"/>
      <sheetName val="_Recovered_SheetName_11649_"/>
      <sheetName val="_Recovered_SheetName_11650_"/>
      <sheetName val="_Recovered_SheetName_11651_"/>
      <sheetName val="_Recovered_SheetName_11652_"/>
      <sheetName val="_Recovered_SheetName_11653_"/>
      <sheetName val="_Recovered_SheetName_11654_"/>
      <sheetName val="_Recovered_SheetName_11655_"/>
      <sheetName val="_Recovered_SheetName_11656_"/>
      <sheetName val="_Recovered_SheetName_11657_"/>
      <sheetName val="_Recovered_SheetName_11658_"/>
      <sheetName val="_Recovered_SheetName_11659_"/>
      <sheetName val="_Recovered_SheetName_11660_"/>
      <sheetName val="_Recovered_SheetName_11661_"/>
      <sheetName val="_Recovered_SheetName_11662_"/>
      <sheetName val="_Recovered_SheetName_11663_"/>
      <sheetName val="_Recovered_SheetName_11664_"/>
      <sheetName val="_Recovered_SheetName_11665_"/>
      <sheetName val="_Recovered_SheetName_11666_"/>
      <sheetName val="_Recovered_SheetName_11667_"/>
      <sheetName val="_Recovered_SheetName_11668_"/>
      <sheetName val="_Recovered_SheetName_11669_"/>
      <sheetName val="_Recovered_SheetName_11670_"/>
      <sheetName val="_Recovered_SheetName_11671_"/>
      <sheetName val="_Recovered_SheetName_11672_"/>
      <sheetName val="_Recovered_SheetName_11673_"/>
      <sheetName val="_Recovered_SheetName_11674_"/>
      <sheetName val="_Recovered_SheetName_11675_"/>
      <sheetName val="_Recovered_SheetName_11676_"/>
      <sheetName val="_Recovered_SheetName_11677_"/>
      <sheetName val="_Recovered_SheetName_11678_"/>
      <sheetName val="_Recovered_SheetName_11679_"/>
      <sheetName val="_Recovered_SheetName_11680_"/>
      <sheetName val="_Recovered_SheetName_11681_"/>
      <sheetName val="_Recovered_SheetName_11682_"/>
      <sheetName val="_Recovered_SheetName_11683_"/>
      <sheetName val="_Recovered_SheetName_11684_"/>
      <sheetName val="_Recovered_SheetName_11685_"/>
      <sheetName val="_Recovered_SheetName_11686_"/>
      <sheetName val="_Recovered_SheetName_11687_"/>
      <sheetName val="_Recovered_SheetName_11688_"/>
      <sheetName val="_Recovered_SheetName_11689_"/>
      <sheetName val="_Recovered_SheetName_11690_"/>
      <sheetName val="_Recovered_SheetName_11691_"/>
      <sheetName val="_Recovered_SheetName_11692_"/>
      <sheetName val="_Recovered_SheetName_11693_"/>
      <sheetName val="_Recovered_SheetName_11694_"/>
      <sheetName val="_Recovered_SheetName_11695_"/>
      <sheetName val="_Recovered_SheetName_11696_"/>
      <sheetName val="_Recovered_SheetName_11697_"/>
      <sheetName val="_Recovered_SheetName_11698_"/>
      <sheetName val="_Recovered_SheetName_11699_"/>
      <sheetName val="_Recovered_SheetName_11700_"/>
      <sheetName val="_Recovered_SheetName_11701_"/>
      <sheetName val="_Recovered_SheetName_11702_"/>
      <sheetName val="_Recovered_SheetName_11703_"/>
      <sheetName val="_Recovered_SheetName_11704_"/>
      <sheetName val="_Recovered_SheetName_11705_"/>
      <sheetName val="_Recovered_SheetName_11706_"/>
      <sheetName val="_Recovered_SheetName_11707_"/>
      <sheetName val="_Recovered_SheetName_11708_"/>
      <sheetName val="_Recovered_SheetName_11709_"/>
      <sheetName val="_Recovered_SheetName_11710_"/>
      <sheetName val="_Recovered_SheetName_11711_"/>
      <sheetName val="_Recovered_SheetName_11712_"/>
      <sheetName val="_Recovered_SheetName_11713_"/>
      <sheetName val="_Recovered_SheetName_11714_"/>
      <sheetName val="_Recovered_SheetName_11715_"/>
      <sheetName val="_Recovered_SheetName_11716_"/>
      <sheetName val="_Recovered_SheetName_11717_"/>
      <sheetName val="_Recovered_SheetName_11718_"/>
      <sheetName val="_Recovered_SheetName_11719_"/>
      <sheetName val="_Recovered_SheetName_11720_"/>
      <sheetName val="_Recovered_SheetName_11721_"/>
      <sheetName val="_Recovered_SheetName_11722_"/>
      <sheetName val="_Recovered_SheetName_11723_"/>
      <sheetName val="_Recovered_SheetName_11724_"/>
      <sheetName val="_Recovered_SheetName_11725_"/>
      <sheetName val="_Recovered_SheetName_11726_"/>
      <sheetName val="_Recovered_SheetName_11727_"/>
      <sheetName val="_Recovered_SheetName_11728_"/>
      <sheetName val="_Recovered_SheetName_11729_"/>
      <sheetName val="_Recovered_SheetName_11730_"/>
      <sheetName val="_Recovered_SheetName_11731_"/>
      <sheetName val="_Recovered_SheetName_11732_"/>
      <sheetName val="_Recovered_SheetName_11733_"/>
      <sheetName val="_Recovered_SheetName_11734_"/>
      <sheetName val="_Recovered_SheetName_11735_"/>
      <sheetName val="_Recovered_SheetName_11736_"/>
      <sheetName val="_Recovered_SheetName_11737_"/>
      <sheetName val="_Recovered_SheetName_11738_"/>
      <sheetName val="_Recovered_SheetName_11739_"/>
      <sheetName val="_Recovered_SheetName_11740_"/>
      <sheetName val="_Recovered_SheetName_11741_"/>
      <sheetName val="_Recovered_SheetName_11742_"/>
      <sheetName val="_Recovered_SheetName_11743_"/>
      <sheetName val="_Recovered_SheetName_11744_"/>
      <sheetName val="_Recovered_SheetName_11745_"/>
      <sheetName val="_Recovered_SheetName_11746_"/>
      <sheetName val="_Recovered_SheetName_11747_"/>
      <sheetName val="_Recovered_SheetName_11748_"/>
      <sheetName val="_Recovered_SheetName_11749_"/>
      <sheetName val="_Recovered_SheetName_11750_"/>
      <sheetName val="_Recovered_SheetName_11751_"/>
      <sheetName val="_Recovered_SheetName_11752_"/>
      <sheetName val="_Recovered_SheetName_11753_"/>
      <sheetName val="_Recovered_SheetName_11754_"/>
      <sheetName val="_Recovered_SheetName_11755_"/>
      <sheetName val="_Recovered_SheetName_11756_"/>
      <sheetName val="_Recovered_SheetName_11757_"/>
      <sheetName val="_Recovered_SheetName_11758_"/>
      <sheetName val="_Recovered_SheetName_11759_"/>
      <sheetName val="_Recovered_SheetName_11760_"/>
      <sheetName val="_Recovered_SheetName_11761_"/>
      <sheetName val="_Recovered_SheetName_11762_"/>
      <sheetName val="_Recovered_SheetName_11763_"/>
      <sheetName val="_Recovered_SheetName_11764_"/>
      <sheetName val="_Recovered_SheetName_11765_"/>
      <sheetName val="_Recovered_SheetName_11766_"/>
      <sheetName val="_Recovered_SheetName_11767_"/>
      <sheetName val="_Recovered_SheetName_11768_"/>
      <sheetName val="_Recovered_SheetName_11769_"/>
      <sheetName val="_Recovered_SheetName_11770_"/>
      <sheetName val="_Recovered_SheetName_11771_"/>
      <sheetName val="_Recovered_SheetName_11772_"/>
      <sheetName val="_Recovered_SheetName_11773_"/>
      <sheetName val="_Recovered_SheetName_11774_"/>
      <sheetName val="_Recovered_SheetName_11775_"/>
      <sheetName val="_Recovered_SheetName_11776_"/>
      <sheetName val="_Recovered_SheetName_11777_"/>
      <sheetName val="_Recovered_SheetName_11778_"/>
      <sheetName val="_Recovered_SheetName_11779_"/>
      <sheetName val="_Recovered_SheetName_11780_"/>
      <sheetName val="_Recovered_SheetName_11781_"/>
      <sheetName val="_Recovered_SheetName_11782_"/>
      <sheetName val="_Recovered_SheetName_11783_"/>
      <sheetName val="_Recovered_SheetName_11784_"/>
      <sheetName val="_Recovered_SheetName_11785_"/>
      <sheetName val="_Recovered_SheetName_11786_"/>
      <sheetName val="_Recovered_SheetName_11787_"/>
      <sheetName val="_Recovered_SheetName_11788_"/>
      <sheetName val="_Recovered_SheetName_11789_"/>
      <sheetName val="_Recovered_SheetName_11790_"/>
      <sheetName val="_Recovered_SheetName_11791_"/>
      <sheetName val="_Recovered_SheetName_11792_"/>
      <sheetName val="_Recovered_SheetName_11793_"/>
      <sheetName val="_Recovered_SheetName_11794_"/>
      <sheetName val="_Recovered_SheetName_11795_"/>
      <sheetName val="_Recovered_SheetName_11796_"/>
      <sheetName val="_Recovered_SheetName_11797_"/>
      <sheetName val="_Recovered_SheetName_11798_"/>
      <sheetName val="_Recovered_SheetName_11799_"/>
      <sheetName val="_Recovered_SheetName_11800_"/>
      <sheetName val="_Recovered_SheetName_11801_"/>
      <sheetName val="_Recovered_SheetName_11802_"/>
      <sheetName val="_Recovered_SheetName_11803_"/>
      <sheetName val="_Recovered_SheetName_11804_"/>
      <sheetName val="_Recovered_SheetName_11805_"/>
      <sheetName val="_Recovered_SheetName_11806_"/>
      <sheetName val="_Recovered_SheetName_11807_"/>
      <sheetName val="_Recovered_SheetName_11808_"/>
      <sheetName val="_Recovered_SheetName_11809_"/>
      <sheetName val="_Recovered_SheetName_11810_"/>
      <sheetName val="_Recovered_SheetName_11811_"/>
      <sheetName val="_Recovered_SheetName_11812_"/>
      <sheetName val="_Recovered_SheetName_11813_"/>
      <sheetName val="_Recovered_SheetName_11814_"/>
      <sheetName val="_Recovered_SheetName_11815_"/>
      <sheetName val="_Recovered_SheetName_11816_"/>
      <sheetName val="_Recovered_SheetName_11817_"/>
      <sheetName val="_Recovered_SheetName_11818_"/>
      <sheetName val="_Recovered_SheetName_11819_"/>
      <sheetName val="_Recovered_SheetName_11820_"/>
      <sheetName val="_Recovered_SheetName_11821_"/>
      <sheetName val="_Recovered_SheetName_11822_"/>
      <sheetName val="_Recovered_SheetName_11823_"/>
      <sheetName val="_Recovered_SheetName_11824_"/>
      <sheetName val="_Recovered_SheetName_11825_"/>
      <sheetName val="_Recovered_SheetName_11826_"/>
      <sheetName val="_Recovered_SheetName_11827_"/>
      <sheetName val="_Recovered_SheetName_11828_"/>
      <sheetName val="_Recovered_SheetName_11829_"/>
      <sheetName val="_Recovered_SheetName_11830_"/>
      <sheetName val="_Recovered_SheetName_11831_"/>
      <sheetName val="_Recovered_SheetName_11832_"/>
      <sheetName val="_Recovered_SheetName_11833_"/>
      <sheetName val="_Recovered_SheetName_11834_"/>
      <sheetName val="_Recovered_SheetName_11835_"/>
      <sheetName val="_Recovered_SheetName_11836_"/>
      <sheetName val="_Recovered_SheetName_11837_"/>
      <sheetName val="_Recovered_SheetName_11838_"/>
      <sheetName val="_Recovered_SheetName_11839_"/>
      <sheetName val="_Recovered_SheetName_11840_"/>
      <sheetName val="_Recovered_SheetName_11841_"/>
      <sheetName val="_Recovered_SheetName_11842_"/>
      <sheetName val="_Recovered_SheetName_11843_"/>
      <sheetName val="_Recovered_SheetName_11844_"/>
      <sheetName val="_Recovered_SheetName_11845_"/>
      <sheetName val="_Recovered_SheetName_11846_"/>
      <sheetName val="_Recovered_SheetName_11847_"/>
      <sheetName val="_Recovered_SheetName_11848_"/>
      <sheetName val="_Recovered_SheetName_11849_"/>
      <sheetName val="_Recovered_SheetName_11850_"/>
      <sheetName val="_Recovered_SheetName_11851_"/>
      <sheetName val="_Recovered_SheetName_11852_"/>
      <sheetName val="_Recovered_SheetName_11853_"/>
      <sheetName val="_Recovered_SheetName_11854_"/>
      <sheetName val="_Recovered_SheetName_11855_"/>
      <sheetName val="_Recovered_SheetName_11856_"/>
      <sheetName val="_Recovered_SheetName_11857_"/>
      <sheetName val="_Recovered_SheetName_11858_"/>
      <sheetName val="_Recovered_SheetName_11859_"/>
      <sheetName val="_Recovered_SheetName_11860_"/>
      <sheetName val="_Recovered_SheetName_11861_"/>
      <sheetName val="_Recovered_SheetName_11862_"/>
      <sheetName val="_Recovered_SheetName_11863_"/>
      <sheetName val="_Recovered_SheetName_11864_"/>
      <sheetName val="_Recovered_SheetName_11865_"/>
      <sheetName val="_Recovered_SheetName_11866_"/>
      <sheetName val="_Recovered_SheetName_11867_"/>
      <sheetName val="_Recovered_SheetName_11868_"/>
      <sheetName val="_Recovered_SheetName_11869_"/>
      <sheetName val="_Recovered_SheetName_11870_"/>
      <sheetName val="_Recovered_SheetName_11871_"/>
      <sheetName val="_Recovered_SheetName_11872_"/>
      <sheetName val="_Recovered_SheetName_11873_"/>
      <sheetName val="_Recovered_SheetName_11874_"/>
      <sheetName val="_Recovered_SheetName_11875_"/>
      <sheetName val="_Recovered_SheetName_11876_"/>
      <sheetName val="_Recovered_SheetName_11877_"/>
      <sheetName val="_Recovered_SheetName_11878_"/>
      <sheetName val="_Recovered_SheetName_11879_"/>
      <sheetName val="_Recovered_SheetName_11880_"/>
      <sheetName val="_Recovered_SheetName_11881_"/>
      <sheetName val="_Recovered_SheetName_11882_"/>
      <sheetName val="_Recovered_SheetName_11883_"/>
      <sheetName val="_Recovered_SheetName_11884_"/>
      <sheetName val="_Recovered_SheetName_11885_"/>
      <sheetName val="_Recovered_SheetName_11886_"/>
      <sheetName val="_Recovered_SheetName_11887_"/>
      <sheetName val="_Recovered_SheetName_11888_"/>
      <sheetName val="_Recovered_SheetName_11889_"/>
      <sheetName val="_Recovered_SheetName_11890_"/>
      <sheetName val="_Recovered_SheetName_11891_"/>
      <sheetName val="_Recovered_SheetName_11892_"/>
      <sheetName val="_Recovered_SheetName_11893_"/>
      <sheetName val="_Recovered_SheetName_11894_"/>
      <sheetName val="_Recovered_SheetName_11895_"/>
      <sheetName val="_Recovered_SheetName_11896_"/>
      <sheetName val="_Recovered_SheetName_11897_"/>
      <sheetName val="_Recovered_SheetName_11898_"/>
      <sheetName val="_Recovered_SheetName_11899_"/>
      <sheetName val="_Recovered_SheetName_11900_"/>
      <sheetName val="_Recovered_SheetName_11901_"/>
      <sheetName val="_Recovered_SheetName_11902_"/>
      <sheetName val="_Recovered_SheetName_11903_"/>
      <sheetName val="_Recovered_SheetName_11904_"/>
      <sheetName val="_Recovered_SheetName_11905_"/>
      <sheetName val="_Recovered_SheetName_11906_"/>
      <sheetName val="_Recovered_SheetName_11907_"/>
      <sheetName val="_Recovered_SheetName_11908_"/>
      <sheetName val="_Recovered_SheetName_11909_"/>
      <sheetName val="_Recovered_SheetName_11910_"/>
      <sheetName val="_Recovered_SheetName_11911_"/>
      <sheetName val="_Recovered_SheetName_11912_"/>
      <sheetName val="_Recovered_SheetName_11913_"/>
      <sheetName val="_Recovered_SheetName_11914_"/>
      <sheetName val="_Recovered_SheetName_11915_"/>
      <sheetName val="_Recovered_SheetName_11916_"/>
      <sheetName val="_Recovered_SheetName_11917_"/>
      <sheetName val="_Recovered_SheetName_11918_"/>
      <sheetName val="_Recovered_SheetName_11919_"/>
      <sheetName val="_Recovered_SheetName_11920_"/>
      <sheetName val="_Recovered_SheetName_11921_"/>
      <sheetName val="_Recovered_SheetName_11922_"/>
      <sheetName val="_Recovered_SheetName_11923_"/>
      <sheetName val="_Recovered_SheetName_11924_"/>
      <sheetName val="_Recovered_SheetName_11925_"/>
      <sheetName val="_Recovered_SheetName_11926_"/>
      <sheetName val="_Recovered_SheetName_11927_"/>
      <sheetName val="_Recovered_SheetName_11928_"/>
      <sheetName val="_Recovered_SheetName_11929_"/>
      <sheetName val="_Recovered_SheetName_11930_"/>
      <sheetName val="_Recovered_SheetName_11931_"/>
      <sheetName val="_Recovered_SheetName_11932_"/>
      <sheetName val="_Recovered_SheetName_11933_"/>
      <sheetName val="_Recovered_SheetName_11934_"/>
      <sheetName val="_Recovered_SheetName_11935_"/>
      <sheetName val="_Recovered_SheetName_11936_"/>
      <sheetName val="_Recovered_SheetName_11937_"/>
      <sheetName val="_Recovered_SheetName_11938_"/>
      <sheetName val="_Recovered_SheetName_11939_"/>
      <sheetName val="_Recovered_SheetName_11940_"/>
      <sheetName val="_Recovered_SheetName_11941_"/>
      <sheetName val="_Recovered_SheetName_11942_"/>
      <sheetName val="_Recovered_SheetName_11943_"/>
      <sheetName val="_Recovered_SheetName_11944_"/>
      <sheetName val="_Recovered_SheetName_11945_"/>
      <sheetName val="_Recovered_SheetName_11946_"/>
      <sheetName val="_Recovered_SheetName_11947_"/>
      <sheetName val="_Recovered_SheetName_11948_"/>
      <sheetName val="_Recovered_SheetName_11949_"/>
      <sheetName val="_Recovered_SheetName_11950_"/>
      <sheetName val="_Recovered_SheetName_11951_"/>
      <sheetName val="_Recovered_SheetName_11952_"/>
      <sheetName val="_Recovered_SheetName_11953_"/>
      <sheetName val="_Recovered_SheetName_11954_"/>
      <sheetName val="_Recovered_SheetName_11955_"/>
      <sheetName val="_Recovered_SheetName_11956_"/>
      <sheetName val="_Recovered_SheetName_11957_"/>
      <sheetName val="_Recovered_SheetName_11958_"/>
      <sheetName val="_Recovered_SheetName_11959_"/>
      <sheetName val="_Recovered_SheetName_11960_"/>
      <sheetName val="_Recovered_SheetName_11961_"/>
      <sheetName val="_Recovered_SheetName_11962_"/>
      <sheetName val="_Recovered_SheetName_11963_"/>
      <sheetName val="_Recovered_SheetName_11964_"/>
      <sheetName val="_Recovered_SheetName_11965_"/>
      <sheetName val="_Recovered_SheetName_11966_"/>
      <sheetName val="_Recovered_SheetName_11967_"/>
      <sheetName val="_Recovered_SheetName_11968_"/>
      <sheetName val="_Recovered_SheetName_11969_"/>
      <sheetName val="_Recovered_SheetName_11970_"/>
      <sheetName val="_Recovered_SheetName_11971_"/>
      <sheetName val="_Recovered_SheetName_11972_"/>
      <sheetName val="_Recovered_SheetName_11973_"/>
      <sheetName val="_Recovered_SheetName_11974_"/>
      <sheetName val="_Recovered_SheetName_11975_"/>
      <sheetName val="_Recovered_SheetName_11976_"/>
      <sheetName val="_Recovered_SheetName_11977_"/>
      <sheetName val="_Recovered_SheetName_11978_"/>
      <sheetName val="_Recovered_SheetName_11979_"/>
      <sheetName val="_Recovered_SheetName_11980_"/>
      <sheetName val="_Recovered_SheetName_11981_"/>
      <sheetName val="_Recovered_SheetName_11982_"/>
      <sheetName val="_Recovered_SheetName_11983_"/>
      <sheetName val="_Recovered_SheetName_11984_"/>
      <sheetName val="_Recovered_SheetName_11985_"/>
      <sheetName val="_Recovered_SheetName_11986_"/>
      <sheetName val="_Recovered_SheetName_11987_"/>
      <sheetName val="_Recovered_SheetName_11988_"/>
      <sheetName val="_Recovered_SheetName_11989_"/>
      <sheetName val="_Recovered_SheetName_11990_"/>
      <sheetName val="_Recovered_SheetName_11991_"/>
      <sheetName val="_Recovered_SheetName_11992_"/>
      <sheetName val="_Recovered_SheetName_11993_"/>
      <sheetName val="_Recovered_SheetName_11994_"/>
      <sheetName val="_Recovered_SheetName_11995_"/>
      <sheetName val="_Recovered_SheetName_11996_"/>
      <sheetName val="_Recovered_SheetName_11997_"/>
      <sheetName val="_Recovered_SheetName_11998_"/>
      <sheetName val="_Recovered_SheetName_11999_"/>
      <sheetName val="_Recovered_SheetName_12000_"/>
      <sheetName val="_Recovered_SheetName_12001_"/>
      <sheetName val="_Recovered_SheetName_12002_"/>
      <sheetName val="_Recovered_SheetName_12003_"/>
      <sheetName val="_Recovered_SheetName_12004_"/>
      <sheetName val="_Recovered_SheetName_12005_"/>
      <sheetName val="_Recovered_SheetName_12006_"/>
      <sheetName val="_Recovered_SheetName_12007_"/>
      <sheetName val="_Recovered_SheetName_12008_"/>
      <sheetName val="_Recovered_SheetName_12009_"/>
      <sheetName val="_Recovered_SheetName_12010_"/>
      <sheetName val="_Recovered_SheetName_12011_"/>
      <sheetName val="_Recovered_SheetName_12012_"/>
      <sheetName val="_Recovered_SheetName_12013_"/>
      <sheetName val="_Recovered_SheetName_12014_"/>
      <sheetName val="_Recovered_SheetName_12015_"/>
      <sheetName val="_Recovered_SheetName_12016_"/>
      <sheetName val="_Recovered_SheetName_12017_"/>
      <sheetName val="_Recovered_SheetName_12018_"/>
      <sheetName val="_Recovered_SheetName_12019_"/>
      <sheetName val="_Recovered_SheetName_12020_"/>
      <sheetName val="_Recovered_SheetName_12021_"/>
      <sheetName val="_Recovered_SheetName_12022_"/>
      <sheetName val="_Recovered_SheetName_12023_"/>
      <sheetName val="_Recovered_SheetName_12024_"/>
      <sheetName val="_Recovered_SheetName_12025_"/>
      <sheetName val="_Recovered_SheetName_12026_"/>
      <sheetName val="_Recovered_SheetName_12027_"/>
      <sheetName val="_Recovered_SheetName_12028_"/>
      <sheetName val="_Recovered_SheetName_12029_"/>
      <sheetName val="_Recovered_SheetName_12030_"/>
      <sheetName val="_Recovered_SheetName_12031_"/>
      <sheetName val="_Recovered_SheetName_12032_"/>
      <sheetName val="_Recovered_SheetName_12033_"/>
      <sheetName val="_Recovered_SheetName_12034_"/>
      <sheetName val="_Recovered_SheetName_12035_"/>
      <sheetName val="_Recovered_SheetName_12036_"/>
      <sheetName val="_Recovered_SheetName_12037_"/>
      <sheetName val="_Recovered_SheetName_12038_"/>
      <sheetName val="_Recovered_SheetName_12039_"/>
      <sheetName val="_Recovered_SheetName_12040_"/>
      <sheetName val="_Recovered_SheetName_12041_"/>
      <sheetName val="_Recovered_SheetName_12042_"/>
      <sheetName val="_Recovered_SheetName_12043_"/>
      <sheetName val="_Recovered_SheetName_12044_"/>
      <sheetName val="_Recovered_SheetName_12045_"/>
      <sheetName val="_Recovered_SheetName_12046_"/>
      <sheetName val="_Recovered_SheetName_12047_"/>
      <sheetName val="_Recovered_SheetName_12048_"/>
      <sheetName val="_Recovered_SheetName_12049_"/>
      <sheetName val="_Recovered_SheetName_12050_"/>
      <sheetName val="_Recovered_SheetName_12051_"/>
      <sheetName val="_Recovered_SheetName_12052_"/>
      <sheetName val="_Recovered_SheetName_12053_"/>
      <sheetName val="_Recovered_SheetName_12054_"/>
      <sheetName val="_Recovered_SheetName_12055_"/>
      <sheetName val="_Recovered_SheetName_12056_"/>
      <sheetName val="_Recovered_SheetName_12057_"/>
      <sheetName val="_Recovered_SheetName_12058_"/>
      <sheetName val="_Recovered_SheetName_12059_"/>
      <sheetName val="_Recovered_SheetName_12060_"/>
      <sheetName val="_Recovered_SheetName_12061_"/>
      <sheetName val="_Recovered_SheetName_12062_"/>
      <sheetName val="_Recovered_SheetName_12063_"/>
      <sheetName val="_Recovered_SheetName_12064_"/>
      <sheetName val="_Recovered_SheetName_12065_"/>
      <sheetName val="_Recovered_SheetName_12066_"/>
      <sheetName val="_Recovered_SheetName_12067_"/>
      <sheetName val="_Recovered_SheetName_12068_"/>
      <sheetName val="_Recovered_SheetName_12069_"/>
      <sheetName val="_Recovered_SheetName_12070_"/>
      <sheetName val="_Recovered_SheetName_12071_"/>
      <sheetName val="_Recovered_SheetName_12072_"/>
      <sheetName val="_Recovered_SheetName_12073_"/>
      <sheetName val="_Recovered_SheetName_12074_"/>
      <sheetName val="_Recovered_SheetName_12075_"/>
      <sheetName val="_Recovered_SheetName_12076_"/>
      <sheetName val="_Recovered_SheetName_12077_"/>
      <sheetName val="_Recovered_SheetName_12078_"/>
      <sheetName val="_Recovered_SheetName_12079_"/>
      <sheetName val="_Recovered_SheetName_12080_"/>
      <sheetName val="_Recovered_SheetName_12081_"/>
      <sheetName val="_Recovered_SheetName_12082_"/>
      <sheetName val="_Recovered_SheetName_12083_"/>
      <sheetName val="_Recovered_SheetName_12084_"/>
      <sheetName val="_Recovered_SheetName_12085_"/>
      <sheetName val="_Recovered_SheetName_12086_"/>
      <sheetName val="_Recovered_SheetName_12087_"/>
      <sheetName val="_Recovered_SheetName_12088_"/>
      <sheetName val="_Recovered_SheetName_12089_"/>
      <sheetName val="_Recovered_SheetName_12090_"/>
      <sheetName val="_Recovered_SheetName_12091_"/>
      <sheetName val="_Recovered_SheetName_12092_"/>
      <sheetName val="_Recovered_SheetName_12093_"/>
      <sheetName val="_Recovered_SheetName_12094_"/>
      <sheetName val="_Recovered_SheetName_12095_"/>
      <sheetName val="_Recovered_SheetName_12096_"/>
      <sheetName val="_Recovered_SheetName_12097_"/>
      <sheetName val="_Recovered_SheetName_12098_"/>
      <sheetName val="_Recovered_SheetName_12099_"/>
      <sheetName val="_Recovered_SheetName_12100_"/>
      <sheetName val="_Recovered_SheetName_12101_"/>
      <sheetName val="_Recovered_SheetName_12102_"/>
      <sheetName val="_Recovered_SheetName_12103_"/>
      <sheetName val="_Recovered_SheetName_12104_"/>
      <sheetName val="_Recovered_SheetName_12105_"/>
      <sheetName val="_Recovered_SheetName_12106_"/>
      <sheetName val="_Recovered_SheetName_12107_"/>
      <sheetName val="_Recovered_SheetName_12108_"/>
      <sheetName val="_Recovered_SheetName_12109_"/>
      <sheetName val="_Recovered_SheetName_12110_"/>
      <sheetName val="_Recovered_SheetName_12111_"/>
      <sheetName val="_Recovered_SheetName_12112_"/>
      <sheetName val="_Recovered_SheetName_12113_"/>
      <sheetName val="_Recovered_SheetName_12114_"/>
      <sheetName val="_Recovered_SheetName_12115_"/>
      <sheetName val="_Recovered_SheetName_12116_"/>
      <sheetName val="_Recovered_SheetName_12117_"/>
      <sheetName val="_Recovered_SheetName_12118_"/>
      <sheetName val="_Recovered_SheetName_12119_"/>
      <sheetName val="_Recovered_SheetName_12120_"/>
      <sheetName val="_Recovered_SheetName_12121_"/>
      <sheetName val="_Recovered_SheetName_12122_"/>
      <sheetName val="_Recovered_SheetName_12123_"/>
      <sheetName val="_Recovered_SheetName_12124_"/>
      <sheetName val="_Recovered_SheetName_12125_"/>
      <sheetName val="_Recovered_SheetName_12126_"/>
      <sheetName val="_Recovered_SheetName_12127_"/>
      <sheetName val="_Recovered_SheetName_12128_"/>
      <sheetName val="_Recovered_SheetName_12129_"/>
      <sheetName val="_Recovered_SheetName_12130_"/>
      <sheetName val="_Recovered_SheetName_12131_"/>
      <sheetName val="_Recovered_SheetName_12132_"/>
      <sheetName val="_Recovered_SheetName_12133_"/>
      <sheetName val="_Recovered_SheetName_12134_"/>
      <sheetName val="_Recovered_SheetName_12135_"/>
      <sheetName val="_Recovered_SheetName_12136_"/>
      <sheetName val="_Recovered_SheetName_12137_"/>
      <sheetName val="_Recovered_SheetName_12138_"/>
      <sheetName val="_Recovered_SheetName_12139_"/>
      <sheetName val="_Recovered_SheetName_12140_"/>
      <sheetName val="_Recovered_SheetName_12141_"/>
      <sheetName val="_Recovered_SheetName_12142_"/>
      <sheetName val="_Recovered_SheetName_12143_"/>
      <sheetName val="_Recovered_SheetName_12144_"/>
      <sheetName val="_Recovered_SheetName_12145_"/>
      <sheetName val="_Recovered_SheetName_12146_"/>
      <sheetName val="_Recovered_SheetName_12147_"/>
      <sheetName val="_Recovered_SheetName_12148_"/>
      <sheetName val="_Recovered_SheetName_12149_"/>
      <sheetName val="_Recovered_SheetName_12150_"/>
      <sheetName val="_Recovered_SheetName_12151_"/>
      <sheetName val="_Recovered_SheetName_12152_"/>
      <sheetName val="_Recovered_SheetName_12153_"/>
      <sheetName val="_Recovered_SheetName_12154_"/>
      <sheetName val="_Recovered_SheetName_12155_"/>
      <sheetName val="_Recovered_SheetName_12156_"/>
      <sheetName val="_Recovered_SheetName_12157_"/>
      <sheetName val="_Recovered_SheetName_12158_"/>
      <sheetName val="_Recovered_SheetName_12159_"/>
      <sheetName val="_Recovered_SheetName_12160_"/>
      <sheetName val="_Recovered_SheetName_12161_"/>
      <sheetName val="_Recovered_SheetName_12162_"/>
      <sheetName val="_Recovered_SheetName_12163_"/>
      <sheetName val="_Recovered_SheetName_12164_"/>
      <sheetName val="_Recovered_SheetName_12165_"/>
      <sheetName val="_Recovered_SheetName_12166_"/>
      <sheetName val="_Recovered_SheetName_12167_"/>
      <sheetName val="_Recovered_SheetName_12168_"/>
      <sheetName val="_Recovered_SheetName_12169_"/>
      <sheetName val="_Recovered_SheetName_12170_"/>
      <sheetName val="_Recovered_SheetName_12171_"/>
      <sheetName val="_Recovered_SheetName_12172_"/>
      <sheetName val="_Recovered_SheetName_12173_"/>
      <sheetName val="_Recovered_SheetName_12174_"/>
      <sheetName val="_Recovered_SheetName_12175_"/>
      <sheetName val="_Recovered_SheetName_12176_"/>
      <sheetName val="_Recovered_SheetName_12177_"/>
      <sheetName val="_Recovered_SheetName_12178_"/>
      <sheetName val="_Recovered_SheetName_12179_"/>
      <sheetName val="_Recovered_SheetName_12180_"/>
      <sheetName val="_Recovered_SheetName_12181_"/>
      <sheetName val="_Recovered_SheetName_12182_"/>
      <sheetName val="_Recovered_SheetName_12183_"/>
      <sheetName val="_Recovered_SheetName_12184_"/>
      <sheetName val="_Recovered_SheetName_12185_"/>
      <sheetName val="_Recovered_SheetName_12186_"/>
      <sheetName val="_Recovered_SheetName_12187_"/>
      <sheetName val="_Recovered_SheetName_12188_"/>
      <sheetName val="_Recovered_SheetName_12189_"/>
      <sheetName val="_Recovered_SheetName_12190_"/>
      <sheetName val="_Recovered_SheetName_12191_"/>
      <sheetName val="_Recovered_SheetName_12192_"/>
      <sheetName val="_Recovered_SheetName_12193_"/>
      <sheetName val="_Recovered_SheetName_12194_"/>
      <sheetName val="_Recovered_SheetName_12195_"/>
      <sheetName val="_Recovered_SheetName_12196_"/>
      <sheetName val="_Recovered_SheetName_12197_"/>
      <sheetName val="_Recovered_SheetName_12198_"/>
      <sheetName val="_Recovered_SheetName_12199_"/>
      <sheetName val="_Recovered_SheetName_12200_"/>
      <sheetName val="_Recovered_SheetName_12201_"/>
      <sheetName val="_Recovered_SheetName_12202_"/>
      <sheetName val="_Recovered_SheetName_12203_"/>
      <sheetName val="_Recovered_SheetName_12204_"/>
      <sheetName val="_Recovered_SheetName_12205_"/>
      <sheetName val="_Recovered_SheetName_12206_"/>
      <sheetName val="_Recovered_SheetName_12207_"/>
      <sheetName val="_Recovered_SheetName_12208_"/>
      <sheetName val="_Recovered_SheetName_12209_"/>
      <sheetName val="_Recovered_SheetName_12210_"/>
      <sheetName val="_Recovered_SheetName_12211_"/>
      <sheetName val="_Recovered_SheetName_12212_"/>
      <sheetName val="_Recovered_SheetName_12213_"/>
      <sheetName val="_Recovered_SheetName_12214_"/>
      <sheetName val="_Recovered_SheetName_12215_"/>
      <sheetName val="_Recovered_SheetName_12216_"/>
      <sheetName val="_Recovered_SheetName_12217_"/>
      <sheetName val="_Recovered_SheetName_12218_"/>
      <sheetName val="_Recovered_SheetName_12219_"/>
      <sheetName val="_Recovered_SheetName_12220_"/>
      <sheetName val="_Recovered_SheetName_12221_"/>
      <sheetName val="_Recovered_SheetName_12222_"/>
      <sheetName val="_Recovered_SheetName_12223_"/>
      <sheetName val="_Recovered_SheetName_12224_"/>
      <sheetName val="_Recovered_SheetName_12225_"/>
      <sheetName val="_Recovered_SheetName_12226_"/>
      <sheetName val="_Recovered_SheetName_12227_"/>
      <sheetName val="_Recovered_SheetName_12228_"/>
      <sheetName val="_Recovered_SheetName_12229_"/>
      <sheetName val="_Recovered_SheetName_12230_"/>
      <sheetName val="_Recovered_SheetName_12231_"/>
      <sheetName val="_Recovered_SheetName_12232_"/>
      <sheetName val="_Recovered_SheetName_12233_"/>
      <sheetName val="_Recovered_SheetName_12234_"/>
      <sheetName val="_Recovered_SheetName_12235_"/>
      <sheetName val="_Recovered_SheetName_12236_"/>
      <sheetName val="_Recovered_SheetName_12237_"/>
      <sheetName val="_Recovered_SheetName_12238_"/>
      <sheetName val="_Recovered_SheetName_12239_"/>
      <sheetName val="_Recovered_SheetName_12240_"/>
      <sheetName val="_Recovered_SheetName_12241_"/>
      <sheetName val="_Recovered_SheetName_12242_"/>
      <sheetName val="_Recovered_SheetName_12243_"/>
      <sheetName val="_Recovered_SheetName_12244_"/>
      <sheetName val="_Recovered_SheetName_12245_"/>
      <sheetName val="_Recovered_SheetName_12246_"/>
      <sheetName val="_Recovered_SheetName_12247_"/>
      <sheetName val="_Recovered_SheetName_12248_"/>
      <sheetName val="_Recovered_SheetName_12249_"/>
      <sheetName val="_Recovered_SheetName_12250_"/>
      <sheetName val="_Recovered_SheetName_12251_"/>
      <sheetName val="_Recovered_SheetName_12252_"/>
      <sheetName val="_Recovered_SheetName_12253_"/>
      <sheetName val="_Recovered_SheetName_12254_"/>
      <sheetName val="_Recovered_SheetName_12255_"/>
      <sheetName val="_Recovered_SheetName_12256_"/>
      <sheetName val="_Recovered_SheetName_12257_"/>
      <sheetName val="_Recovered_SheetName_12258_"/>
      <sheetName val="_Recovered_SheetName_12259_"/>
      <sheetName val="_Recovered_SheetName_12260_"/>
      <sheetName val="_Recovered_SheetName_12261_"/>
      <sheetName val="_Recovered_SheetName_12262_"/>
      <sheetName val="_Recovered_SheetName_12263_"/>
      <sheetName val="_Recovered_SheetName_12264_"/>
      <sheetName val="_Recovered_SheetName_12265_"/>
      <sheetName val="_Recovered_SheetName_12266_"/>
      <sheetName val="_Recovered_SheetName_12267_"/>
      <sheetName val="_Recovered_SheetName_12268_"/>
      <sheetName val="_Recovered_SheetName_12269_"/>
      <sheetName val="_Recovered_SheetName_12270_"/>
      <sheetName val="_Recovered_SheetName_12271_"/>
      <sheetName val="_Recovered_SheetName_12272_"/>
      <sheetName val="_Recovered_SheetName_12273_"/>
      <sheetName val="_Recovered_SheetName_12274_"/>
      <sheetName val="_Recovered_SheetName_12275_"/>
      <sheetName val="_Recovered_SheetName_12276_"/>
      <sheetName val="_Recovered_SheetName_12277_"/>
      <sheetName val="_Recovered_SheetName_12278_"/>
      <sheetName val="_Recovered_SheetName_12279_"/>
      <sheetName val="_Recovered_SheetName_12280_"/>
      <sheetName val="_Recovered_SheetName_12281_"/>
      <sheetName val="_Recovered_SheetName_12282_"/>
      <sheetName val="_Recovered_SheetName_12283_"/>
      <sheetName val="_Recovered_SheetName_12284_"/>
      <sheetName val="_Recovered_SheetName_12285_"/>
      <sheetName val="_Recovered_SheetName_12286_"/>
      <sheetName val="_Recovered_SheetName_12287_"/>
      <sheetName val="_Recovered_SheetName_12288_"/>
      <sheetName val="_Recovered_SheetName_12289_"/>
      <sheetName val="_Recovered_SheetName_12290_"/>
      <sheetName val="_Recovered_SheetName_12291_"/>
      <sheetName val="_Recovered_SheetName_12292_"/>
      <sheetName val="_Recovered_SheetName_12293_"/>
      <sheetName val="_Recovered_SheetName_12294_"/>
      <sheetName val="_Recovered_SheetName_12295_"/>
      <sheetName val="_Recovered_SheetName_12296_"/>
      <sheetName val="_Recovered_SheetName_12297_"/>
      <sheetName val="_Recovered_SheetName_12298_"/>
      <sheetName val="_Recovered_SheetName_12299_"/>
      <sheetName val="_Recovered_SheetName_12300_"/>
      <sheetName val="_Recovered_SheetName_12301_"/>
      <sheetName val="_Recovered_SheetName_12302_"/>
      <sheetName val="_Recovered_SheetName_12303_"/>
      <sheetName val="_Recovered_SheetName_12304_"/>
      <sheetName val="_Recovered_SheetName_12305_"/>
      <sheetName val="_Recovered_SheetName_12306_"/>
      <sheetName val="_Recovered_SheetName_12307_"/>
      <sheetName val="_Recovered_SheetName_12308_"/>
      <sheetName val="_Recovered_SheetName_12309_"/>
      <sheetName val="_Recovered_SheetName_12310_"/>
      <sheetName val="_Recovered_SheetName_12311_"/>
      <sheetName val="_Recovered_SheetName_12312_"/>
      <sheetName val="_Recovered_SheetName_12313_"/>
      <sheetName val="_Recovered_SheetName_12314_"/>
      <sheetName val="_Recovered_SheetName_12315_"/>
      <sheetName val="_Recovered_SheetName_12316_"/>
      <sheetName val="_Recovered_SheetName_12317_"/>
      <sheetName val="_Recovered_SheetName_12318_"/>
      <sheetName val="_Recovered_SheetName_12319_"/>
      <sheetName val="_Recovered_SheetName_12320_"/>
      <sheetName val="_Recovered_SheetName_12321_"/>
      <sheetName val="_Recovered_SheetName_12322_"/>
      <sheetName val="_Recovered_SheetName_12323_"/>
      <sheetName val="_Recovered_SheetName_12324_"/>
      <sheetName val="_Recovered_SheetName_12325_"/>
      <sheetName val="_Recovered_SheetName_12326_"/>
      <sheetName val="_Recovered_SheetName_12327_"/>
      <sheetName val="_Recovered_SheetName_12328_"/>
      <sheetName val="_Recovered_SheetName_12329_"/>
      <sheetName val="_Recovered_SheetName_12330_"/>
      <sheetName val="_Recovered_SheetName_12331_"/>
      <sheetName val="_Recovered_SheetName_12332_"/>
      <sheetName val="_Recovered_SheetName_12333_"/>
      <sheetName val="_Recovered_SheetName_12334_"/>
      <sheetName val="_Recovered_SheetName_12335_"/>
      <sheetName val="_Recovered_SheetName_12336_"/>
      <sheetName val="_Recovered_SheetName_12337_"/>
      <sheetName val="_Recovered_SheetName_12338_"/>
      <sheetName val="_Recovered_SheetName_12339_"/>
      <sheetName val="_Recovered_SheetName_12340_"/>
      <sheetName val="_Recovered_SheetName_12341_"/>
      <sheetName val="_Recovered_SheetName_12342_"/>
      <sheetName val="_Recovered_SheetName_12343_"/>
      <sheetName val="_Recovered_SheetName_12344_"/>
      <sheetName val="_Recovered_SheetName_12345_"/>
      <sheetName val="_Recovered_SheetName_12346_"/>
      <sheetName val="_Recovered_SheetName_12347_"/>
      <sheetName val="_Recovered_SheetName_12348_"/>
      <sheetName val="_Recovered_SheetName_12349_"/>
      <sheetName val="_Recovered_SheetName_12350_"/>
      <sheetName val="_Recovered_SheetName_12351_"/>
      <sheetName val="_Recovered_SheetName_12352_"/>
      <sheetName val="_Recovered_SheetName_12353_"/>
      <sheetName val="_Recovered_SheetName_12354_"/>
      <sheetName val="_Recovered_SheetName_12355_"/>
      <sheetName val="_Recovered_SheetName_12356_"/>
      <sheetName val="_Recovered_SheetName_12357_"/>
      <sheetName val="_Recovered_SheetName_12358_"/>
      <sheetName val="_Recovered_SheetName_12359_"/>
      <sheetName val="_Recovered_SheetName_12360_"/>
      <sheetName val="_Recovered_SheetName_12361_"/>
      <sheetName val="_Recovered_SheetName_12362_"/>
      <sheetName val="_Recovered_SheetName_12363_"/>
      <sheetName val="_Recovered_SheetName_12364_"/>
      <sheetName val="_Recovered_SheetName_12365_"/>
      <sheetName val="_Recovered_SheetName_12366_"/>
      <sheetName val="_Recovered_SheetName_12367_"/>
      <sheetName val="_Recovered_SheetName_12368_"/>
      <sheetName val="_Recovered_SheetName_12369_"/>
      <sheetName val="_Recovered_SheetName_12370_"/>
      <sheetName val="_Recovered_SheetName_12371_"/>
      <sheetName val="_Recovered_SheetName_12372_"/>
      <sheetName val="_Recovered_SheetName_12373_"/>
      <sheetName val="_Recovered_SheetName_12374_"/>
      <sheetName val="_Recovered_SheetName_12375_"/>
      <sheetName val="_Recovered_SheetName_12376_"/>
      <sheetName val="_Recovered_SheetName_12377_"/>
      <sheetName val="_Recovered_SheetName_12378_"/>
      <sheetName val="_Recovered_SheetName_12379_"/>
      <sheetName val="_Recovered_SheetName_12380_"/>
      <sheetName val="_Recovered_SheetName_12381_"/>
      <sheetName val="_Recovered_SheetName_12382_"/>
      <sheetName val="_Recovered_SheetName_12383_"/>
      <sheetName val="_Recovered_SheetName_12384_"/>
      <sheetName val="_Recovered_SheetName_12385_"/>
      <sheetName val="_Recovered_SheetName_12386_"/>
      <sheetName val="_Recovered_SheetName_12387_"/>
      <sheetName val="_Recovered_SheetName_12388_"/>
      <sheetName val="_Recovered_SheetName_12389_"/>
      <sheetName val="_Recovered_SheetName_12390_"/>
      <sheetName val="_Recovered_SheetName_12391_"/>
      <sheetName val="_Recovered_SheetName_12392_"/>
      <sheetName val="_Recovered_SheetName_12393_"/>
      <sheetName val="_Recovered_SheetName_12394_"/>
      <sheetName val="_Recovered_SheetName_12395_"/>
      <sheetName val="_Recovered_SheetName_12396_"/>
      <sheetName val="_Recovered_SheetName_12397_"/>
      <sheetName val="_Recovered_SheetName_12398_"/>
      <sheetName val="_Recovered_SheetName_12399_"/>
      <sheetName val="_Recovered_SheetName_12400_"/>
      <sheetName val="_Recovered_SheetName_12401_"/>
      <sheetName val="_Recovered_SheetName_12402_"/>
      <sheetName val="_Recovered_SheetName_12403_"/>
      <sheetName val="_Recovered_SheetName_12404_"/>
      <sheetName val="_Recovered_SheetName_12405_"/>
      <sheetName val="_Recovered_SheetName_12406_"/>
      <sheetName val="_Recovered_SheetName_12407_"/>
      <sheetName val="_Recovered_SheetName_12408_"/>
      <sheetName val="_Recovered_SheetName_12409_"/>
      <sheetName val="_Recovered_SheetName_12410_"/>
      <sheetName val="_Recovered_SheetName_12411_"/>
      <sheetName val="_Recovered_SheetName_12412_"/>
      <sheetName val="_Recovered_SheetName_12413_"/>
      <sheetName val="_Recovered_SheetName_12414_"/>
      <sheetName val="_Recovered_SheetName_12415_"/>
      <sheetName val="_Recovered_SheetName_12416_"/>
      <sheetName val="_Recovered_SheetName_12417_"/>
      <sheetName val="_Recovered_SheetName_12418_"/>
      <sheetName val="_Recovered_SheetName_12419_"/>
      <sheetName val="_Recovered_SheetName_12420_"/>
      <sheetName val="_Recovered_SheetName_12421_"/>
      <sheetName val="_Recovered_SheetName_12422_"/>
      <sheetName val="_Recovered_SheetName_12423_"/>
      <sheetName val="_Recovered_SheetName_12424_"/>
      <sheetName val="_Recovered_SheetName_12425_"/>
      <sheetName val="_Recovered_SheetName_12426_"/>
      <sheetName val="_Recovered_SheetName_12427_"/>
      <sheetName val="_Recovered_SheetName_12428_"/>
      <sheetName val="_Recovered_SheetName_12429_"/>
      <sheetName val="_Recovered_SheetName_12430_"/>
      <sheetName val="_Recovered_SheetName_12431_"/>
      <sheetName val="_Recovered_SheetName_12432_"/>
      <sheetName val="_Recovered_SheetName_12433_"/>
      <sheetName val="_Recovered_SheetName_12434_"/>
      <sheetName val="_Recovered_SheetName_12435_"/>
      <sheetName val="_Recovered_SheetName_12436_"/>
      <sheetName val="_Recovered_SheetName_12437_"/>
      <sheetName val="_Recovered_SheetName_12438_"/>
      <sheetName val="_Recovered_SheetName_12439_"/>
      <sheetName val="_Recovered_SheetName_12440_"/>
      <sheetName val="_Recovered_SheetName_12441_"/>
      <sheetName val="_Recovered_SheetName_12442_"/>
      <sheetName val="_Recovered_SheetName_12443_"/>
      <sheetName val="_Recovered_SheetName_12444_"/>
      <sheetName val="_Recovered_SheetName_12445_"/>
      <sheetName val="_Recovered_SheetName_12446_"/>
      <sheetName val="_Recovered_SheetName_12447_"/>
      <sheetName val="_Recovered_SheetName_12448_"/>
      <sheetName val="_Recovered_SheetName_12449_"/>
      <sheetName val="_Recovered_SheetName_12450_"/>
      <sheetName val="_Recovered_SheetName_12451_"/>
      <sheetName val="_Recovered_SheetName_12452_"/>
      <sheetName val="_Recovered_SheetName_12453_"/>
      <sheetName val="_Recovered_SheetName_12454_"/>
      <sheetName val="_Recovered_SheetName_12455_"/>
      <sheetName val="_Recovered_SheetName_12456_"/>
      <sheetName val="_Recovered_SheetName_12457_"/>
      <sheetName val="_Recovered_SheetName_12458_"/>
      <sheetName val="_Recovered_SheetName_12459_"/>
      <sheetName val="_Recovered_SheetName_12460_"/>
      <sheetName val="_Recovered_SheetName_12461_"/>
      <sheetName val="_Recovered_SheetName_12462_"/>
      <sheetName val="_Recovered_SheetName_12463_"/>
      <sheetName val="_Recovered_SheetName_12464_"/>
      <sheetName val="_Recovered_SheetName_12465_"/>
      <sheetName val="_Recovered_SheetName_12466_"/>
      <sheetName val="_Recovered_SheetName_12467_"/>
      <sheetName val="_Recovered_SheetName_12468_"/>
      <sheetName val="_Recovered_SheetName_12469_"/>
      <sheetName val="_Recovered_SheetName_12470_"/>
      <sheetName val="_Recovered_SheetName_12471_"/>
      <sheetName val="_Recovered_SheetName_12472_"/>
      <sheetName val="_Recovered_SheetName_12473_"/>
      <sheetName val="_Recovered_SheetName_12474_"/>
      <sheetName val="_Recovered_SheetName_12475_"/>
      <sheetName val="_Recovered_SheetName_12476_"/>
      <sheetName val="_Recovered_SheetName_12477_"/>
      <sheetName val="_Recovered_SheetName_12478_"/>
      <sheetName val="_Recovered_SheetName_12479_"/>
      <sheetName val="_Recovered_SheetName_12480_"/>
      <sheetName val="_Recovered_SheetName_12481_"/>
      <sheetName val="_Recovered_SheetName_12482_"/>
      <sheetName val="_Recovered_SheetName_12483_"/>
      <sheetName val="_Recovered_SheetName_12484_"/>
      <sheetName val="_Recovered_SheetName_12485_"/>
      <sheetName val="_Recovered_SheetName_12486_"/>
      <sheetName val="_Recovered_SheetName_12487_"/>
      <sheetName val="_Recovered_SheetName_12488_"/>
      <sheetName val="_Recovered_SheetName_12489_"/>
      <sheetName val="_Recovered_SheetName_12490_"/>
      <sheetName val="_Recovered_SheetName_12491_"/>
      <sheetName val="_Recovered_SheetName_12492_"/>
      <sheetName val="_Recovered_SheetName_12493_"/>
      <sheetName val="_Recovered_SheetName_12494_"/>
      <sheetName val="_Recovered_SheetName_12495_"/>
      <sheetName val="_Recovered_SheetName_12496_"/>
      <sheetName val="_Recovered_SheetName_12497_"/>
      <sheetName val="_Recovered_SheetName_12498_"/>
      <sheetName val="_Recovered_SheetName_12499_"/>
      <sheetName val="_Recovered_SheetName_12500_"/>
      <sheetName val="_Recovered_SheetName_12501_"/>
      <sheetName val="_Recovered_SheetName_12502_"/>
      <sheetName val="_Recovered_SheetName_12503_"/>
      <sheetName val="_Recovered_SheetName_12504_"/>
      <sheetName val="_Recovered_SheetName_12505_"/>
      <sheetName val="_Recovered_SheetName_12506_"/>
      <sheetName val="_Recovered_SheetName_12507_"/>
      <sheetName val="_Recovered_SheetName_12508_"/>
      <sheetName val="_Recovered_SheetName_12509_"/>
      <sheetName val="_Recovered_SheetName_12510_"/>
      <sheetName val="_Recovered_SheetName_12511_"/>
      <sheetName val="_Recovered_SheetName_12512_"/>
      <sheetName val="_Recovered_SheetName_12513_"/>
      <sheetName val="_Recovered_SheetName_12514_"/>
      <sheetName val="_Recovered_SheetName_12515_"/>
      <sheetName val="_Recovered_SheetName_12516_"/>
      <sheetName val="_Recovered_SheetName_12517_"/>
      <sheetName val="_Recovered_SheetName_12518_"/>
      <sheetName val="_Recovered_SheetName_12519_"/>
      <sheetName val="_Recovered_SheetName_12520_"/>
      <sheetName val="_Recovered_SheetName_12521_"/>
      <sheetName val="_Recovered_SheetName_12522_"/>
      <sheetName val="_Recovered_SheetName_12523_"/>
      <sheetName val="_Recovered_SheetName_12524_"/>
      <sheetName val="_Recovered_SheetName_12525_"/>
      <sheetName val="_Recovered_SheetName_12526_"/>
      <sheetName val="_Recovered_SheetName_12527_"/>
      <sheetName val="_Recovered_SheetName_12528_"/>
      <sheetName val="_Recovered_SheetName_12529_"/>
      <sheetName val="_Recovered_SheetName_12530_"/>
      <sheetName val="_Recovered_SheetName_12531_"/>
      <sheetName val="_Recovered_SheetName_12532_"/>
      <sheetName val="_Recovered_SheetName_12533_"/>
      <sheetName val="_Recovered_SheetName_12534_"/>
      <sheetName val="_Recovered_SheetName_12535_"/>
      <sheetName val="_Recovered_SheetName_12536_"/>
      <sheetName val="_Recovered_SheetName_12537_"/>
      <sheetName val="_Recovered_SheetName_12538_"/>
      <sheetName val="_Recovered_SheetName_12539_"/>
      <sheetName val="_Recovered_SheetName_12540_"/>
      <sheetName val="_Recovered_SheetName_12541_"/>
      <sheetName val="_Recovered_SheetName_12542_"/>
      <sheetName val="_Recovered_SheetName_12543_"/>
      <sheetName val="_Recovered_SheetName_12544_"/>
      <sheetName val="_Recovered_SheetName_12545_"/>
      <sheetName val="_Recovered_SheetName_12546_"/>
      <sheetName val="_Recovered_SheetName_12547_"/>
      <sheetName val="_Recovered_SheetName_12548_"/>
      <sheetName val="_Recovered_SheetName_12549_"/>
      <sheetName val="_Recovered_SheetName_12550_"/>
      <sheetName val="_Recovered_SheetName_12551_"/>
      <sheetName val="_Recovered_SheetName_12552_"/>
      <sheetName val="_Recovered_SheetName_12553_"/>
      <sheetName val="_Recovered_SheetName_12554_"/>
      <sheetName val="_Recovered_SheetName_12555_"/>
      <sheetName val="_Recovered_SheetName_12556_"/>
      <sheetName val="_Recovered_SheetName_12557_"/>
      <sheetName val="_Recovered_SheetName_12558_"/>
      <sheetName val="_Recovered_SheetName_12559_"/>
      <sheetName val="_Recovered_SheetName_12560_"/>
      <sheetName val="_Recovered_SheetName_12561_"/>
      <sheetName val="_Recovered_SheetName_12562_"/>
      <sheetName val="_Recovered_SheetName_12563_"/>
      <sheetName val="_Recovered_SheetName_12564_"/>
      <sheetName val="_Recovered_SheetName_12565_"/>
      <sheetName val="_Recovered_SheetName_12566_"/>
      <sheetName val="_Recovered_SheetName_12567_"/>
      <sheetName val="_Recovered_SheetName_12568_"/>
      <sheetName val="_Recovered_SheetName_12569_"/>
      <sheetName val="_Recovered_SheetName_12570_"/>
      <sheetName val="_Recovered_SheetName_12571_"/>
      <sheetName val="_Recovered_SheetName_12572_"/>
      <sheetName val="_Recovered_SheetName_12573_"/>
      <sheetName val="_Recovered_SheetName_12574_"/>
      <sheetName val="_Recovered_SheetName_12575_"/>
      <sheetName val="_Recovered_SheetName_12576_"/>
      <sheetName val="_Recovered_SheetName_12577_"/>
      <sheetName val="_Recovered_SheetName_12578_"/>
      <sheetName val="_Recovered_SheetName_12579_"/>
      <sheetName val="_Recovered_SheetName_12580_"/>
      <sheetName val="_Recovered_SheetName_12581_"/>
      <sheetName val="_Recovered_SheetName_12582_"/>
      <sheetName val="_Recovered_SheetName_12583_"/>
      <sheetName val="_Recovered_SheetName_12584_"/>
      <sheetName val="_Recovered_SheetName_12585_"/>
      <sheetName val="_Recovered_SheetName_12586_"/>
      <sheetName val="_Recovered_SheetName_12587_"/>
      <sheetName val="_Recovered_SheetName_12588_"/>
      <sheetName val="_Recovered_SheetName_12589_"/>
      <sheetName val="_Recovered_SheetName_12590_"/>
      <sheetName val="_Recovered_SheetName_12591_"/>
      <sheetName val="_Recovered_SheetName_12592_"/>
      <sheetName val="_Recovered_SheetName_12593_"/>
      <sheetName val="_Recovered_SheetName_12594_"/>
      <sheetName val="_Recovered_SheetName_12595_"/>
      <sheetName val="_Recovered_SheetName_12596_"/>
      <sheetName val="_Recovered_SheetName_12597_"/>
      <sheetName val="_Recovered_SheetName_12598_"/>
      <sheetName val="_Recovered_SheetName_12599_"/>
      <sheetName val="_Recovered_SheetName_12600_"/>
      <sheetName val="_Recovered_SheetName_12601_"/>
      <sheetName val="_Recovered_SheetName_12602_"/>
      <sheetName val="_Recovered_SheetName_12603_"/>
      <sheetName val="_Recovered_SheetName_12604_"/>
      <sheetName val="_Recovered_SheetName_12605_"/>
      <sheetName val="_Recovered_SheetName_12606_"/>
      <sheetName val="_Recovered_SheetName_12607_"/>
      <sheetName val="_Recovered_SheetName_12608_"/>
      <sheetName val="_Recovered_SheetName_12609_"/>
      <sheetName val="_Recovered_SheetName_12610_"/>
      <sheetName val="_Recovered_SheetName_12611_"/>
      <sheetName val="_Recovered_SheetName_12612_"/>
      <sheetName val="_Recovered_SheetName_12613_"/>
      <sheetName val="_Recovered_SheetName_12614_"/>
      <sheetName val="_Recovered_SheetName_12615_"/>
      <sheetName val="_Recovered_SheetName_12616_"/>
      <sheetName val="_Recovered_SheetName_12617_"/>
      <sheetName val="_Recovered_SheetName_12618_"/>
      <sheetName val="_Recovered_SheetName_12619_"/>
      <sheetName val="_Recovered_SheetName_12620_"/>
      <sheetName val="_Recovered_SheetName_12621_"/>
      <sheetName val="_Recovered_SheetName_12622_"/>
      <sheetName val="_Recovered_SheetName_12623_"/>
      <sheetName val="_Recovered_SheetName_12624_"/>
      <sheetName val="_Recovered_SheetName_12625_"/>
      <sheetName val="_Recovered_SheetName_12626_"/>
      <sheetName val="_Recovered_SheetName_12627_"/>
      <sheetName val="_Recovered_SheetName_12628_"/>
      <sheetName val="_Recovered_SheetName_12629_"/>
      <sheetName val="_Recovered_SheetName_12630_"/>
      <sheetName val="_Recovered_SheetName_12631_"/>
      <sheetName val="_Recovered_SheetName_12632_"/>
      <sheetName val="_Recovered_SheetName_12633_"/>
      <sheetName val="_Recovered_SheetName_12634_"/>
      <sheetName val="_Recovered_SheetName_12635_"/>
      <sheetName val="_Recovered_SheetName_12636_"/>
      <sheetName val="_Recovered_SheetName_12637_"/>
      <sheetName val="_Recovered_SheetName_12638_"/>
      <sheetName val="_Recovered_SheetName_12639_"/>
      <sheetName val="_Recovered_SheetName_12640_"/>
      <sheetName val="_Recovered_SheetName_12641_"/>
      <sheetName val="_Recovered_SheetName_12642_"/>
      <sheetName val="_Recovered_SheetName_12643_"/>
      <sheetName val="_Recovered_SheetName_12644_"/>
      <sheetName val="_Recovered_SheetName_12645_"/>
      <sheetName val="_Recovered_SheetName_12646_"/>
      <sheetName val="_Recovered_SheetName_12647_"/>
      <sheetName val="_Recovered_SheetName_12648_"/>
      <sheetName val="_Recovered_SheetName_12649_"/>
      <sheetName val="_Recovered_SheetName_12650_"/>
      <sheetName val="_Recovered_SheetName_12651_"/>
      <sheetName val="_Recovered_SheetName_12652_"/>
      <sheetName val="_Recovered_SheetName_12653_"/>
      <sheetName val="_Recovered_SheetName_12654_"/>
      <sheetName val="_Recovered_SheetName_12655_"/>
      <sheetName val="_Recovered_SheetName_12656_"/>
      <sheetName val="_Recovered_SheetName_12657_"/>
      <sheetName val="_Recovered_SheetName_12658_"/>
      <sheetName val="_Recovered_SheetName_12659_"/>
      <sheetName val="_Recovered_SheetName_12660_"/>
      <sheetName val="_Recovered_SheetName_12661_"/>
      <sheetName val="_Recovered_SheetName_12662_"/>
      <sheetName val="_Recovered_SheetName_12663_"/>
      <sheetName val="_Recovered_SheetName_12664_"/>
      <sheetName val="_Recovered_SheetName_12665_"/>
      <sheetName val="_Recovered_SheetName_12666_"/>
      <sheetName val="_Recovered_SheetName_12667_"/>
      <sheetName val="_Recovered_SheetName_12668_"/>
      <sheetName val="_Recovered_SheetName_12669_"/>
      <sheetName val="_Recovered_SheetName_12670_"/>
      <sheetName val="_Recovered_SheetName_12671_"/>
      <sheetName val="_Recovered_SheetName_12672_"/>
      <sheetName val="_Recovered_SheetName_12673_"/>
      <sheetName val="_Recovered_SheetName_12674_"/>
      <sheetName val="_Recovered_SheetName_12675_"/>
      <sheetName val="_Recovered_SheetName_12676_"/>
      <sheetName val="_Recovered_SheetName_12677_"/>
      <sheetName val="_Recovered_SheetName_12678_"/>
      <sheetName val="_Recovered_SheetName_12679_"/>
      <sheetName val="_Recovered_SheetName_12680_"/>
      <sheetName val="_Recovered_SheetName_12681_"/>
      <sheetName val="_Recovered_SheetName_12682_"/>
      <sheetName val="_Recovered_SheetName_12683_"/>
      <sheetName val="_Recovered_SheetName_12684_"/>
      <sheetName val="_Recovered_SheetName_12685_"/>
      <sheetName val="_Recovered_SheetName_12686_"/>
      <sheetName val="_Recovered_SheetName_12687_"/>
      <sheetName val="_Recovered_SheetName_12688_"/>
      <sheetName val="_Recovered_SheetName_12689_"/>
      <sheetName val="_Recovered_SheetName_12690_"/>
      <sheetName val="_Recovered_SheetName_12691_"/>
      <sheetName val="_Recovered_SheetName_12692_"/>
      <sheetName val="_Recovered_SheetName_12693_"/>
      <sheetName val="_Recovered_SheetName_12694_"/>
      <sheetName val="_Recovered_SheetName_12695_"/>
      <sheetName val="_Recovered_SheetName_12696_"/>
      <sheetName val="_Recovered_SheetName_12697_"/>
      <sheetName val="_Recovered_SheetName_12698_"/>
      <sheetName val="_Recovered_SheetName_12699_"/>
      <sheetName val="_Recovered_SheetName_12700_"/>
      <sheetName val="_Recovered_SheetName_12701_"/>
      <sheetName val="_Recovered_SheetName_12702_"/>
      <sheetName val="_Recovered_SheetName_12703_"/>
      <sheetName val="_Recovered_SheetName_12704_"/>
      <sheetName val="_Recovered_SheetName_12705_"/>
      <sheetName val="_Recovered_SheetName_12706_"/>
      <sheetName val="_Recovered_SheetName_12707_"/>
      <sheetName val="_Recovered_SheetName_12708_"/>
      <sheetName val="_Recovered_SheetName_12709_"/>
      <sheetName val="_Recovered_SheetName_12710_"/>
      <sheetName val="_Recovered_SheetName_12711_"/>
      <sheetName val="_Recovered_SheetName_12712_"/>
      <sheetName val="_Recovered_SheetName_12713_"/>
      <sheetName val="_Recovered_SheetName_12714_"/>
      <sheetName val="_Recovered_SheetName_12715_"/>
      <sheetName val="_Recovered_SheetName_12716_"/>
      <sheetName val="_Recovered_SheetName_12717_"/>
      <sheetName val="_Recovered_SheetName_12718_"/>
      <sheetName val="_Recovered_SheetName_12719_"/>
      <sheetName val="_Recovered_SheetName_12720_"/>
      <sheetName val="_Recovered_SheetName_12721_"/>
      <sheetName val="_Recovered_SheetName_12722_"/>
      <sheetName val="_Recovered_SheetName_12723_"/>
      <sheetName val="_Recovered_SheetName_12724_"/>
      <sheetName val="_Recovered_SheetName_12725_"/>
      <sheetName val="_Recovered_SheetName_12726_"/>
      <sheetName val="_Recovered_SheetName_12727_"/>
      <sheetName val="_Recovered_SheetName_12728_"/>
      <sheetName val="_Recovered_SheetName_12729_"/>
      <sheetName val="_Recovered_SheetName_12730_"/>
      <sheetName val="_Recovered_SheetName_12731_"/>
      <sheetName val="_Recovered_SheetName_12732_"/>
      <sheetName val="_Recovered_SheetName_12733_"/>
      <sheetName val="_Recovered_SheetName_12734_"/>
      <sheetName val="_Recovered_SheetName_12735_"/>
      <sheetName val="_Recovered_SheetName_12736_"/>
      <sheetName val="_Recovered_SheetName_12737_"/>
      <sheetName val="_Recovered_SheetName_12738_"/>
      <sheetName val="_Recovered_SheetName_12739_"/>
      <sheetName val="_Recovered_SheetName_12740_"/>
      <sheetName val="_Recovered_SheetName_12741_"/>
      <sheetName val="_Recovered_SheetName_12742_"/>
      <sheetName val="_Recovered_SheetName_12743_"/>
      <sheetName val="_Recovered_SheetName_12744_"/>
      <sheetName val="_Recovered_SheetName_12745_"/>
      <sheetName val="_Recovered_SheetName_12746_"/>
      <sheetName val="_Recovered_SheetName_12747_"/>
      <sheetName val="_Recovered_SheetName_12748_"/>
      <sheetName val="_Recovered_SheetName_12749_"/>
      <sheetName val="_Recovered_SheetName_12750_"/>
      <sheetName val="_Recovered_SheetName_12751_"/>
      <sheetName val="_Recovered_SheetName_12752_"/>
      <sheetName val="_Recovered_SheetName_12753_"/>
      <sheetName val="_Recovered_SheetName_12754_"/>
      <sheetName val="_Recovered_SheetName_12755_"/>
      <sheetName val="_Recovered_SheetName_12756_"/>
      <sheetName val="_Recovered_SheetName_12757_"/>
      <sheetName val="_Recovered_SheetName_12758_"/>
      <sheetName val="_Recovered_SheetName_12759_"/>
      <sheetName val="_Recovered_SheetName_12760_"/>
      <sheetName val="_Recovered_SheetName_12761_"/>
      <sheetName val="_Recovered_SheetName_12762_"/>
      <sheetName val="_Recovered_SheetName_12763_"/>
      <sheetName val="_Recovered_SheetName_12764_"/>
      <sheetName val="_Recovered_SheetName_12765_"/>
      <sheetName val="_Recovered_SheetName_12766_"/>
      <sheetName val="_Recovered_SheetName_12767_"/>
      <sheetName val="_Recovered_SheetName_12768_"/>
      <sheetName val="_Recovered_SheetName_12769_"/>
      <sheetName val="_Recovered_SheetName_12770_"/>
      <sheetName val="_Recovered_SheetName_12771_"/>
      <sheetName val="_Recovered_SheetName_12772_"/>
      <sheetName val="_Recovered_SheetName_12773_"/>
      <sheetName val="_Recovered_SheetName_12774_"/>
      <sheetName val="_Recovered_SheetName_12775_"/>
      <sheetName val="_Recovered_SheetName_12776_"/>
      <sheetName val="_Recovered_SheetName_12777_"/>
      <sheetName val="_Recovered_SheetName_12778_"/>
      <sheetName val="_Recovered_SheetName_12779_"/>
      <sheetName val="_Recovered_SheetName_12780_"/>
      <sheetName val="_Recovered_SheetName_12781_"/>
      <sheetName val="_Recovered_SheetName_12782_"/>
      <sheetName val="_Recovered_SheetName_12783_"/>
      <sheetName val="_Recovered_SheetName_12784_"/>
      <sheetName val="_Recovered_SheetName_12785_"/>
      <sheetName val="_Recovered_SheetName_12786_"/>
      <sheetName val="_Recovered_SheetName_12787_"/>
      <sheetName val="_Recovered_SheetName_12788_"/>
      <sheetName val="_Recovered_SheetName_12789_"/>
      <sheetName val="_Recovered_SheetName_12790_"/>
      <sheetName val="_Recovered_SheetName_12791_"/>
      <sheetName val="_Recovered_SheetName_12792_"/>
      <sheetName val="_Recovered_SheetName_12793_"/>
      <sheetName val="_Recovered_SheetName_12794_"/>
      <sheetName val="_Recovered_SheetName_12795_"/>
      <sheetName val="_Recovered_SheetName_12796_"/>
      <sheetName val="_Recovered_SheetName_12797_"/>
      <sheetName val="_Recovered_SheetName_12798_"/>
      <sheetName val="_Recovered_SheetName_12799_"/>
      <sheetName val="_Recovered_SheetName_12800_"/>
      <sheetName val="_Recovered_SheetName_12801_"/>
      <sheetName val="_Recovered_SheetName_12802_"/>
      <sheetName val="_Recovered_SheetName_12803_"/>
      <sheetName val="_Recovered_SheetName_12804_"/>
      <sheetName val="_Recovered_SheetName_12805_"/>
      <sheetName val="_Recovered_SheetName_12806_"/>
      <sheetName val="_Recovered_SheetName_12807_"/>
      <sheetName val="_Recovered_SheetName_12808_"/>
      <sheetName val="_Recovered_SheetName_12809_"/>
      <sheetName val="_Recovered_SheetName_12810_"/>
      <sheetName val="_Recovered_SheetName_12811_"/>
      <sheetName val="_Recovered_SheetName_12812_"/>
      <sheetName val="_Recovered_SheetName_12813_"/>
      <sheetName val="_Recovered_SheetName_12814_"/>
      <sheetName val="_Recovered_SheetName_12815_"/>
      <sheetName val="_Recovered_SheetName_12816_"/>
      <sheetName val="_Recovered_SheetName_12817_"/>
      <sheetName val="_Recovered_SheetName_12818_"/>
      <sheetName val="_Recovered_SheetName_12819_"/>
      <sheetName val="_Recovered_SheetName_12820_"/>
      <sheetName val="_Recovered_SheetName_12821_"/>
      <sheetName val="_Recovered_SheetName_12822_"/>
      <sheetName val="_Recovered_SheetName_12823_"/>
      <sheetName val="_Recovered_SheetName_12824_"/>
      <sheetName val="_Recovered_SheetName_12825_"/>
      <sheetName val="_Recovered_SheetName_12826_"/>
      <sheetName val="_Recovered_SheetName_12827_"/>
      <sheetName val="_Recovered_SheetName_12828_"/>
      <sheetName val="_Recovered_SheetName_12829_"/>
      <sheetName val="_Recovered_SheetName_12830_"/>
      <sheetName val="_Recovered_SheetName_12831_"/>
      <sheetName val="_Recovered_SheetName_12832_"/>
      <sheetName val="_Recovered_SheetName_12833_"/>
      <sheetName val="_Recovered_SheetName_12834_"/>
      <sheetName val="_Recovered_SheetName_12835_"/>
      <sheetName val="_Recovered_SheetName_12836_"/>
      <sheetName val="_Recovered_SheetName_12837_"/>
      <sheetName val="_Recovered_SheetName_12838_"/>
      <sheetName val="_Recovered_SheetName_12839_"/>
      <sheetName val="_Recovered_SheetName_12840_"/>
      <sheetName val="_Recovered_SheetName_12841_"/>
      <sheetName val="_Recovered_SheetName_12842_"/>
      <sheetName val="_Recovered_SheetName_12843_"/>
      <sheetName val="_Recovered_SheetName_12844_"/>
      <sheetName val="_Recovered_SheetName_12845_"/>
      <sheetName val="_Recovered_SheetName_12846_"/>
      <sheetName val="_Recovered_SheetName_12847_"/>
      <sheetName val="_Recovered_SheetName_12848_"/>
      <sheetName val="_Recovered_SheetName_12849_"/>
      <sheetName val="_Recovered_SheetName_12850_"/>
      <sheetName val="_Recovered_SheetName_12851_"/>
      <sheetName val="_Recovered_SheetName_12852_"/>
      <sheetName val="_Recovered_SheetName_12853_"/>
      <sheetName val="_Recovered_SheetName_12854_"/>
      <sheetName val="_Recovered_SheetName_12855_"/>
      <sheetName val="_Recovered_SheetName_12856_"/>
      <sheetName val="_Recovered_SheetName_12857_"/>
      <sheetName val="_Recovered_SheetName_12858_"/>
      <sheetName val="_Recovered_SheetName_12859_"/>
      <sheetName val="_Recovered_SheetName_12860_"/>
      <sheetName val="_Recovered_SheetName_12861_"/>
      <sheetName val="_Recovered_SheetName_12862_"/>
      <sheetName val="_Recovered_SheetName_12863_"/>
      <sheetName val="_Recovered_SheetName_12864_"/>
      <sheetName val="_Recovered_SheetName_12865_"/>
      <sheetName val="_Recovered_SheetName_12866_"/>
      <sheetName val="_Recovered_SheetName_12867_"/>
      <sheetName val="_Recovered_SheetName_12868_"/>
      <sheetName val="_Recovered_SheetName_12869_"/>
      <sheetName val="_Recovered_SheetName_12870_"/>
      <sheetName val="_Recovered_SheetName_12871_"/>
      <sheetName val="_Recovered_SheetName_12872_"/>
      <sheetName val="_Recovered_SheetName_12873_"/>
      <sheetName val="_Recovered_SheetName_12874_"/>
      <sheetName val="_Recovered_SheetName_12875_"/>
      <sheetName val="_Recovered_SheetName_12876_"/>
      <sheetName val="_Recovered_SheetName_12877_"/>
      <sheetName val="_Recovered_SheetName_12878_"/>
      <sheetName val="_Recovered_SheetName_12879_"/>
      <sheetName val="_Recovered_SheetName_12880_"/>
      <sheetName val="_Recovered_SheetName_12881_"/>
      <sheetName val="_Recovered_SheetName_12882_"/>
      <sheetName val="_Recovered_SheetName_12883_"/>
      <sheetName val="_Recovered_SheetName_12884_"/>
      <sheetName val="_Recovered_SheetName_12885_"/>
      <sheetName val="_Recovered_SheetName_12886_"/>
      <sheetName val="_Recovered_SheetName_12887_"/>
      <sheetName val="_Recovered_SheetName_12888_"/>
      <sheetName val="_Recovered_SheetName_12889_"/>
      <sheetName val="_Recovered_SheetName_12890_"/>
      <sheetName val="_Recovered_SheetName_12891_"/>
      <sheetName val="_Recovered_SheetName_12892_"/>
      <sheetName val="_Recovered_SheetName_12893_"/>
      <sheetName val="_Recovered_SheetName_12894_"/>
      <sheetName val="_Recovered_SheetName_12895_"/>
      <sheetName val="_Recovered_SheetName_12896_"/>
      <sheetName val="_Recovered_SheetName_12897_"/>
      <sheetName val="_Recovered_SheetName_12898_"/>
      <sheetName val="_Recovered_SheetName_12899_"/>
      <sheetName val="_Recovered_SheetName_12900_"/>
      <sheetName val="_Recovered_SheetName_12901_"/>
      <sheetName val="_Recovered_SheetName_12902_"/>
      <sheetName val="_Recovered_SheetName_12903_"/>
      <sheetName val="_Recovered_SheetName_12904_"/>
      <sheetName val="_Recovered_SheetName_12905_"/>
      <sheetName val="_Recovered_SheetName_12906_"/>
      <sheetName val="_Recovered_SheetName_12907_"/>
      <sheetName val="_Recovered_SheetName_12908_"/>
      <sheetName val="_Recovered_SheetName_12909_"/>
      <sheetName val="_Recovered_SheetName_12910_"/>
      <sheetName val="_Recovered_SheetName_12911_"/>
      <sheetName val="_Recovered_SheetName_12912_"/>
      <sheetName val="_Recovered_SheetName_12913_"/>
      <sheetName val="_Recovered_SheetName_12914_"/>
      <sheetName val="_Recovered_SheetName_12915_"/>
      <sheetName val="_Recovered_SheetName_12916_"/>
      <sheetName val="_Recovered_SheetName_12917_"/>
      <sheetName val="_Recovered_SheetName_12918_"/>
      <sheetName val="_Recovered_SheetName_12919_"/>
      <sheetName val="_Recovered_SheetName_12920_"/>
      <sheetName val="_Recovered_SheetName_12921_"/>
      <sheetName val="_Recovered_SheetName_12922_"/>
      <sheetName val="_Recovered_SheetName_12923_"/>
      <sheetName val="_Recovered_SheetName_12924_"/>
      <sheetName val="_Recovered_SheetName_12925_"/>
      <sheetName val="_Recovered_SheetName_12926_"/>
      <sheetName val="_Recovered_SheetName_12927_"/>
      <sheetName val="_Recovered_SheetName_12928_"/>
      <sheetName val="_Recovered_SheetName_12929_"/>
      <sheetName val="_Recovered_SheetName_12930_"/>
      <sheetName val="_Recovered_SheetName_12931_"/>
      <sheetName val="_Recovered_SheetName_12932_"/>
      <sheetName val="_Recovered_SheetName_12933_"/>
      <sheetName val="_Recovered_SheetName_12934_"/>
      <sheetName val="_Recovered_SheetName_12935_"/>
      <sheetName val="_Recovered_SheetName_12936_"/>
      <sheetName val="_Recovered_SheetName_12937_"/>
      <sheetName val="_Recovered_SheetName_12938_"/>
      <sheetName val="_Recovered_SheetName_12939_"/>
      <sheetName val="_Recovered_SheetName_12940_"/>
      <sheetName val="_Recovered_SheetName_12941_"/>
      <sheetName val="_Recovered_SheetName_12942_"/>
      <sheetName val="_Recovered_SheetName_12943_"/>
      <sheetName val="_Recovered_SheetName_12944_"/>
      <sheetName val="_Recovered_SheetName_12945_"/>
      <sheetName val="_Recovered_SheetName_12946_"/>
      <sheetName val="_Recovered_SheetName_12947_"/>
      <sheetName val="_Recovered_SheetName_12948_"/>
      <sheetName val="_Recovered_SheetName_12949_"/>
      <sheetName val="_Recovered_SheetName_12950_"/>
      <sheetName val="_Recovered_SheetName_12951_"/>
      <sheetName val="_Recovered_SheetName_12952_"/>
      <sheetName val="_Recovered_SheetName_12953_"/>
      <sheetName val="_Recovered_SheetName_12954_"/>
      <sheetName val="_Recovered_SheetName_12955_"/>
      <sheetName val="_Recovered_SheetName_12956_"/>
      <sheetName val="_Recovered_SheetName_12957_"/>
      <sheetName val="_Recovered_SheetName_12958_"/>
      <sheetName val="_Recovered_SheetName_12959_"/>
      <sheetName val="_Recovered_SheetName_12960_"/>
      <sheetName val="_Recovered_SheetName_12961_"/>
      <sheetName val="_Recovered_SheetName_12962_"/>
      <sheetName val="_Recovered_SheetName_12963_"/>
      <sheetName val="_Recovered_SheetName_12964_"/>
      <sheetName val="_Recovered_SheetName_12965_"/>
      <sheetName val="_Recovered_SheetName_12966_"/>
      <sheetName val="_Recovered_SheetName_12967_"/>
      <sheetName val="_Recovered_SheetName_12968_"/>
      <sheetName val="_Recovered_SheetName_12969_"/>
      <sheetName val="_Recovered_SheetName_12970_"/>
      <sheetName val="_Recovered_SheetName_12971_"/>
      <sheetName val="_Recovered_SheetName_12972_"/>
      <sheetName val="_Recovered_SheetName_12973_"/>
      <sheetName val="_Recovered_SheetName_12974_"/>
      <sheetName val="_Recovered_SheetName_12975_"/>
      <sheetName val="_Recovered_SheetName_12976_"/>
      <sheetName val="_Recovered_SheetName_12977_"/>
      <sheetName val="_Recovered_SheetName_12978_"/>
      <sheetName val="_Recovered_SheetName_12979_"/>
      <sheetName val="_Recovered_SheetName_12980_"/>
      <sheetName val="_Recovered_SheetName_12981_"/>
      <sheetName val="_Recovered_SheetName_12982_"/>
      <sheetName val="_Recovered_SheetName_12983_"/>
      <sheetName val="_Recovered_SheetName_12984_"/>
      <sheetName val="_Recovered_SheetName_12985_"/>
      <sheetName val="_Recovered_SheetName_12986_"/>
      <sheetName val="_Recovered_SheetName_12987_"/>
      <sheetName val="_Recovered_SheetName_12988_"/>
      <sheetName val="_Recovered_SheetName_12989_"/>
      <sheetName val="_Recovered_SheetName_12990_"/>
      <sheetName val="_Recovered_SheetName_12991_"/>
      <sheetName val="_Recovered_SheetName_12992_"/>
      <sheetName val="_Recovered_SheetName_12993_"/>
      <sheetName val="_Recovered_SheetName_12994_"/>
      <sheetName val="_Recovered_SheetName_12995_"/>
      <sheetName val="_Recovered_SheetName_12996_"/>
      <sheetName val="_Recovered_SheetName_12997_"/>
      <sheetName val="_Recovered_SheetName_12998_"/>
      <sheetName val="_Recovered_SheetName_12999_"/>
      <sheetName val="_Recovered_SheetName_13000_"/>
      <sheetName val="_Recovered_SheetName_13001_"/>
      <sheetName val="_Recovered_SheetName_13002_"/>
      <sheetName val="_Recovered_SheetName_13003_"/>
      <sheetName val="_Recovered_SheetName_13004_"/>
      <sheetName val="_Recovered_SheetName_13005_"/>
      <sheetName val="_Recovered_SheetName_13006_"/>
      <sheetName val="_Recovered_SheetName_13007_"/>
      <sheetName val="_Recovered_SheetName_13008_"/>
      <sheetName val="_Recovered_SheetName_13009_"/>
      <sheetName val="_Recovered_SheetName_13010_"/>
      <sheetName val="_Recovered_SheetName_13011_"/>
      <sheetName val="_Recovered_SheetName_13012_"/>
      <sheetName val="_Recovered_SheetName_13013_"/>
      <sheetName val="_Recovered_SheetName_13014_"/>
      <sheetName val="_Recovered_SheetName_13015_"/>
      <sheetName val="_Recovered_SheetName_13016_"/>
      <sheetName val="_Recovered_SheetName_13017_"/>
      <sheetName val="_Recovered_SheetName_13018_"/>
      <sheetName val="_Recovered_SheetName_13019_"/>
      <sheetName val="_Recovered_SheetName_13020_"/>
      <sheetName val="_Recovered_SheetName_13021_"/>
      <sheetName val="_Recovered_SheetName_13022_"/>
      <sheetName val="_Recovered_SheetName_13023_"/>
      <sheetName val="_Recovered_SheetName_13024_"/>
      <sheetName val="_Recovered_SheetName_13025_"/>
      <sheetName val="_Recovered_SheetName_13026_"/>
      <sheetName val="_Recovered_SheetName_13027_"/>
      <sheetName val="_Recovered_SheetName_13028_"/>
      <sheetName val="_Recovered_SheetName_13029_"/>
      <sheetName val="_Recovered_SheetName_13030_"/>
      <sheetName val="_Recovered_SheetName_13031_"/>
      <sheetName val="_Recovered_SheetName_13032_"/>
      <sheetName val="_Recovered_SheetName_13033_"/>
      <sheetName val="_Recovered_SheetName_13034_"/>
      <sheetName val="_Recovered_SheetName_13035_"/>
      <sheetName val="_Recovered_SheetName_13036_"/>
      <sheetName val="_Recovered_SheetName_13037_"/>
      <sheetName val="_Recovered_SheetName_13038_"/>
      <sheetName val="_Recovered_SheetName_13039_"/>
      <sheetName val="_Recovered_SheetName_13040_"/>
      <sheetName val="_Recovered_SheetName_13041_"/>
      <sheetName val="_Recovered_SheetName_13042_"/>
      <sheetName val="_Recovered_SheetName_13043_"/>
      <sheetName val="_Recovered_SheetName_13044_"/>
      <sheetName val="_Recovered_SheetName_13045_"/>
      <sheetName val="_Recovered_SheetName_13046_"/>
      <sheetName val="_Recovered_SheetName_13047_"/>
      <sheetName val="_Recovered_SheetName_13048_"/>
      <sheetName val="_Recovered_SheetName_13049_"/>
      <sheetName val="_Recovered_SheetName_13050_"/>
      <sheetName val="_Recovered_SheetName_13051_"/>
      <sheetName val="_Recovered_SheetName_13052_"/>
      <sheetName val="_Recovered_SheetName_13053_"/>
      <sheetName val="_Recovered_SheetName_13054_"/>
      <sheetName val="_Recovered_SheetName_13055_"/>
      <sheetName val="_Recovered_SheetName_13056_"/>
      <sheetName val="_Recovered_SheetName_13057_"/>
      <sheetName val="_Recovered_SheetName_13058_"/>
      <sheetName val="_Recovered_SheetName_13059_"/>
      <sheetName val="_Recovered_SheetName_13060_"/>
      <sheetName val="_Recovered_SheetName_13061_"/>
      <sheetName val="_Recovered_SheetName_13062_"/>
      <sheetName val="_Recovered_SheetName_13063_"/>
      <sheetName val="_Recovered_SheetName_13064_"/>
      <sheetName val="_Recovered_SheetName_13065_"/>
      <sheetName val="_Recovered_SheetName_13066_"/>
      <sheetName val="_Recovered_SheetName_13067_"/>
      <sheetName val="_Recovered_SheetName_13068_"/>
      <sheetName val="_Recovered_SheetName_13069_"/>
      <sheetName val="_Recovered_SheetName_13070_"/>
      <sheetName val="_Recovered_SheetName_13071_"/>
      <sheetName val="_Recovered_SheetName_13072_"/>
      <sheetName val="_Recovered_SheetName_13073_"/>
      <sheetName val="_Recovered_SheetName_13074_"/>
      <sheetName val="_Recovered_SheetName_13075_"/>
      <sheetName val="_Recovered_SheetName_13076_"/>
      <sheetName val="_Recovered_SheetName_13077_"/>
      <sheetName val="_Recovered_SheetName_13078_"/>
      <sheetName val="_Recovered_SheetName_13079_"/>
      <sheetName val="_Recovered_SheetName_13080_"/>
      <sheetName val="_Recovered_SheetName_13081_"/>
      <sheetName val="_Recovered_SheetName_13082_"/>
      <sheetName val="_Recovered_SheetName_13083_"/>
      <sheetName val="_Recovered_SheetName_13084_"/>
      <sheetName val="_Recovered_SheetName_13085_"/>
      <sheetName val="_Recovered_SheetName_13086_"/>
      <sheetName val="_Recovered_SheetName_13087_"/>
      <sheetName val="_Recovered_SheetName_13088_"/>
      <sheetName val="_Recovered_SheetName_13089_"/>
      <sheetName val="_Recovered_SheetName_13090_"/>
      <sheetName val="_Recovered_SheetName_13091_"/>
      <sheetName val="_Recovered_SheetName_13092_"/>
      <sheetName val="_Recovered_SheetName_13093_"/>
      <sheetName val="_Recovered_SheetName_13094_"/>
      <sheetName val="_Recovered_SheetName_13095_"/>
      <sheetName val="_Recovered_SheetName_13096_"/>
      <sheetName val="_Recovered_SheetName_13097_"/>
      <sheetName val="_Recovered_SheetName_13098_"/>
      <sheetName val="_Recovered_SheetName_13099_"/>
      <sheetName val="_Recovered_SheetName_13100_"/>
      <sheetName val="_Recovered_SheetName_13101_"/>
      <sheetName val="_Recovered_SheetName_13102_"/>
      <sheetName val="_Recovered_SheetName_13103_"/>
      <sheetName val="_Recovered_SheetName_13104_"/>
      <sheetName val="_Recovered_SheetName_13105_"/>
      <sheetName val="_Recovered_SheetName_13106_"/>
      <sheetName val="_Recovered_SheetName_13107_"/>
      <sheetName val="_Recovered_SheetName_13108_"/>
      <sheetName val="_Recovered_SheetName_13109_"/>
      <sheetName val="_Recovered_SheetName_13110_"/>
      <sheetName val="_Recovered_SheetName_13111_"/>
      <sheetName val="_Recovered_SheetName_13112_"/>
      <sheetName val="_Recovered_SheetName_13113_"/>
      <sheetName val="_Recovered_SheetName_13114_"/>
      <sheetName val="_Recovered_SheetName_13115_"/>
      <sheetName val="_Recovered_SheetName_13116_"/>
      <sheetName val="_Recovered_SheetName_13117_"/>
      <sheetName val="_Recovered_SheetName_13118_"/>
      <sheetName val="_Recovered_SheetName_13119_"/>
      <sheetName val="_Recovered_SheetName_13120_"/>
      <sheetName val="_Recovered_SheetName_13121_"/>
      <sheetName val="_Recovered_SheetName_13122_"/>
      <sheetName val="_Recovered_SheetName_13123_"/>
      <sheetName val="_Recovered_SheetName_13124_"/>
      <sheetName val="_Recovered_SheetName_13125_"/>
      <sheetName val="_Recovered_SheetName_13126_"/>
      <sheetName val="_Recovered_SheetName_13127_"/>
      <sheetName val="_Recovered_SheetName_13128_"/>
      <sheetName val="_Recovered_SheetName_13129_"/>
      <sheetName val="_Recovered_SheetName_13130_"/>
      <sheetName val="_Recovered_SheetName_13131_"/>
      <sheetName val="_Recovered_SheetName_13132_"/>
      <sheetName val="_Recovered_SheetName_13133_"/>
      <sheetName val="_Recovered_SheetName_13134_"/>
      <sheetName val="_Recovered_SheetName_13135_"/>
      <sheetName val="_Recovered_SheetName_13136_"/>
      <sheetName val="_Recovered_SheetName_13137_"/>
      <sheetName val="_Recovered_SheetName_13138_"/>
      <sheetName val="_Recovered_SheetName_13139_"/>
      <sheetName val="_Recovered_SheetName_13140_"/>
      <sheetName val="_Recovered_SheetName_13141_"/>
      <sheetName val="_Recovered_SheetName_13142_"/>
      <sheetName val="_Recovered_SheetName_13143_"/>
      <sheetName val="_Recovered_SheetName_13144_"/>
      <sheetName val="_Recovered_SheetName_13145_"/>
      <sheetName val="_Recovered_SheetName_13146_"/>
      <sheetName val="_Recovered_SheetName_13147_"/>
      <sheetName val="_Recovered_SheetName_13148_"/>
      <sheetName val="_Recovered_SheetName_13149_"/>
      <sheetName val="_Recovered_SheetName_13150_"/>
      <sheetName val="_Recovered_SheetName_13151_"/>
      <sheetName val="_Recovered_SheetName_13152_"/>
      <sheetName val="_Recovered_SheetName_13153_"/>
      <sheetName val="_Recovered_SheetName_13154_"/>
      <sheetName val="_Recovered_SheetName_13155_"/>
      <sheetName val="_Recovered_SheetName_13156_"/>
      <sheetName val="_Recovered_SheetName_13157_"/>
      <sheetName val="_Recovered_SheetName_13158_"/>
      <sheetName val="_Recovered_SheetName_13159_"/>
      <sheetName val="_Recovered_SheetName_13160_"/>
      <sheetName val="_Recovered_SheetName_13161_"/>
      <sheetName val="_Recovered_SheetName_13162_"/>
      <sheetName val="_Recovered_SheetName_13163_"/>
      <sheetName val="_Recovered_SheetName_13164_"/>
      <sheetName val="_Recovered_SheetName_13165_"/>
      <sheetName val="_Recovered_SheetName_13166_"/>
      <sheetName val="_Recovered_SheetName_13167_"/>
      <sheetName val="_Recovered_SheetName_13168_"/>
      <sheetName val="_Recovered_SheetName_13169_"/>
      <sheetName val="_Recovered_SheetName_13170_"/>
      <sheetName val="_Recovered_SheetName_13171_"/>
      <sheetName val="_Recovered_SheetName_13172_"/>
      <sheetName val="_Recovered_SheetName_13173_"/>
      <sheetName val="_Recovered_SheetName_13174_"/>
      <sheetName val="_Recovered_SheetName_13175_"/>
      <sheetName val="_Recovered_SheetName_13176_"/>
      <sheetName val="_Recovered_SheetName_13177_"/>
      <sheetName val="_Recovered_SheetName_13178_"/>
      <sheetName val="_Recovered_SheetName_13179_"/>
      <sheetName val="_Recovered_SheetName_13180_"/>
      <sheetName val="_Recovered_SheetName_13181_"/>
      <sheetName val="_Recovered_SheetName_13182_"/>
      <sheetName val="_Recovered_SheetName_13183_"/>
      <sheetName val="_Recovered_SheetName_13184_"/>
      <sheetName val="_Recovered_SheetName_13185_"/>
      <sheetName val="_Recovered_SheetName_13186_"/>
      <sheetName val="_Recovered_SheetName_13187_"/>
      <sheetName val="_Recovered_SheetName_13188_"/>
      <sheetName val="_Recovered_SheetName_13189_"/>
      <sheetName val="_Recovered_SheetName_13190_"/>
      <sheetName val="_Recovered_SheetName_13191_"/>
      <sheetName val="_Recovered_SheetName_13192_"/>
      <sheetName val="_Recovered_SheetName_13193_"/>
      <sheetName val="_Recovered_SheetName_13194_"/>
      <sheetName val="_Recovered_SheetName_13195_"/>
      <sheetName val="_Recovered_SheetName_13196_"/>
      <sheetName val="_Recovered_SheetName_13197_"/>
      <sheetName val="_Recovered_SheetName_13198_"/>
      <sheetName val="_Recovered_SheetName_13199_"/>
      <sheetName val="_Recovered_SheetName_13200_"/>
      <sheetName val="_Recovered_SheetName_13201_"/>
      <sheetName val="_Recovered_SheetName_13202_"/>
      <sheetName val="_Recovered_SheetName_13203_"/>
      <sheetName val="_Recovered_SheetName_13204_"/>
      <sheetName val="_Recovered_SheetName_13205_"/>
      <sheetName val="_Recovered_SheetName_13206_"/>
      <sheetName val="_Recovered_SheetName_13207_"/>
      <sheetName val="_Recovered_SheetName_13208_"/>
      <sheetName val="_Recovered_SheetName_13209_"/>
      <sheetName val="_Recovered_SheetName_13210_"/>
      <sheetName val="_Recovered_SheetName_13211_"/>
      <sheetName val="_Recovered_SheetName_13212_"/>
      <sheetName val="_Recovered_SheetName_13213_"/>
      <sheetName val="_Recovered_SheetName_13214_"/>
      <sheetName val="_Recovered_SheetName_13215_"/>
      <sheetName val="_Recovered_SheetName_13216_"/>
      <sheetName val="_Recovered_SheetName_13217_"/>
      <sheetName val="_Recovered_SheetName_13218_"/>
      <sheetName val="_Recovered_SheetName_13219_"/>
      <sheetName val="_Recovered_SheetName_13220_"/>
      <sheetName val="_Recovered_SheetName_13221_"/>
      <sheetName val="_Recovered_SheetName_13222_"/>
      <sheetName val="_Recovered_SheetName_13223_"/>
      <sheetName val="_Recovered_SheetName_13224_"/>
      <sheetName val="_Recovered_SheetName_13225_"/>
      <sheetName val="_Recovered_SheetName_13226_"/>
      <sheetName val="_Recovered_SheetName_13227_"/>
      <sheetName val="_Recovered_SheetName_13228_"/>
      <sheetName val="_Recovered_SheetName_13229_"/>
      <sheetName val="_Recovered_SheetName_13230_"/>
      <sheetName val="_Recovered_SheetName_13231_"/>
      <sheetName val="_Recovered_SheetName_13232_"/>
      <sheetName val="_Recovered_SheetName_13233_"/>
      <sheetName val="_Recovered_SheetName_13234_"/>
      <sheetName val="_Recovered_SheetName_13235_"/>
      <sheetName val="_Recovered_SheetName_13236_"/>
      <sheetName val="_Recovered_SheetName_13237_"/>
      <sheetName val="_Recovered_SheetName_13238_"/>
      <sheetName val="_Recovered_SheetName_13239_"/>
      <sheetName val="_Recovered_SheetName_13240_"/>
      <sheetName val="_Recovered_SheetName_13241_"/>
      <sheetName val="_Recovered_SheetName_13242_"/>
      <sheetName val="_Recovered_SheetName_13243_"/>
      <sheetName val="_Recovered_SheetName_13244_"/>
      <sheetName val="_Recovered_SheetName_13245_"/>
      <sheetName val="_Recovered_SheetName_13246_"/>
      <sheetName val="_Recovered_SheetName_13247_"/>
      <sheetName val="_Recovered_SheetName_13248_"/>
      <sheetName val="_Recovered_SheetName_13249_"/>
      <sheetName val="_Recovered_SheetName_13250_"/>
      <sheetName val="_Recovered_SheetName_13251_"/>
      <sheetName val="_Recovered_SheetName_13252_"/>
      <sheetName val="_Recovered_SheetName_13253_"/>
      <sheetName val="_Recovered_SheetName_13254_"/>
      <sheetName val="_Recovered_SheetName_13255_"/>
      <sheetName val="_Recovered_SheetName_13256_"/>
      <sheetName val="_Recovered_SheetName_13257_"/>
      <sheetName val="_Recovered_SheetName_13258_"/>
      <sheetName val="_Recovered_SheetName_13259_"/>
      <sheetName val="_Recovered_SheetName_13260_"/>
      <sheetName val="_Recovered_SheetName_13261_"/>
      <sheetName val="_Recovered_SheetName_13262_"/>
      <sheetName val="_Recovered_SheetName_13263_"/>
      <sheetName val="_Recovered_SheetName_13264_"/>
      <sheetName val="_Recovered_SheetName_13265_"/>
      <sheetName val="_Recovered_SheetName_13266_"/>
      <sheetName val="_Recovered_SheetName_13267_"/>
      <sheetName val="_Recovered_SheetName_13268_"/>
      <sheetName val="_Recovered_SheetName_13269_"/>
      <sheetName val="_Recovered_SheetName_13270_"/>
      <sheetName val="_Recovered_SheetName_13271_"/>
      <sheetName val="_Recovered_SheetName_13272_"/>
      <sheetName val="_Recovered_SheetName_13273_"/>
      <sheetName val="_Recovered_SheetName_13274_"/>
      <sheetName val="_Recovered_SheetName_13275_"/>
      <sheetName val="_Recovered_SheetName_13276_"/>
      <sheetName val="_Recovered_SheetName_13277_"/>
      <sheetName val="_Recovered_SheetName_13278_"/>
      <sheetName val="_Recovered_SheetName_13279_"/>
      <sheetName val="_Recovered_SheetName_13280_"/>
      <sheetName val="_Recovered_SheetName_13281_"/>
      <sheetName val="_Recovered_SheetName_13282_"/>
      <sheetName val="_Recovered_SheetName_13283_"/>
      <sheetName val="_Recovered_SheetName_13284_"/>
      <sheetName val="_Recovered_SheetName_13285_"/>
      <sheetName val="_Recovered_SheetName_13286_"/>
      <sheetName val="_Recovered_SheetName_13287_"/>
      <sheetName val="_Recovered_SheetName_13288_"/>
      <sheetName val="_Recovered_SheetName_13289_"/>
      <sheetName val="_Recovered_SheetName_13290_"/>
      <sheetName val="_Recovered_SheetName_13291_"/>
      <sheetName val="_Recovered_SheetName_13292_"/>
      <sheetName val="_Recovered_SheetName_13293_"/>
      <sheetName val="_Recovered_SheetName_13294_"/>
      <sheetName val="_Recovered_SheetName_13295_"/>
      <sheetName val="_Recovered_SheetName_13296_"/>
      <sheetName val="_Recovered_SheetName_13297_"/>
      <sheetName val="_Recovered_SheetName_13298_"/>
      <sheetName val="_Recovered_SheetName_13299_"/>
      <sheetName val="_Recovered_SheetName_13300_"/>
      <sheetName val="_Recovered_SheetName_13301_"/>
      <sheetName val="_Recovered_SheetName_13302_"/>
      <sheetName val="_Recovered_SheetName_13303_"/>
      <sheetName val="_Recovered_SheetName_13304_"/>
      <sheetName val="_Recovered_SheetName_13305_"/>
      <sheetName val="_Recovered_SheetName_13306_"/>
      <sheetName val="_Recovered_SheetName_13307_"/>
      <sheetName val="_Recovered_SheetName_13308_"/>
      <sheetName val="_Recovered_SheetName_13309_"/>
      <sheetName val="_Recovered_SheetName_13310_"/>
      <sheetName val="_Recovered_SheetName_13311_"/>
      <sheetName val="_Recovered_SheetName_13312_"/>
      <sheetName val="_Recovered_SheetName_13313_"/>
      <sheetName val="_Recovered_SheetName_13314_"/>
      <sheetName val="_Recovered_SheetName_13315_"/>
      <sheetName val="_Recovered_SheetName_13316_"/>
      <sheetName val="_Recovered_SheetName_13317_"/>
      <sheetName val="_Recovered_SheetName_13318_"/>
      <sheetName val="_Recovered_SheetName_13319_"/>
      <sheetName val="_Recovered_SheetName_13320_"/>
      <sheetName val="_Recovered_SheetName_13321_"/>
      <sheetName val="_Recovered_SheetName_13322_"/>
      <sheetName val="_Recovered_SheetName_13323_"/>
      <sheetName val="_Recovered_SheetName_13324_"/>
      <sheetName val="_Recovered_SheetName_13325_"/>
      <sheetName val="_Recovered_SheetName_13326_"/>
      <sheetName val="_Recovered_SheetName_13327_"/>
      <sheetName val="_Recovered_SheetName_13328_"/>
      <sheetName val="_Recovered_SheetName_13329_"/>
      <sheetName val="_Recovered_SheetName_13330_"/>
      <sheetName val="_Recovered_SheetName_13331_"/>
      <sheetName val="_Recovered_SheetName_13332_"/>
      <sheetName val="_Recovered_SheetName_13333_"/>
      <sheetName val="_Recovered_SheetName_13334_"/>
      <sheetName val="_Recovered_SheetName_13335_"/>
      <sheetName val="_Recovered_SheetName_13336_"/>
      <sheetName val="_Recovered_SheetName_13337_"/>
      <sheetName val="_Recovered_SheetName_13338_"/>
      <sheetName val="_Recovered_SheetName_13339_"/>
      <sheetName val="_Recovered_SheetName_13340_"/>
      <sheetName val="_Recovered_SheetName_13341_"/>
      <sheetName val="_Recovered_SheetName_13342_"/>
      <sheetName val="_Recovered_SheetName_13343_"/>
      <sheetName val="_Recovered_SheetName_13344_"/>
      <sheetName val="_Recovered_SheetName_13345_"/>
      <sheetName val="_Recovered_SheetName_13346_"/>
      <sheetName val="_Recovered_SheetName_13347_"/>
      <sheetName val="_Recovered_SheetName_13348_"/>
      <sheetName val="_Recovered_SheetName_13349_"/>
      <sheetName val="_Recovered_SheetName_13350_"/>
      <sheetName val="_Recovered_SheetName_13351_"/>
      <sheetName val="_Recovered_SheetName_13352_"/>
      <sheetName val="_Recovered_SheetName_13353_"/>
      <sheetName val="_Recovered_SheetName_13354_"/>
      <sheetName val="_Recovered_SheetName_13355_"/>
      <sheetName val="_Recovered_SheetName_13356_"/>
      <sheetName val="_Recovered_SheetName_13357_"/>
      <sheetName val="_Recovered_SheetName_13358_"/>
      <sheetName val="_Recovered_SheetName_13359_"/>
      <sheetName val="_Recovered_SheetName_13360_"/>
      <sheetName val="_Recovered_SheetName_13361_"/>
      <sheetName val="_Recovered_SheetName_13362_"/>
      <sheetName val="_Recovered_SheetName_13363_"/>
      <sheetName val="_Recovered_SheetName_13364_"/>
      <sheetName val="_Recovered_SheetName_13365_"/>
      <sheetName val="_Recovered_SheetName_13366_"/>
      <sheetName val="_Recovered_SheetName_13367_"/>
      <sheetName val="_Recovered_SheetName_13368_"/>
      <sheetName val="_Recovered_SheetName_13369_"/>
      <sheetName val="_Recovered_SheetName_13370_"/>
      <sheetName val="_Recovered_SheetName_13371_"/>
      <sheetName val="_Recovered_SheetName_13372_"/>
      <sheetName val="_Recovered_SheetName_13373_"/>
      <sheetName val="_Recovered_SheetName_13374_"/>
      <sheetName val="_Recovered_SheetName_13375_"/>
      <sheetName val="_Recovered_SheetName_13376_"/>
      <sheetName val="_Recovered_SheetName_13377_"/>
      <sheetName val="_Recovered_SheetName_13378_"/>
      <sheetName val="_Recovered_SheetName_13379_"/>
      <sheetName val="_Recovered_SheetName_13380_"/>
      <sheetName val="_Recovered_SheetName_13381_"/>
      <sheetName val="_Recovered_SheetName_13382_"/>
      <sheetName val="_Recovered_SheetName_13383_"/>
      <sheetName val="_Recovered_SheetName_13384_"/>
      <sheetName val="_Recovered_SheetName_13385_"/>
      <sheetName val="_Recovered_SheetName_13386_"/>
      <sheetName val="_Recovered_SheetName_13387_"/>
      <sheetName val="_Recovered_SheetName_13388_"/>
      <sheetName val="_Recovered_SheetName_13389_"/>
      <sheetName val="_Recovered_SheetName_13390_"/>
      <sheetName val="_Recovered_SheetName_13391_"/>
      <sheetName val="_Recovered_SheetName_13392_"/>
      <sheetName val="_Recovered_SheetName_13393_"/>
      <sheetName val="_Recovered_SheetName_13394_"/>
      <sheetName val="_Recovered_SheetName_13395_"/>
      <sheetName val="_Recovered_SheetName_13396_"/>
      <sheetName val="_Recovered_SheetName_13397_"/>
      <sheetName val="_Recovered_SheetName_13398_"/>
      <sheetName val="_Recovered_SheetName_13399_"/>
      <sheetName val="_Recovered_SheetName_13400_"/>
      <sheetName val="_Recovered_SheetName_13401_"/>
      <sheetName val="_Recovered_SheetName_13402_"/>
      <sheetName val="_Recovered_SheetName_13403_"/>
      <sheetName val="_Recovered_SheetName_13404_"/>
      <sheetName val="_Recovered_SheetName_13405_"/>
      <sheetName val="_Recovered_SheetName_13406_"/>
      <sheetName val="_Recovered_SheetName_13407_"/>
      <sheetName val="_Recovered_SheetName_13408_"/>
      <sheetName val="_Recovered_SheetName_13409_"/>
      <sheetName val="_Recovered_SheetName_13410_"/>
      <sheetName val="_Recovered_SheetName_13411_"/>
      <sheetName val="_Recovered_SheetName_13412_"/>
      <sheetName val="_Recovered_SheetName_13413_"/>
      <sheetName val="_Recovered_SheetName_13414_"/>
      <sheetName val="_Recovered_SheetName_13415_"/>
      <sheetName val="_Recovered_SheetName_13416_"/>
      <sheetName val="_Recovered_SheetName_13417_"/>
      <sheetName val="_Recovered_SheetName_13418_"/>
      <sheetName val="_Recovered_SheetName_13419_"/>
      <sheetName val="_Recovered_SheetName_13420_"/>
      <sheetName val="_Recovered_SheetName_13421_"/>
      <sheetName val="_Recovered_SheetName_13422_"/>
      <sheetName val="_Recovered_SheetName_13423_"/>
      <sheetName val="_Recovered_SheetName_13424_"/>
      <sheetName val="_Recovered_SheetName_13425_"/>
      <sheetName val="_Recovered_SheetName_13426_"/>
      <sheetName val="_Recovered_SheetName_13427_"/>
      <sheetName val="_Recovered_SheetName_13428_"/>
      <sheetName val="_Recovered_SheetName_13429_"/>
      <sheetName val="_Recovered_SheetName_13430_"/>
      <sheetName val="_Recovered_SheetName_13431_"/>
      <sheetName val="_Recovered_SheetName_13432_"/>
      <sheetName val="_Recovered_SheetName_13433_"/>
      <sheetName val="_Recovered_SheetName_13434_"/>
      <sheetName val="_Recovered_SheetName_13435_"/>
      <sheetName val="_Recovered_SheetName_13436_"/>
      <sheetName val="_Recovered_SheetName_13437_"/>
      <sheetName val="_Recovered_SheetName_13438_"/>
      <sheetName val="_Recovered_SheetName_13439_"/>
      <sheetName val="_Recovered_SheetName_13440_"/>
      <sheetName val="_Recovered_SheetName_13441_"/>
      <sheetName val="_Recovered_SheetName_13442_"/>
      <sheetName val="_Recovered_SheetName_13443_"/>
      <sheetName val="_Recovered_SheetName_13444_"/>
      <sheetName val="_Recovered_SheetName_13445_"/>
      <sheetName val="_Recovered_SheetName_13446_"/>
      <sheetName val="_Recovered_SheetName_13447_"/>
      <sheetName val="_Recovered_SheetName_13448_"/>
      <sheetName val="_Recovered_SheetName_13449_"/>
      <sheetName val="_Recovered_SheetName_13450_"/>
      <sheetName val="_Recovered_SheetName_13451_"/>
      <sheetName val="_Recovered_SheetName_13452_"/>
      <sheetName val="_Recovered_SheetName_13453_"/>
      <sheetName val="_Recovered_SheetName_13454_"/>
      <sheetName val="_Recovered_SheetName_13455_"/>
      <sheetName val="_Recovered_SheetName_13456_"/>
      <sheetName val="_Recovered_SheetName_13457_"/>
      <sheetName val="_Recovered_SheetName_13458_"/>
      <sheetName val="_Recovered_SheetName_13459_"/>
      <sheetName val="_Recovered_SheetName_13460_"/>
      <sheetName val="_Recovered_SheetName_13461_"/>
      <sheetName val="_Recovered_SheetName_13462_"/>
      <sheetName val="_Recovered_SheetName_13463_"/>
      <sheetName val="_Recovered_SheetName_13464_"/>
      <sheetName val="_Recovered_SheetName_13465_"/>
      <sheetName val="_Recovered_SheetName_13466_"/>
      <sheetName val="_Recovered_SheetName_13467_"/>
      <sheetName val="_Recovered_SheetName_13468_"/>
      <sheetName val="_Recovered_SheetName_13469_"/>
      <sheetName val="_Recovered_SheetName_13470_"/>
      <sheetName val="_Recovered_SheetName_13471_"/>
      <sheetName val="_Recovered_SheetName_13472_"/>
      <sheetName val="_Recovered_SheetName_13473_"/>
      <sheetName val="_Recovered_SheetName_13474_"/>
      <sheetName val="_Recovered_SheetName_13475_"/>
      <sheetName val="_Recovered_SheetName_13476_"/>
      <sheetName val="_Recovered_SheetName_13477_"/>
      <sheetName val="_Recovered_SheetName_13478_"/>
      <sheetName val="_Recovered_SheetName_13479_"/>
      <sheetName val="_Recovered_SheetName_13480_"/>
      <sheetName val="_Recovered_SheetName_13481_"/>
      <sheetName val="_Recovered_SheetName_13482_"/>
      <sheetName val="_Recovered_SheetName_13483_"/>
      <sheetName val="_Recovered_SheetName_13484_"/>
      <sheetName val="_Recovered_SheetName_13485_"/>
      <sheetName val="_Recovered_SheetName_13486_"/>
      <sheetName val="_Recovered_SheetName_13487_"/>
      <sheetName val="_Recovered_SheetName_13488_"/>
      <sheetName val="_Recovered_SheetName_13489_"/>
      <sheetName val="_Recovered_SheetName_13490_"/>
      <sheetName val="_Recovered_SheetName_13491_"/>
      <sheetName val="_Recovered_SheetName_13492_"/>
      <sheetName val="_Recovered_SheetName_13493_"/>
      <sheetName val="_Recovered_SheetName_13494_"/>
      <sheetName val="_Recovered_SheetName_13495_"/>
      <sheetName val="_Recovered_SheetName_13496_"/>
      <sheetName val="_Recovered_SheetName_13497_"/>
      <sheetName val="_Recovered_SheetName_13498_"/>
      <sheetName val="_Recovered_SheetName_13499_"/>
      <sheetName val="_Recovered_SheetName_13500_"/>
      <sheetName val="_Recovered_SheetName_13501_"/>
      <sheetName val="_Recovered_SheetName_13502_"/>
      <sheetName val="_Recovered_SheetName_13503_"/>
      <sheetName val="_Recovered_SheetName_13504_"/>
      <sheetName val="_Recovered_SheetName_13505_"/>
      <sheetName val="_Recovered_SheetName_13506_"/>
      <sheetName val="_Recovered_SheetName_13507_"/>
      <sheetName val="_Recovered_SheetName_13508_"/>
      <sheetName val="_Recovered_SheetName_13509_"/>
      <sheetName val="_Recovered_SheetName_13510_"/>
      <sheetName val="_Recovered_SheetName_13511_"/>
      <sheetName val="_Recovered_SheetName_13512_"/>
      <sheetName val="_Recovered_SheetName_13513_"/>
      <sheetName val="_Recovered_SheetName_13514_"/>
      <sheetName val="_Recovered_SheetName_13515_"/>
      <sheetName val="_Recovered_SheetName_13516_"/>
      <sheetName val="_Recovered_SheetName_13517_"/>
      <sheetName val="_Recovered_SheetName_13518_"/>
      <sheetName val="_Recovered_SheetName_13519_"/>
      <sheetName val="_Recovered_SheetName_13520_"/>
      <sheetName val="_Recovered_SheetName_13521_"/>
      <sheetName val="_Recovered_SheetName_13522_"/>
      <sheetName val="_Recovered_SheetName_13523_"/>
      <sheetName val="_Recovered_SheetName_13524_"/>
      <sheetName val="_Recovered_SheetName_13525_"/>
      <sheetName val="_Recovered_SheetName_13526_"/>
      <sheetName val="_Recovered_SheetName_13527_"/>
      <sheetName val="_Recovered_SheetName_13528_"/>
      <sheetName val="_Recovered_SheetName_13529_"/>
      <sheetName val="_Recovered_SheetName_13530_"/>
      <sheetName val="_Recovered_SheetName_13531_"/>
      <sheetName val="_Recovered_SheetName_13532_"/>
      <sheetName val="_Recovered_SheetName_13533_"/>
      <sheetName val="_Recovered_SheetName_13534_"/>
      <sheetName val="_Recovered_SheetName_13535_"/>
      <sheetName val="_Recovered_SheetName_13536_"/>
      <sheetName val="_Recovered_SheetName_13537_"/>
      <sheetName val="_Recovered_SheetName_13538_"/>
      <sheetName val="_Recovered_SheetName_13539_"/>
      <sheetName val="_Recovered_SheetName_13540_"/>
      <sheetName val="_Recovered_SheetName_13541_"/>
      <sheetName val="_Recovered_SheetName_13542_"/>
      <sheetName val="_Recovered_SheetName_13543_"/>
      <sheetName val="_Recovered_SheetName_13544_"/>
      <sheetName val="_Recovered_SheetName_13545_"/>
      <sheetName val="_Recovered_SheetName_13546_"/>
      <sheetName val="_Recovered_SheetName_13547_"/>
      <sheetName val="_Recovered_SheetName_13548_"/>
      <sheetName val="_Recovered_SheetName_13549_"/>
      <sheetName val="_Recovered_SheetName_13550_"/>
      <sheetName val="_Recovered_SheetName_13551_"/>
      <sheetName val="_Recovered_SheetName_13552_"/>
      <sheetName val="_Recovered_SheetName_13553_"/>
      <sheetName val="_Recovered_SheetName_13554_"/>
      <sheetName val="_Recovered_SheetName_13555_"/>
      <sheetName val="_Recovered_SheetName_13556_"/>
      <sheetName val="_Recovered_SheetName_13557_"/>
      <sheetName val="_Recovered_SheetName_13558_"/>
      <sheetName val="_Recovered_SheetName_13559_"/>
      <sheetName val="_Recovered_SheetName_13560_"/>
      <sheetName val="_Recovered_SheetName_13561_"/>
      <sheetName val="_Recovered_SheetName_13562_"/>
      <sheetName val="_Recovered_SheetName_13563_"/>
      <sheetName val="_Recovered_SheetName_13564_"/>
      <sheetName val="_Recovered_SheetName_13565_"/>
      <sheetName val="_Recovered_SheetName_13566_"/>
      <sheetName val="_Recovered_SheetName_13567_"/>
      <sheetName val="_Recovered_SheetName_13568_"/>
      <sheetName val="_Recovered_SheetName_13569_"/>
      <sheetName val="_Recovered_SheetName_13570_"/>
      <sheetName val="_Recovered_SheetName_13571_"/>
      <sheetName val="_Recovered_SheetName_13572_"/>
      <sheetName val="_Recovered_SheetName_13573_"/>
      <sheetName val="_Recovered_SheetName_13574_"/>
      <sheetName val="_Recovered_SheetName_13575_"/>
      <sheetName val="_Recovered_SheetName_13576_"/>
      <sheetName val="_Recovered_SheetName_13577_"/>
      <sheetName val="_Recovered_SheetName_13578_"/>
      <sheetName val="_Recovered_SheetName_13579_"/>
      <sheetName val="_Recovered_SheetName_13580_"/>
      <sheetName val="_Recovered_SheetName_13581_"/>
      <sheetName val="_Recovered_SheetName_13582_"/>
      <sheetName val="_Recovered_SheetName_13583_"/>
      <sheetName val="_Recovered_SheetName_13584_"/>
      <sheetName val="_Recovered_SheetName_13585_"/>
      <sheetName val="_Recovered_SheetName_13586_"/>
      <sheetName val="_Recovered_SheetName_13587_"/>
      <sheetName val="_Recovered_SheetName_13588_"/>
      <sheetName val="_Recovered_SheetName_13589_"/>
      <sheetName val="_Recovered_SheetName_13590_"/>
      <sheetName val="_Recovered_SheetName_13591_"/>
      <sheetName val="_Recovered_SheetName_13592_"/>
      <sheetName val="_Recovered_SheetName_13593_"/>
      <sheetName val="_Recovered_SheetName_13594_"/>
      <sheetName val="_Recovered_SheetName_13595_"/>
      <sheetName val="_Recovered_SheetName_13596_"/>
      <sheetName val="_Recovered_SheetName_13597_"/>
      <sheetName val="_Recovered_SheetName_13598_"/>
      <sheetName val="_Recovered_SheetName_13599_"/>
      <sheetName val="_Recovered_SheetName_13600_"/>
      <sheetName val="_Recovered_SheetName_13601_"/>
      <sheetName val="_Recovered_SheetName_13602_"/>
      <sheetName val="_Recovered_SheetName_13603_"/>
      <sheetName val="_Recovered_SheetName_13604_"/>
      <sheetName val="_Recovered_SheetName_13605_"/>
      <sheetName val="_Recovered_SheetName_13606_"/>
      <sheetName val="_Recovered_SheetName_13607_"/>
      <sheetName val="_Recovered_SheetName_13608_"/>
      <sheetName val="_Recovered_SheetName_13609_"/>
      <sheetName val="_Recovered_SheetName_13610_"/>
      <sheetName val="_Recovered_SheetName_13611_"/>
      <sheetName val="_Recovered_SheetName_13612_"/>
      <sheetName val="_Recovered_SheetName_13613_"/>
      <sheetName val="_Recovered_SheetName_13614_"/>
      <sheetName val="_Recovered_SheetName_13615_"/>
      <sheetName val="_Recovered_SheetName_13616_"/>
      <sheetName val="_Recovered_SheetName_13617_"/>
      <sheetName val="_Recovered_SheetName_13618_"/>
      <sheetName val="_Recovered_SheetName_13619_"/>
      <sheetName val="_Recovered_SheetName_13620_"/>
      <sheetName val="_Recovered_SheetName_13621_"/>
      <sheetName val="_Recovered_SheetName_13622_"/>
      <sheetName val="_Recovered_SheetName_13623_"/>
      <sheetName val="_Recovered_SheetName_13624_"/>
      <sheetName val="_Recovered_SheetName_13625_"/>
      <sheetName val="_Recovered_SheetName_13626_"/>
      <sheetName val="_Recovered_SheetName_13627_"/>
      <sheetName val="_Recovered_SheetName_13628_"/>
      <sheetName val="_Recovered_SheetName_13629_"/>
      <sheetName val="_Recovered_SheetName_13630_"/>
      <sheetName val="_Recovered_SheetName_13631_"/>
      <sheetName val="_Recovered_SheetName_13632_"/>
      <sheetName val="_Recovered_SheetName_13633_"/>
      <sheetName val="_Recovered_SheetName_13634_"/>
      <sheetName val="_Recovered_SheetName_13635_"/>
      <sheetName val="_Recovered_SheetName_13636_"/>
      <sheetName val="_Recovered_SheetName_13637_"/>
      <sheetName val="_Recovered_SheetName_13638_"/>
      <sheetName val="_Recovered_SheetName_13639_"/>
      <sheetName val="_Recovered_SheetName_13640_"/>
      <sheetName val="_Recovered_SheetName_13641_"/>
      <sheetName val="_Recovered_SheetName_13642_"/>
      <sheetName val="_Recovered_SheetName_13643_"/>
      <sheetName val="_Recovered_SheetName_13644_"/>
      <sheetName val="_Recovered_SheetName_13645_"/>
      <sheetName val="_Recovered_SheetName_13646_"/>
      <sheetName val="_Recovered_SheetName_13647_"/>
      <sheetName val="_Recovered_SheetName_13648_"/>
      <sheetName val="_Recovered_SheetName_13649_"/>
      <sheetName val="_Recovered_SheetName_13650_"/>
      <sheetName val="_Recovered_SheetName_13651_"/>
      <sheetName val="_Recovered_SheetName_13652_"/>
      <sheetName val="_Recovered_SheetName_13653_"/>
      <sheetName val="_Recovered_SheetName_13654_"/>
      <sheetName val="_Recovered_SheetName_13655_"/>
      <sheetName val="_Recovered_SheetName_13656_"/>
      <sheetName val="_Recovered_SheetName_13657_"/>
      <sheetName val="_Recovered_SheetName_13658_"/>
      <sheetName val="_Recovered_SheetName_13659_"/>
      <sheetName val="_Recovered_SheetName_13660_"/>
      <sheetName val="_Recovered_SheetName_13661_"/>
      <sheetName val="_Recovered_SheetName_13662_"/>
      <sheetName val="_Recovered_SheetName_13663_"/>
      <sheetName val="_Recovered_SheetName_13664_"/>
      <sheetName val="_Recovered_SheetName_13665_"/>
      <sheetName val="_Recovered_SheetName_13666_"/>
      <sheetName val="_Recovered_SheetName_13667_"/>
      <sheetName val="_Recovered_SheetName_13668_"/>
      <sheetName val="_Recovered_SheetName_13669_"/>
      <sheetName val="_Recovered_SheetName_13670_"/>
      <sheetName val="_Recovered_SheetName_13671_"/>
      <sheetName val="_Recovered_SheetName_13672_"/>
      <sheetName val="_Recovered_SheetName_13673_"/>
      <sheetName val="_Recovered_SheetName_13674_"/>
      <sheetName val="_Recovered_SheetName_13675_"/>
      <sheetName val="_Recovered_SheetName_13676_"/>
      <sheetName val="_Recovered_SheetName_13677_"/>
      <sheetName val="_Recovered_SheetName_13678_"/>
      <sheetName val="_Recovered_SheetName_13679_"/>
      <sheetName val="_Recovered_SheetName_13680_"/>
      <sheetName val="_Recovered_SheetName_13681_"/>
      <sheetName val="_Recovered_SheetName_13682_"/>
      <sheetName val="_Recovered_SheetName_13683_"/>
      <sheetName val="_Recovered_SheetName_13684_"/>
      <sheetName val="_Recovered_SheetName_13685_"/>
      <sheetName val="_Recovered_SheetName_13686_"/>
      <sheetName val="_Recovered_SheetName_13687_"/>
      <sheetName val="_Recovered_SheetName_13688_"/>
      <sheetName val="_Recovered_SheetName_13689_"/>
      <sheetName val="_Recovered_SheetName_13690_"/>
      <sheetName val="_Recovered_SheetName_13691_"/>
      <sheetName val="_Recovered_SheetName_13692_"/>
      <sheetName val="_Recovered_SheetName_13693_"/>
      <sheetName val="_Recovered_SheetName_13694_"/>
      <sheetName val="_Recovered_SheetName_13695_"/>
      <sheetName val="_Recovered_SheetName_13696_"/>
      <sheetName val="_Recovered_SheetName_13697_"/>
      <sheetName val="_Recovered_SheetName_13698_"/>
      <sheetName val="_Recovered_SheetName_13699_"/>
      <sheetName val="_Recovered_SheetName_13700_"/>
      <sheetName val="_Recovered_SheetName_13701_"/>
      <sheetName val="_Recovered_SheetName_13702_"/>
      <sheetName val="_Recovered_SheetName_13703_"/>
      <sheetName val="_Recovered_SheetName_13704_"/>
      <sheetName val="_Recovered_SheetName_13705_"/>
      <sheetName val="_Recovered_SheetName_13706_"/>
      <sheetName val="_Recovered_SheetName_13707_"/>
      <sheetName val="_Recovered_SheetName_13708_"/>
      <sheetName val="_Recovered_SheetName_13709_"/>
      <sheetName val="_Recovered_SheetName_13710_"/>
      <sheetName val="_Recovered_SheetName_13711_"/>
      <sheetName val="_Recovered_SheetName_13712_"/>
      <sheetName val="_Recovered_SheetName_13713_"/>
      <sheetName val="_Recovered_SheetName_13714_"/>
      <sheetName val="_Recovered_SheetName_13715_"/>
      <sheetName val="_Recovered_SheetName_13716_"/>
      <sheetName val="_Recovered_SheetName_13717_"/>
      <sheetName val="_Recovered_SheetName_13718_"/>
      <sheetName val="_Recovered_SheetName_13719_"/>
      <sheetName val="_Recovered_SheetName_13720_"/>
      <sheetName val="_Recovered_SheetName_13721_"/>
      <sheetName val="_Recovered_SheetName_13722_"/>
      <sheetName val="_Recovered_SheetName_13723_"/>
      <sheetName val="_Recovered_SheetName_13724_"/>
      <sheetName val="_Recovered_SheetName_13725_"/>
      <sheetName val="_Recovered_SheetName_13726_"/>
      <sheetName val="_Recovered_SheetName_13727_"/>
      <sheetName val="_Recovered_SheetName_13728_"/>
      <sheetName val="_Recovered_SheetName_13729_"/>
      <sheetName val="_Recovered_SheetName_13730_"/>
      <sheetName val="_Recovered_SheetName_13731_"/>
      <sheetName val="_Recovered_SheetName_13732_"/>
      <sheetName val="_Recovered_SheetName_13733_"/>
      <sheetName val="_Recovered_SheetName_13734_"/>
      <sheetName val="_Recovered_SheetName_13735_"/>
      <sheetName val="_Recovered_SheetName_13736_"/>
      <sheetName val="_Recovered_SheetName_13737_"/>
      <sheetName val="_Recovered_SheetName_13738_"/>
      <sheetName val="_Recovered_SheetName_13739_"/>
      <sheetName val="_Recovered_SheetName_13740_"/>
      <sheetName val="_Recovered_SheetName_13741_"/>
      <sheetName val="_Recovered_SheetName_13742_"/>
      <sheetName val="_Recovered_SheetName_13743_"/>
      <sheetName val="_Recovered_SheetName_13744_"/>
      <sheetName val="_Recovered_SheetName_13745_"/>
      <sheetName val="_Recovered_SheetName_13746_"/>
      <sheetName val="_Recovered_SheetName_13747_"/>
      <sheetName val="_Recovered_SheetName_13748_"/>
      <sheetName val="_Recovered_SheetName_13749_"/>
      <sheetName val="_Recovered_SheetName_13750_"/>
      <sheetName val="_Recovered_SheetName_13751_"/>
      <sheetName val="_Recovered_SheetName_13752_"/>
      <sheetName val="_Recovered_SheetName_13753_"/>
      <sheetName val="_Recovered_SheetName_13754_"/>
      <sheetName val="_Recovered_SheetName_13755_"/>
      <sheetName val="_Recovered_SheetName_13756_"/>
      <sheetName val="_Recovered_SheetName_13757_"/>
      <sheetName val="_Recovered_SheetName_13758_"/>
      <sheetName val="_Recovered_SheetName_13759_"/>
      <sheetName val="_Recovered_SheetName_13760_"/>
      <sheetName val="_Recovered_SheetName_13761_"/>
      <sheetName val="_Recovered_SheetName_13762_"/>
      <sheetName val="_Recovered_SheetName_13763_"/>
      <sheetName val="_Recovered_SheetName_13764_"/>
      <sheetName val="_Recovered_SheetName_13765_"/>
      <sheetName val="_Recovered_SheetName_13766_"/>
      <sheetName val="_Recovered_SheetName_13767_"/>
      <sheetName val="_Recovered_SheetName_13768_"/>
      <sheetName val="_Recovered_SheetName_13769_"/>
      <sheetName val="_Recovered_SheetName_13770_"/>
      <sheetName val="_Recovered_SheetName_13771_"/>
      <sheetName val="_Recovered_SheetName_13772_"/>
      <sheetName val="_Recovered_SheetName_13773_"/>
      <sheetName val="_Recovered_SheetName_13774_"/>
      <sheetName val="_Recovered_SheetName_13775_"/>
      <sheetName val="_Recovered_SheetName_13776_"/>
      <sheetName val="_Recovered_SheetName_13777_"/>
      <sheetName val="_Recovered_SheetName_13778_"/>
      <sheetName val="_Recovered_SheetName_13779_"/>
      <sheetName val="_Recovered_SheetName_13780_"/>
      <sheetName val="_Recovered_SheetName_13781_"/>
      <sheetName val="_Recovered_SheetName_13782_"/>
      <sheetName val="_Recovered_SheetName_13783_"/>
      <sheetName val="_Recovered_SheetName_13784_"/>
      <sheetName val="_Recovered_SheetName_13785_"/>
      <sheetName val="_Recovered_SheetName_13786_"/>
      <sheetName val="_Recovered_SheetName_13787_"/>
      <sheetName val="_Recovered_SheetName_13788_"/>
      <sheetName val="_Recovered_SheetName_13789_"/>
      <sheetName val="_Recovered_SheetName_13790_"/>
      <sheetName val="_Recovered_SheetName_13791_"/>
      <sheetName val="_Recovered_SheetName_13792_"/>
      <sheetName val="_Recovered_SheetName_13793_"/>
      <sheetName val="_Recovered_SheetName_13794_"/>
      <sheetName val="_Recovered_SheetName_13795_"/>
      <sheetName val="_Recovered_SheetName_13796_"/>
      <sheetName val="_Recovered_SheetName_13797_"/>
      <sheetName val="_Recovered_SheetName_13798_"/>
      <sheetName val="_Recovered_SheetName_13799_"/>
      <sheetName val="_Recovered_SheetName_13800_"/>
      <sheetName val="_Recovered_SheetName_13801_"/>
      <sheetName val="_Recovered_SheetName_13802_"/>
      <sheetName val="_Recovered_SheetName_13803_"/>
      <sheetName val="_Recovered_SheetName_13804_"/>
      <sheetName val="_Recovered_SheetName_13805_"/>
      <sheetName val="_Recovered_SheetName_13806_"/>
      <sheetName val="_Recovered_SheetName_13807_"/>
      <sheetName val="_Recovered_SheetName_13808_"/>
      <sheetName val="_Recovered_SheetName_13809_"/>
      <sheetName val="_Recovered_SheetName_13810_"/>
      <sheetName val="_Recovered_SheetName_13811_"/>
      <sheetName val="_Recovered_SheetName_13812_"/>
      <sheetName val="_Recovered_SheetName_13813_"/>
      <sheetName val="_Recovered_SheetName_13814_"/>
      <sheetName val="_Recovered_SheetName_13815_"/>
      <sheetName val="_Recovered_SheetName_13816_"/>
      <sheetName val="_Recovered_SheetName_13817_"/>
      <sheetName val="_Recovered_SheetName_13818_"/>
      <sheetName val="_Recovered_SheetName_13819_"/>
      <sheetName val="_Recovered_SheetName_13820_"/>
      <sheetName val="_Recovered_SheetName_13821_"/>
      <sheetName val="_Recovered_SheetName_13822_"/>
      <sheetName val="_Recovered_SheetName_13823_"/>
      <sheetName val="_Recovered_SheetName_13824_"/>
      <sheetName val="_Recovered_SheetName_13825_"/>
      <sheetName val="_Recovered_SheetName_13826_"/>
      <sheetName val="_Recovered_SheetName_13827_"/>
      <sheetName val="_Recovered_SheetName_13828_"/>
      <sheetName val="_Recovered_SheetName_13829_"/>
      <sheetName val="_Recovered_SheetName_13830_"/>
      <sheetName val="_Recovered_SheetName_13831_"/>
      <sheetName val="_Recovered_SheetName_13832_"/>
      <sheetName val="_Recovered_SheetName_13833_"/>
      <sheetName val="_Recovered_SheetName_13834_"/>
      <sheetName val="_Recovered_SheetName_13835_"/>
      <sheetName val="_Recovered_SheetName_13836_"/>
      <sheetName val="_Recovered_SheetName_13837_"/>
      <sheetName val="_Recovered_SheetName_13838_"/>
      <sheetName val="_Recovered_SheetName_13839_"/>
      <sheetName val="_Recovered_SheetName_13840_"/>
      <sheetName val="_Recovered_SheetName_13841_"/>
      <sheetName val="_Recovered_SheetName_13842_"/>
      <sheetName val="_Recovered_SheetName_13843_"/>
      <sheetName val="_Recovered_SheetName_13844_"/>
      <sheetName val="_Recovered_SheetName_13845_"/>
      <sheetName val="_Recovered_SheetName_13846_"/>
      <sheetName val="_Recovered_SheetName_13847_"/>
      <sheetName val="_Recovered_SheetName_13848_"/>
      <sheetName val="_Recovered_SheetName_13849_"/>
      <sheetName val="_Recovered_SheetName_13850_"/>
      <sheetName val="_Recovered_SheetName_13851_"/>
      <sheetName val="_Recovered_SheetName_13852_"/>
      <sheetName val="_Recovered_SheetName_13853_"/>
      <sheetName val="_Recovered_SheetName_13854_"/>
      <sheetName val="_Recovered_SheetName_13855_"/>
      <sheetName val="_Recovered_SheetName_13856_"/>
      <sheetName val="_Recovered_SheetName_13857_"/>
      <sheetName val="_Recovered_SheetName_13858_"/>
      <sheetName val="_Recovered_SheetName_13859_"/>
      <sheetName val="_Recovered_SheetName_13860_"/>
      <sheetName val="_Recovered_SheetName_13861_"/>
      <sheetName val="_Recovered_SheetName_13862_"/>
      <sheetName val="_Recovered_SheetName_13863_"/>
      <sheetName val="_Recovered_SheetName_13864_"/>
      <sheetName val="_Recovered_SheetName_13865_"/>
      <sheetName val="_Recovered_SheetName_13866_"/>
      <sheetName val="_Recovered_SheetName_13867_"/>
      <sheetName val="_Recovered_SheetName_13868_"/>
      <sheetName val="_Recovered_SheetName_13869_"/>
      <sheetName val="_Recovered_SheetName_13870_"/>
      <sheetName val="_Recovered_SheetName_13871_"/>
      <sheetName val="_Recovered_SheetName_13872_"/>
      <sheetName val="_Recovered_SheetName_13873_"/>
      <sheetName val="_Recovered_SheetName_13874_"/>
      <sheetName val="_Recovered_SheetName_13875_"/>
      <sheetName val="_Recovered_SheetName_13876_"/>
      <sheetName val="_Recovered_SheetName_13877_"/>
      <sheetName val="_Recovered_SheetName_13878_"/>
      <sheetName val="_Recovered_SheetName_13879_"/>
      <sheetName val="_Recovered_SheetName_13880_"/>
      <sheetName val="_Recovered_SheetName_13881_"/>
      <sheetName val="_Recovered_SheetName_13882_"/>
      <sheetName val="_Recovered_SheetName_13883_"/>
      <sheetName val="_Recovered_SheetName_13884_"/>
      <sheetName val="_Recovered_SheetName_13885_"/>
      <sheetName val="_Recovered_SheetName_13886_"/>
      <sheetName val="_Recovered_SheetName_13887_"/>
      <sheetName val="_Recovered_SheetName_13888_"/>
      <sheetName val="_Recovered_SheetName_13889_"/>
      <sheetName val="_Recovered_SheetName_13890_"/>
      <sheetName val="_Recovered_SheetName_13891_"/>
      <sheetName val="_Recovered_SheetName_13892_"/>
      <sheetName val="_Recovered_SheetName_13893_"/>
      <sheetName val="_Recovered_SheetName_13894_"/>
      <sheetName val="_Recovered_SheetName_13895_"/>
      <sheetName val="_Recovered_SheetName_13896_"/>
      <sheetName val="_Recovered_SheetName_13897_"/>
      <sheetName val="_Recovered_SheetName_13898_"/>
      <sheetName val="_Recovered_SheetName_13899_"/>
      <sheetName val="_Recovered_SheetName_13900_"/>
      <sheetName val="_Recovered_SheetName_13901_"/>
      <sheetName val="_Recovered_SheetName_13902_"/>
      <sheetName val="_Recovered_SheetName_13903_"/>
      <sheetName val="_Recovered_SheetName_13904_"/>
      <sheetName val="_Recovered_SheetName_13905_"/>
      <sheetName val="_Recovered_SheetName_13906_"/>
      <sheetName val="_Recovered_SheetName_13907_"/>
      <sheetName val="_Recovered_SheetName_13908_"/>
      <sheetName val="_Recovered_SheetName_13909_"/>
      <sheetName val="_Recovered_SheetName_13910_"/>
      <sheetName val="_Recovered_SheetName_13911_"/>
      <sheetName val="_Recovered_SheetName_13912_"/>
      <sheetName val="_Recovered_SheetName_13913_"/>
      <sheetName val="_Recovered_SheetName_13914_"/>
      <sheetName val="_Recovered_SheetName_13915_"/>
      <sheetName val="_Recovered_SheetName_13916_"/>
      <sheetName val="_Recovered_SheetName_13917_"/>
      <sheetName val="_Recovered_SheetName_13918_"/>
      <sheetName val="_Recovered_SheetName_13919_"/>
      <sheetName val="_Recovered_SheetName_13920_"/>
      <sheetName val="_Recovered_SheetName_13921_"/>
      <sheetName val="_Recovered_SheetName_13922_"/>
      <sheetName val="_Recovered_SheetName_13923_"/>
      <sheetName val="_Recovered_SheetName_13924_"/>
      <sheetName val="_Recovered_SheetName_13925_"/>
      <sheetName val="_Recovered_SheetName_13926_"/>
      <sheetName val="_Recovered_SheetName_13927_"/>
      <sheetName val="_Recovered_SheetName_13928_"/>
      <sheetName val="_Recovered_SheetName_13929_"/>
      <sheetName val="_Recovered_SheetName_13930_"/>
      <sheetName val="_Recovered_SheetName_13931_"/>
      <sheetName val="_Recovered_SheetName_13932_"/>
      <sheetName val="_Recovered_SheetName_13933_"/>
      <sheetName val="_Recovered_SheetName_13934_"/>
      <sheetName val="_Recovered_SheetName_13935_"/>
      <sheetName val="_Recovered_SheetName_13936_"/>
      <sheetName val="_Recovered_SheetName_13937_"/>
      <sheetName val="_Recovered_SheetName_13938_"/>
      <sheetName val="_Recovered_SheetName_13939_"/>
      <sheetName val="_Recovered_SheetName_13940_"/>
      <sheetName val="_Recovered_SheetName_13941_"/>
      <sheetName val="_Recovered_SheetName_13942_"/>
      <sheetName val="_Recovered_SheetName_13943_"/>
      <sheetName val="_Recovered_SheetName_13944_"/>
      <sheetName val="_Recovered_SheetName_13945_"/>
      <sheetName val="_Recovered_SheetName_13946_"/>
      <sheetName val="_Recovered_SheetName_13947_"/>
      <sheetName val="_Recovered_SheetName_13948_"/>
      <sheetName val="_Recovered_SheetName_13949_"/>
      <sheetName val="_Recovered_SheetName_13950_"/>
      <sheetName val="_Recovered_SheetName_13951_"/>
      <sheetName val="_Recovered_SheetName_13952_"/>
      <sheetName val="_Recovered_SheetName_13953_"/>
      <sheetName val="_Recovered_SheetName_13954_"/>
      <sheetName val="_Recovered_SheetName_13955_"/>
      <sheetName val="_Recovered_SheetName_13956_"/>
      <sheetName val="_Recovered_SheetName_13957_"/>
      <sheetName val="_Recovered_SheetName_13958_"/>
      <sheetName val="_Recovered_SheetName_13959_"/>
      <sheetName val="_Recovered_SheetName_13960_"/>
      <sheetName val="_Recovered_SheetName_13961_"/>
      <sheetName val="_Recovered_SheetName_13962_"/>
      <sheetName val="_Recovered_SheetName_13963_"/>
      <sheetName val="_Recovered_SheetName_13964_"/>
      <sheetName val="_Recovered_SheetName_13965_"/>
      <sheetName val="_Recovered_SheetName_13966_"/>
      <sheetName val="_Recovered_SheetName_13967_"/>
      <sheetName val="_Recovered_SheetName_13968_"/>
      <sheetName val="_Recovered_SheetName_13969_"/>
      <sheetName val="_Recovered_SheetName_13970_"/>
      <sheetName val="_Recovered_SheetName_13971_"/>
      <sheetName val="_Recovered_SheetName_13972_"/>
      <sheetName val="_Recovered_SheetName_13973_"/>
      <sheetName val="_Recovered_SheetName_13974_"/>
      <sheetName val="_Recovered_SheetName_13975_"/>
      <sheetName val="_Recovered_SheetName_13976_"/>
      <sheetName val="_Recovered_SheetName_13977_"/>
      <sheetName val="_Recovered_SheetName_13978_"/>
      <sheetName val="_Recovered_SheetName_13979_"/>
      <sheetName val="_Recovered_SheetName_13980_"/>
      <sheetName val="_Recovered_SheetName_13981_"/>
      <sheetName val="_Recovered_SheetName_13982_"/>
      <sheetName val="_Recovered_SheetName_13983_"/>
      <sheetName val="_Recovered_SheetName_13984_"/>
      <sheetName val="_Recovered_SheetName_13985_"/>
      <sheetName val="_Recovered_SheetName_13986_"/>
      <sheetName val="_Recovered_SheetName_13987_"/>
      <sheetName val="_Recovered_SheetName_13988_"/>
      <sheetName val="_Recovered_SheetName_13989_"/>
      <sheetName val="_Recovered_SheetName_13990_"/>
      <sheetName val="_Recovered_SheetName_13991_"/>
      <sheetName val="_Recovered_SheetName_13992_"/>
      <sheetName val="_Recovered_SheetName_13993_"/>
      <sheetName val="_Recovered_SheetName_13994_"/>
      <sheetName val="_Recovered_SheetName_13995_"/>
      <sheetName val="_Recovered_SheetName_13996_"/>
      <sheetName val="_Recovered_SheetName_13997_"/>
      <sheetName val="_Recovered_SheetName_13998_"/>
      <sheetName val="_Recovered_SheetName_13999_"/>
      <sheetName val="_Recovered_SheetName_14000_"/>
      <sheetName val="_Recovered_SheetName_14001_"/>
      <sheetName val="_Recovered_SheetName_14002_"/>
      <sheetName val="_Recovered_SheetName_14003_"/>
      <sheetName val="_Recovered_SheetName_14004_"/>
      <sheetName val="_Recovered_SheetName_14005_"/>
      <sheetName val="_Recovered_SheetName_14006_"/>
      <sheetName val="_Recovered_SheetName_14007_"/>
      <sheetName val="_Recovered_SheetName_14008_"/>
      <sheetName val="_Recovered_SheetName_14009_"/>
      <sheetName val="_Recovered_SheetName_14010_"/>
      <sheetName val="_Recovered_SheetName_14011_"/>
      <sheetName val="_Recovered_SheetName_14012_"/>
      <sheetName val="_Recovered_SheetName_14013_"/>
      <sheetName val="_Recovered_SheetName_14014_"/>
      <sheetName val="_Recovered_SheetName_14015_"/>
      <sheetName val="_Recovered_SheetName_14016_"/>
      <sheetName val="_Recovered_SheetName_14017_"/>
      <sheetName val="_Recovered_SheetName_14018_"/>
      <sheetName val="_Recovered_SheetName_14019_"/>
      <sheetName val="_Recovered_SheetName_14020_"/>
      <sheetName val="_Recovered_SheetName_14021_"/>
      <sheetName val="_Recovered_SheetName_14022_"/>
      <sheetName val="_Recovered_SheetName_14023_"/>
      <sheetName val="_Recovered_SheetName_14024_"/>
      <sheetName val="_Recovered_SheetName_14025_"/>
      <sheetName val="_Recovered_SheetName_14026_"/>
      <sheetName val="_Recovered_SheetName_14027_"/>
      <sheetName val="_Recovered_SheetName_14028_"/>
      <sheetName val="_Recovered_SheetName_14029_"/>
      <sheetName val="_Recovered_SheetName_14030_"/>
      <sheetName val="_Recovered_SheetName_14031_"/>
      <sheetName val="_Recovered_SheetName_14032_"/>
      <sheetName val="_Recovered_SheetName_14033_"/>
      <sheetName val="_Recovered_SheetName_14034_"/>
      <sheetName val="_Recovered_SheetName_14035_"/>
      <sheetName val="_Recovered_SheetName_14036_"/>
      <sheetName val="_Recovered_SheetName_14037_"/>
      <sheetName val="_Recovered_SheetName_14038_"/>
      <sheetName val="_Recovered_SheetName_14039_"/>
      <sheetName val="_Recovered_SheetName_14040_"/>
      <sheetName val="_Recovered_SheetName_14041_"/>
      <sheetName val="_Recovered_SheetName_14042_"/>
      <sheetName val="_Recovered_SheetName_14043_"/>
      <sheetName val="_Recovered_SheetName_14044_"/>
      <sheetName val="_Recovered_SheetName_14045_"/>
      <sheetName val="_Recovered_SheetName_14046_"/>
      <sheetName val="_Recovered_SheetName_14047_"/>
      <sheetName val="_Recovered_SheetName_14048_"/>
      <sheetName val="_Recovered_SheetName_14049_"/>
      <sheetName val="_Recovered_SheetName_14050_"/>
      <sheetName val="_Recovered_SheetName_14051_"/>
      <sheetName val="_Recovered_SheetName_14052_"/>
      <sheetName val="_Recovered_SheetName_14053_"/>
      <sheetName val="_Recovered_SheetName_14054_"/>
      <sheetName val="_Recovered_SheetName_14055_"/>
      <sheetName val="_Recovered_SheetName_14056_"/>
      <sheetName val="_Recovered_SheetName_14057_"/>
      <sheetName val="_Recovered_SheetName_14058_"/>
      <sheetName val="_Recovered_SheetName_14059_"/>
      <sheetName val="_Recovered_SheetName_14060_"/>
      <sheetName val="_Recovered_SheetName_14061_"/>
      <sheetName val="_Recovered_SheetName_14062_"/>
      <sheetName val="_Recovered_SheetName_14063_"/>
      <sheetName val="_Recovered_SheetName_14064_"/>
      <sheetName val="_Recovered_SheetName_14065_"/>
      <sheetName val="_Recovered_SheetName_14066_"/>
      <sheetName val="_Recovered_SheetName_14067_"/>
      <sheetName val="_Recovered_SheetName_14068_"/>
      <sheetName val="_Recovered_SheetName_14069_"/>
      <sheetName val="_Recovered_SheetName_14070_"/>
      <sheetName val="_Recovered_SheetName_14071_"/>
      <sheetName val="_Recovered_SheetName_14072_"/>
      <sheetName val="_Recovered_SheetName_14073_"/>
      <sheetName val="_Recovered_SheetName_14074_"/>
      <sheetName val="_Recovered_SheetName_14075_"/>
      <sheetName val="_Recovered_SheetName_14076_"/>
      <sheetName val="_Recovered_SheetName_14077_"/>
      <sheetName val="_Recovered_SheetName_14078_"/>
      <sheetName val="_Recovered_SheetName_14079_"/>
      <sheetName val="_Recovered_SheetName_14080_"/>
      <sheetName val="_Recovered_SheetName_14081_"/>
      <sheetName val="_Recovered_SheetName_14082_"/>
      <sheetName val="_Recovered_SheetName_14083_"/>
      <sheetName val="_Recovered_SheetName_14084_"/>
      <sheetName val="_Recovered_SheetName_14085_"/>
      <sheetName val="_Recovered_SheetName_14086_"/>
      <sheetName val="_Recovered_SheetName_14087_"/>
      <sheetName val="_Recovered_SheetName_14088_"/>
      <sheetName val="_Recovered_SheetName_14089_"/>
      <sheetName val="_Recovered_SheetName_14090_"/>
      <sheetName val="_Recovered_SheetName_14091_"/>
      <sheetName val="_Recovered_SheetName_14092_"/>
      <sheetName val="_Recovered_SheetName_14093_"/>
      <sheetName val="_Recovered_SheetName_14094_"/>
      <sheetName val="_Recovered_SheetName_14095_"/>
      <sheetName val="_Recovered_SheetName_14096_"/>
      <sheetName val="_Recovered_SheetName_14097_"/>
      <sheetName val="_Recovered_SheetName_14098_"/>
      <sheetName val="_Recovered_SheetName_14099_"/>
      <sheetName val="_Recovered_SheetName_14100_"/>
      <sheetName val="_Recovered_SheetName_14101_"/>
      <sheetName val="_Recovered_SheetName_14102_"/>
      <sheetName val="_Recovered_SheetName_14103_"/>
      <sheetName val="_Recovered_SheetName_14104_"/>
      <sheetName val="_Recovered_SheetName_14105_"/>
      <sheetName val="_Recovered_SheetName_14106_"/>
      <sheetName val="_Recovered_SheetName_14107_"/>
      <sheetName val="_Recovered_SheetName_14108_"/>
      <sheetName val="_Recovered_SheetName_14109_"/>
      <sheetName val="_Recovered_SheetName_14110_"/>
      <sheetName val="_Recovered_SheetName_14111_"/>
      <sheetName val="_Recovered_SheetName_14112_"/>
      <sheetName val="_Recovered_SheetName_14113_"/>
      <sheetName val="_Recovered_SheetName_14114_"/>
      <sheetName val="_Recovered_SheetName_14115_"/>
      <sheetName val="_Recovered_SheetName_14116_"/>
      <sheetName val="_Recovered_SheetName_14117_"/>
      <sheetName val="_Recovered_SheetName_14118_"/>
      <sheetName val="_Recovered_SheetName_14119_"/>
      <sheetName val="_Recovered_SheetName_14120_"/>
      <sheetName val="_Recovered_SheetName_14121_"/>
      <sheetName val="_Recovered_SheetName_14122_"/>
      <sheetName val="_Recovered_SheetName_14123_"/>
      <sheetName val="_Recovered_SheetName_14124_"/>
      <sheetName val="_Recovered_SheetName_14125_"/>
      <sheetName val="_Recovered_SheetName_14126_"/>
      <sheetName val="_Recovered_SheetName_14127_"/>
      <sheetName val="_Recovered_SheetName_14128_"/>
      <sheetName val="_Recovered_SheetName_14129_"/>
      <sheetName val="_Recovered_SheetName_14130_"/>
      <sheetName val="_Recovered_SheetName_14131_"/>
      <sheetName val="_Recovered_SheetName_14132_"/>
      <sheetName val="_Recovered_SheetName_14133_"/>
      <sheetName val="_Recovered_SheetName_14134_"/>
      <sheetName val="_Recovered_SheetName_14135_"/>
      <sheetName val="_Recovered_SheetName_14136_"/>
      <sheetName val="_Recovered_SheetName_14137_"/>
      <sheetName val="_Recovered_SheetName_14138_"/>
      <sheetName val="_Recovered_SheetName_14139_"/>
      <sheetName val="_Recovered_SheetName_14140_"/>
      <sheetName val="_Recovered_SheetName_14141_"/>
      <sheetName val="_Recovered_SheetName_14142_"/>
      <sheetName val="_Recovered_SheetName_14143_"/>
      <sheetName val="_Recovered_SheetName_14144_"/>
      <sheetName val="_Recovered_SheetName_14145_"/>
      <sheetName val="_Recovered_SheetName_14146_"/>
      <sheetName val="_Recovered_SheetName_14147_"/>
      <sheetName val="_Recovered_SheetName_14148_"/>
      <sheetName val="_Recovered_SheetName_14149_"/>
      <sheetName val="_Recovered_SheetName_14150_"/>
      <sheetName val="_Recovered_SheetName_14151_"/>
      <sheetName val="_Recovered_SheetName_14152_"/>
      <sheetName val="_Recovered_SheetName_14153_"/>
      <sheetName val="_Recovered_SheetName_14154_"/>
      <sheetName val="_Recovered_SheetName_14155_"/>
      <sheetName val="_Recovered_SheetName_14156_"/>
      <sheetName val="_Recovered_SheetName_14157_"/>
      <sheetName val="_Recovered_SheetName_14158_"/>
      <sheetName val="_Recovered_SheetName_14159_"/>
      <sheetName val="_Recovered_SheetName_14160_"/>
      <sheetName val="_Recovered_SheetName_14161_"/>
      <sheetName val="_Recovered_SheetName_14162_"/>
      <sheetName val="_Recovered_SheetName_14163_"/>
      <sheetName val="_Recovered_SheetName_14164_"/>
      <sheetName val="_Recovered_SheetName_14165_"/>
      <sheetName val="_Recovered_SheetName_14166_"/>
      <sheetName val="_Recovered_SheetName_14167_"/>
      <sheetName val="_Recovered_SheetName_14168_"/>
      <sheetName val="_Recovered_SheetName_14169_"/>
      <sheetName val="_Recovered_SheetName_14170_"/>
      <sheetName val="_Recovered_SheetName_14171_"/>
      <sheetName val="_Recovered_SheetName_14172_"/>
      <sheetName val="_Recovered_SheetName_14173_"/>
      <sheetName val="_Recovered_SheetName_14174_"/>
      <sheetName val="_Recovered_SheetName_14175_"/>
      <sheetName val="_Recovered_SheetName_14176_"/>
      <sheetName val="_Recovered_SheetName_14177_"/>
      <sheetName val="_Recovered_SheetName_14178_"/>
      <sheetName val="_Recovered_SheetName_14179_"/>
      <sheetName val="_Recovered_SheetName_14180_"/>
      <sheetName val="_Recovered_SheetName_14181_"/>
      <sheetName val="_Recovered_SheetName_14182_"/>
      <sheetName val="_Recovered_SheetName_14183_"/>
      <sheetName val="_Recovered_SheetName_14184_"/>
      <sheetName val="_Recovered_SheetName_14185_"/>
      <sheetName val="_Recovered_SheetName_14186_"/>
      <sheetName val="_Recovered_SheetName_14187_"/>
      <sheetName val="_Recovered_SheetName_14188_"/>
      <sheetName val="_Recovered_SheetName_14189_"/>
      <sheetName val="_Recovered_SheetName_14190_"/>
      <sheetName val="_Recovered_SheetName_14191_"/>
      <sheetName val="_Recovered_SheetName_14192_"/>
      <sheetName val="_Recovered_SheetName_14193_"/>
      <sheetName val="_Recovered_SheetName_14194_"/>
      <sheetName val="_Recovered_SheetName_14195_"/>
      <sheetName val="_Recovered_SheetName_14196_"/>
      <sheetName val="_Recovered_SheetName_14197_"/>
      <sheetName val="_Recovered_SheetName_14198_"/>
      <sheetName val="_Recovered_SheetName_14199_"/>
      <sheetName val="_Recovered_SheetName_14200_"/>
      <sheetName val="_Recovered_SheetName_14201_"/>
      <sheetName val="_Recovered_SheetName_14202_"/>
      <sheetName val="_Recovered_SheetName_14203_"/>
      <sheetName val="_Recovered_SheetName_14204_"/>
      <sheetName val="_Recovered_SheetName_14205_"/>
      <sheetName val="_Recovered_SheetName_14206_"/>
      <sheetName val="_Recovered_SheetName_14207_"/>
      <sheetName val="_Recovered_SheetName_14208_"/>
      <sheetName val="_Recovered_SheetName_14209_"/>
      <sheetName val="_Recovered_SheetName_14210_"/>
      <sheetName val="_Recovered_SheetName_14211_"/>
      <sheetName val="_Recovered_SheetName_14212_"/>
      <sheetName val="_Recovered_SheetName_14213_"/>
      <sheetName val="_Recovered_SheetName_14214_"/>
      <sheetName val="_Recovered_SheetName_14215_"/>
      <sheetName val="_Recovered_SheetName_14216_"/>
      <sheetName val="_Recovered_SheetName_14217_"/>
      <sheetName val="_Recovered_SheetName_14218_"/>
      <sheetName val="_Recovered_SheetName_14219_"/>
      <sheetName val="_Recovered_SheetName_14220_"/>
      <sheetName val="_Recovered_SheetName_14221_"/>
      <sheetName val="_Recovered_SheetName_14222_"/>
      <sheetName val="_Recovered_SheetName_14223_"/>
      <sheetName val="_Recovered_SheetName_14224_"/>
      <sheetName val="_Recovered_SheetName_14225_"/>
      <sheetName val="_Recovered_SheetName_14226_"/>
      <sheetName val="_Recovered_SheetName_14227_"/>
      <sheetName val="_Recovered_SheetName_14228_"/>
      <sheetName val="_Recovered_SheetName_14229_"/>
      <sheetName val="_Recovered_SheetName_14230_"/>
      <sheetName val="_Recovered_SheetName_14231_"/>
      <sheetName val="_Recovered_SheetName_14232_"/>
      <sheetName val="_Recovered_SheetName_14233_"/>
      <sheetName val="_Recovered_SheetName_14234_"/>
      <sheetName val="_Recovered_SheetName_14235_"/>
      <sheetName val="_Recovered_SheetName_14236_"/>
      <sheetName val="_Recovered_SheetName_14237_"/>
      <sheetName val="_Recovered_SheetName_14238_"/>
      <sheetName val="_Recovered_SheetName_14239_"/>
      <sheetName val="_Recovered_SheetName_14240_"/>
      <sheetName val="_Recovered_SheetName_14241_"/>
      <sheetName val="_Recovered_SheetName_14242_"/>
      <sheetName val="_Recovered_SheetName_14243_"/>
      <sheetName val="_Recovered_SheetName_14244_"/>
      <sheetName val="_Recovered_SheetName_14245_"/>
      <sheetName val="_Recovered_SheetName_14246_"/>
      <sheetName val="_Recovered_SheetName_14247_"/>
      <sheetName val="_Recovered_SheetName_14248_"/>
      <sheetName val="_Recovered_SheetName_14249_"/>
      <sheetName val="_Recovered_SheetName_14250_"/>
      <sheetName val="_Recovered_SheetName_14251_"/>
      <sheetName val="_Recovered_SheetName_14252_"/>
      <sheetName val="_Recovered_SheetName_14253_"/>
      <sheetName val="_Recovered_SheetName_14254_"/>
      <sheetName val="_Recovered_SheetName_14255_"/>
      <sheetName val="_Recovered_SheetName_14256_"/>
      <sheetName val="_Recovered_SheetName_14257_"/>
      <sheetName val="_Recovered_SheetName_14258_"/>
      <sheetName val="_Recovered_SheetName_14259_"/>
      <sheetName val="_Recovered_SheetName_14260_"/>
      <sheetName val="_Recovered_SheetName_14261_"/>
      <sheetName val="_Recovered_SheetName_14262_"/>
      <sheetName val="_Recovered_SheetName_14263_"/>
      <sheetName val="_Recovered_SheetName_14264_"/>
      <sheetName val="_Recovered_SheetName_14265_"/>
      <sheetName val="_Recovered_SheetName_14266_"/>
      <sheetName val="_Recovered_SheetName_14267_"/>
      <sheetName val="_Recovered_SheetName_14268_"/>
      <sheetName val="_Recovered_SheetName_14269_"/>
      <sheetName val="_Recovered_SheetName_14270_"/>
      <sheetName val="_Recovered_SheetName_14271_"/>
      <sheetName val="_Recovered_SheetName_14272_"/>
      <sheetName val="_Recovered_SheetName_14273_"/>
      <sheetName val="_Recovered_SheetName_14274_"/>
      <sheetName val="_Recovered_SheetName_14275_"/>
      <sheetName val="_Recovered_SheetName_14276_"/>
      <sheetName val="_Recovered_SheetName_14277_"/>
      <sheetName val="_Recovered_SheetName_14278_"/>
      <sheetName val="_Recovered_SheetName_14279_"/>
      <sheetName val="_Recovered_SheetName_14280_"/>
      <sheetName val="_Recovered_SheetName_14281_"/>
      <sheetName val="_Recovered_SheetName_14282_"/>
      <sheetName val="_Recovered_SheetName_14283_"/>
      <sheetName val="_Recovered_SheetName_14284_"/>
      <sheetName val="_Recovered_SheetName_14285_"/>
      <sheetName val="_Recovered_SheetName_14286_"/>
      <sheetName val="_Recovered_SheetName_14287_"/>
      <sheetName val="_Recovered_SheetName_14288_"/>
      <sheetName val="_Recovered_SheetName_14289_"/>
      <sheetName val="_Recovered_SheetName_14290_"/>
      <sheetName val="_Recovered_SheetName_14291_"/>
      <sheetName val="_Recovered_SheetName_14292_"/>
      <sheetName val="_Recovered_SheetName_14293_"/>
      <sheetName val="_Recovered_SheetName_14294_"/>
      <sheetName val="_Recovered_SheetName_14295_"/>
      <sheetName val="_Recovered_SheetName_14296_"/>
      <sheetName val="_Recovered_SheetName_14297_"/>
      <sheetName val="_Recovered_SheetName_14298_"/>
      <sheetName val="_Recovered_SheetName_14299_"/>
      <sheetName val="_Recovered_SheetName_14300_"/>
      <sheetName val="_Recovered_SheetName_14301_"/>
      <sheetName val="_Recovered_SheetName_14302_"/>
      <sheetName val="_Recovered_SheetName_14303_"/>
      <sheetName val="_Recovered_SheetName_14304_"/>
      <sheetName val="_Recovered_SheetName_14305_"/>
      <sheetName val="_Recovered_SheetName_14306_"/>
      <sheetName val="_Recovered_SheetName_14307_"/>
      <sheetName val="_Recovered_SheetName_14308_"/>
      <sheetName val="_Recovered_SheetName_14309_"/>
      <sheetName val="_Recovered_SheetName_14310_"/>
      <sheetName val="_Recovered_SheetName_14311_"/>
      <sheetName val="_Recovered_SheetName_14312_"/>
      <sheetName val="_Recovered_SheetName_14313_"/>
      <sheetName val="_Recovered_SheetName_14314_"/>
      <sheetName val="_Recovered_SheetName_14315_"/>
      <sheetName val="_Recovered_SheetName_14316_"/>
      <sheetName val="_Recovered_SheetName_14317_"/>
      <sheetName val="_Recovered_SheetName_14318_"/>
      <sheetName val="_Recovered_SheetName_14319_"/>
      <sheetName val="_Recovered_SheetName_14320_"/>
      <sheetName val="_Recovered_SheetName_14321_"/>
      <sheetName val="_Recovered_SheetName_14322_"/>
      <sheetName val="_Recovered_SheetName_14323_"/>
      <sheetName val="_Recovered_SheetName_14324_"/>
      <sheetName val="_Recovered_SheetName_14325_"/>
      <sheetName val="_Recovered_SheetName_14326_"/>
      <sheetName val="_Recovered_SheetName_14327_"/>
      <sheetName val="_Recovered_SheetName_14328_"/>
      <sheetName val="_Recovered_SheetName_14329_"/>
      <sheetName val="_Recovered_SheetName_14330_"/>
      <sheetName val="_Recovered_SheetName_14331_"/>
      <sheetName val="_Recovered_SheetName_14332_"/>
      <sheetName val="_Recovered_SheetName_14333_"/>
      <sheetName val="_Recovered_SheetName_14334_"/>
      <sheetName val="_Recovered_SheetName_14335_"/>
      <sheetName val="_Recovered_SheetName_14336_"/>
      <sheetName val="_Recovered_SheetName_14337_"/>
      <sheetName val="_Recovered_SheetName_14338_"/>
      <sheetName val="_Recovered_SheetName_14339_"/>
      <sheetName val="_Recovered_SheetName_14340_"/>
      <sheetName val="_Recovered_SheetName_14341_"/>
      <sheetName val="_Recovered_SheetName_14342_"/>
      <sheetName val="_Recovered_SheetName_14343_"/>
      <sheetName val="_Recovered_SheetName_14344_"/>
      <sheetName val="_Recovered_SheetName_14345_"/>
      <sheetName val="_Recovered_SheetName_14346_"/>
      <sheetName val="_Recovered_SheetName_14347_"/>
      <sheetName val="_Recovered_SheetName_14348_"/>
      <sheetName val="_Recovered_SheetName_14349_"/>
      <sheetName val="_Recovered_SheetName_14350_"/>
      <sheetName val="_Recovered_SheetName_14351_"/>
      <sheetName val="_Recovered_SheetName_14352_"/>
      <sheetName val="_Recovered_SheetName_14353_"/>
      <sheetName val="_Recovered_SheetName_14354_"/>
      <sheetName val="_Recovered_SheetName_14355_"/>
      <sheetName val="_Recovered_SheetName_14356_"/>
      <sheetName val="_Recovered_SheetName_14357_"/>
      <sheetName val="_Recovered_SheetName_14358_"/>
      <sheetName val="_Recovered_SheetName_14359_"/>
      <sheetName val="_Recovered_SheetName_14360_"/>
      <sheetName val="_Recovered_SheetName_14361_"/>
      <sheetName val="_Recovered_SheetName_14362_"/>
      <sheetName val="_Recovered_SheetName_14363_"/>
      <sheetName val="_Recovered_SheetName_14364_"/>
      <sheetName val="_Recovered_SheetName_14365_"/>
      <sheetName val="_Recovered_SheetName_14366_"/>
      <sheetName val="_Recovered_SheetName_14367_"/>
      <sheetName val="_Recovered_SheetName_14368_"/>
      <sheetName val="_Recovered_SheetName_14369_"/>
      <sheetName val="_Recovered_SheetName_14370_"/>
      <sheetName val="_Recovered_SheetName_14371_"/>
      <sheetName val="_Recovered_SheetName_14372_"/>
      <sheetName val="_Recovered_SheetName_14373_"/>
      <sheetName val="_Recovered_SheetName_14374_"/>
      <sheetName val="_Recovered_SheetName_14375_"/>
      <sheetName val="_Recovered_SheetName_14376_"/>
      <sheetName val="_Recovered_SheetName_14377_"/>
      <sheetName val="_Recovered_SheetName_14378_"/>
      <sheetName val="_Recovered_SheetName_14379_"/>
      <sheetName val="_Recovered_SheetName_14380_"/>
      <sheetName val="_Recovered_SheetName_14381_"/>
      <sheetName val="_Recovered_SheetName_14382_"/>
      <sheetName val="_Recovered_SheetName_14383_"/>
      <sheetName val="_Recovered_SheetName_14384_"/>
      <sheetName val="_Recovered_SheetName_14385_"/>
      <sheetName val="_Recovered_SheetName_14386_"/>
      <sheetName val="_Recovered_SheetName_14387_"/>
      <sheetName val="_Recovered_SheetName_14388_"/>
      <sheetName val="_Recovered_SheetName_14389_"/>
      <sheetName val="_Recovered_SheetName_14390_"/>
      <sheetName val="_Recovered_SheetName_14391_"/>
      <sheetName val="_Recovered_SheetName_14392_"/>
      <sheetName val="_Recovered_SheetName_14393_"/>
      <sheetName val="_Recovered_SheetName_14394_"/>
      <sheetName val="_Recovered_SheetName_14395_"/>
      <sheetName val="_Recovered_SheetName_14396_"/>
      <sheetName val="_Recovered_SheetName_14397_"/>
      <sheetName val="_Recovered_SheetName_14398_"/>
      <sheetName val="_Recovered_SheetName_14399_"/>
      <sheetName val="_Recovered_SheetName_14400_"/>
      <sheetName val="_Recovered_SheetName_14401_"/>
      <sheetName val="_Recovered_SheetName_14402_"/>
      <sheetName val="_Recovered_SheetName_14403_"/>
      <sheetName val="_Recovered_SheetName_14404_"/>
      <sheetName val="_Recovered_SheetName_14405_"/>
      <sheetName val="_Recovered_SheetName_14406_"/>
      <sheetName val="_Recovered_SheetName_14407_"/>
      <sheetName val="_Recovered_SheetName_14408_"/>
      <sheetName val="_Recovered_SheetName_14409_"/>
      <sheetName val="_Recovered_SheetName_14410_"/>
      <sheetName val="_Recovered_SheetName_14411_"/>
      <sheetName val="_Recovered_SheetName_14412_"/>
      <sheetName val="_Recovered_SheetName_14413_"/>
      <sheetName val="_Recovered_SheetName_14414_"/>
      <sheetName val="_Recovered_SheetName_14415_"/>
      <sheetName val="_Recovered_SheetName_14416_"/>
      <sheetName val="_Recovered_SheetName_14417_"/>
      <sheetName val="_Recovered_SheetName_14418_"/>
      <sheetName val="_Recovered_SheetName_14419_"/>
      <sheetName val="_Recovered_SheetName_14420_"/>
      <sheetName val="_Recovered_SheetName_14421_"/>
      <sheetName val="_Recovered_SheetName_14422_"/>
      <sheetName val="_Recovered_SheetName_14423_"/>
      <sheetName val="_Recovered_SheetName_14424_"/>
      <sheetName val="_Recovered_SheetName_14425_"/>
      <sheetName val="_Recovered_SheetName_14426_"/>
      <sheetName val="_Recovered_SheetName_14427_"/>
      <sheetName val="_Recovered_SheetName_14428_"/>
      <sheetName val="_Recovered_SheetName_14429_"/>
      <sheetName val="_Recovered_SheetName_14430_"/>
      <sheetName val="_Recovered_SheetName_14431_"/>
      <sheetName val="_Recovered_SheetName_14432_"/>
      <sheetName val="_Recovered_SheetName_14433_"/>
      <sheetName val="_Recovered_SheetName_14434_"/>
      <sheetName val="_Recovered_SheetName_14435_"/>
      <sheetName val="_Recovered_SheetName_14436_"/>
      <sheetName val="_Recovered_SheetName_14437_"/>
      <sheetName val="_Recovered_SheetName_14438_"/>
      <sheetName val="_Recovered_SheetName_14439_"/>
      <sheetName val="_Recovered_SheetName_14440_"/>
      <sheetName val="_Recovered_SheetName_14441_"/>
      <sheetName val="_Recovered_SheetName_14442_"/>
      <sheetName val="_Recovered_SheetName_14443_"/>
      <sheetName val="_Recovered_SheetName_14444_"/>
      <sheetName val="_Recovered_SheetName_14445_"/>
      <sheetName val="_Recovered_SheetName_14446_"/>
      <sheetName val="_Recovered_SheetName_14447_"/>
      <sheetName val="_Recovered_SheetName_14448_"/>
      <sheetName val="_Recovered_SheetName_14449_"/>
      <sheetName val="_Recovered_SheetName_14450_"/>
      <sheetName val="_Recovered_SheetName_14451_"/>
      <sheetName val="_Recovered_SheetName_14452_"/>
      <sheetName val="_Recovered_SheetName_14453_"/>
      <sheetName val="_Recovered_SheetName_14454_"/>
      <sheetName val="_Recovered_SheetName_14455_"/>
      <sheetName val="_Recovered_SheetName_14456_"/>
      <sheetName val="_temp.xls_14.07.10@_x0000__x00"/>
      <sheetName val="_temp.xls_14.07.10@^__x0001_&amp;_x"/>
      <sheetName val="_temp.xls_08.07.10헾】_x0005____"/>
      <sheetName val="_temp.xls_ 09.07.10 M蕸_헾⿓_x0005"/>
      <sheetName val="Old"/>
      <sheetName val="Customize Your Purchase Order"/>
      <sheetName val="DATA-BASE"/>
      <sheetName val="DATA-ABSTRACT"/>
      <sheetName val="Parameters"/>
      <sheetName val="ACT"/>
      <sheetName val="Bundles at Stock"/>
      <sheetName val="Column Vertical B-01"/>
      <sheetName val="Schedules_PL1"/>
      <sheetName val="Schedules_BS1"/>
      <sheetName val="Schedules_PL"/>
      <sheetName val="Schedules_BS"/>
      <sheetName val="Schedules_PL7"/>
      <sheetName val="Schedules_BS7"/>
      <sheetName val="Schedules_PL2"/>
      <sheetName val="Schedules_BS2"/>
      <sheetName val="Schedules_PL3"/>
      <sheetName val="Schedules_BS3"/>
      <sheetName val="Schedules_PL5"/>
      <sheetName val="Schedules_BS5"/>
      <sheetName val="Schedules_PL4"/>
      <sheetName val="Schedules_BS4"/>
      <sheetName val="Schedules_PL6"/>
      <sheetName val="Schedules_BS6"/>
      <sheetName val="PRECAST_lightconc-II36"/>
      <sheetName val="Cleaning_&amp;_Grubbing36"/>
      <sheetName val="PRECAST_lightconc_II36"/>
      <sheetName val="College_Details36"/>
      <sheetName val="Personal_36"/>
      <sheetName val="jidal_dam36"/>
      <sheetName val="fran_temp36"/>
      <sheetName val="kona_swit36"/>
      <sheetName val="template_(8)36"/>
      <sheetName val="template_(9)36"/>
      <sheetName val="OVER_HEADS36"/>
      <sheetName val="Cover_Sheet36"/>
      <sheetName val="BOQ_REV_A36"/>
      <sheetName val="PTB_(IO)36"/>
      <sheetName val="BMS_36"/>
      <sheetName val="SPT_vs_PHI36"/>
      <sheetName val="TBAL9697_-group_wise__sdpl36"/>
      <sheetName val="TAX_BILLS34"/>
      <sheetName val="CASH_BILLS34"/>
      <sheetName val="LABOUR_BILLS34"/>
      <sheetName val="puch_order34"/>
      <sheetName val="Sheet1_(2)34"/>
      <sheetName val="Quantity_Schedule35"/>
      <sheetName val="Revenue__Schedule_35"/>
      <sheetName val="Balance_works_-_Direct_Cost35"/>
      <sheetName val="Balance_works_-_Indirect_Cost35"/>
      <sheetName val="Fund_Plan35"/>
      <sheetName val="Bill_of_Resources35"/>
      <sheetName val="SITE_OVERHEADS34"/>
      <sheetName val="labour_coeff34"/>
      <sheetName val="Site_Dev_BOQ34"/>
      <sheetName val="Expenditure_plan34"/>
      <sheetName val="ORDER_BOOKING34"/>
      <sheetName val="Costing_Upto_Mar'11_(2)34"/>
      <sheetName val="Tender_Summary34"/>
      <sheetName val="beam-reinft-IIInd_floor34"/>
      <sheetName val="Prelims_Breakup34"/>
      <sheetName val="Boq_Block_A34"/>
      <sheetName val="M-Book_for_Conc34"/>
      <sheetName val="M-Book_for_FW34"/>
      <sheetName val="_24_07_10_RS_&amp;_SECURITY34"/>
      <sheetName val="24_07_10_CIVIL_WET34"/>
      <sheetName val="_24_07_10_CIVIL34"/>
      <sheetName val="_24_07_10_MECH-FAB34"/>
      <sheetName val="_24_07_10_MECH-TANK34"/>
      <sheetName val="_23_07_10_N_SHIFT_MECH-FAB34"/>
      <sheetName val="_23_07_10_N_SHIFT_MECH-TANK34"/>
      <sheetName val="_23_07_10_RS_&amp;_SECURITY34"/>
      <sheetName val="23_07_10_CIVIL_WET34"/>
      <sheetName val="_23_07_10_CIVIL34"/>
      <sheetName val="_23_07_10_MECH-FAB34"/>
      <sheetName val="_23_07_10_MECH-TANK34"/>
      <sheetName val="_22_07_10_N_SHIFT_MECH-FAB34"/>
      <sheetName val="_22_07_10_N_SHIFT_MECH-TANK34"/>
      <sheetName val="_22_07_10_RS_&amp;_SECURITY34"/>
      <sheetName val="22_07_10_CIVIL_WET34"/>
      <sheetName val="_22_07_10_CIVIL34"/>
      <sheetName val="_22_07_10_MECH-FAB34"/>
      <sheetName val="_22_07_10_MECH-TANK34"/>
      <sheetName val="_21_07_10_N_SHIFT_MECH-FAB34"/>
      <sheetName val="_21_07_10_N_SHIFT_MECH-TANK34"/>
      <sheetName val="_21_07_10_RS_&amp;_SECURITY34"/>
      <sheetName val="21_07_10_CIVIL_WET34"/>
      <sheetName val="_21_07_10_CIVIL34"/>
      <sheetName val="_21_07_10_MECH-FAB34"/>
      <sheetName val="_21_07_10_MECH-TANK34"/>
      <sheetName val="_20_07_10_N_SHIFT_MECH-FAB34"/>
      <sheetName val="_20_07_10_N_SHIFT_MECH-TANK34"/>
      <sheetName val="_20_07_10_RS_&amp;_SECURITY34"/>
      <sheetName val="20_07_10_CIVIL_WET34"/>
      <sheetName val="_20_07_10_CIVIL34"/>
      <sheetName val="_20_07_10_MECH-FAB34"/>
      <sheetName val="_20_07_10_MECH-TANK34"/>
      <sheetName val="_19_07_10_N_SHIFT_MECH-FAB34"/>
      <sheetName val="_19_07_10_N_SHIFT_MECH-TANK34"/>
      <sheetName val="_19_07_10_RS_&amp;_SECURITY34"/>
      <sheetName val="19_07_10_CIVIL_WET34"/>
      <sheetName val="_19_07_10_CIVIL34"/>
      <sheetName val="_19_07_10_MECH-FAB34"/>
      <sheetName val="_19_07_10_MECH-TANK34"/>
      <sheetName val="_18_07_10_N_SHIFT_MECH-FAB34"/>
      <sheetName val="_18_07_10_N_SHIFT_MECH-TANK34"/>
      <sheetName val="_18_07_10_RS_&amp;_SECURITY34"/>
      <sheetName val="18_07_10_CIVIL_WET34"/>
      <sheetName val="_18_07_10_CIVIL34"/>
      <sheetName val="_18_07_10_MECH-FAB34"/>
      <sheetName val="_18_07_10_MECH-TANK34"/>
      <sheetName val="_17_07_10_N_SHIFT_MECH-FAB34"/>
      <sheetName val="_17_07_10_N_SHIFT_MECH-TANK34"/>
      <sheetName val="_17_07_10_RS_&amp;_SECURITY34"/>
      <sheetName val="17_07_10_CIVIL_WET34"/>
      <sheetName val="_17_07_10_CIVIL34"/>
      <sheetName val="_17_07_10_MECH-FAB34"/>
      <sheetName val="_17_07_10_MECH-TANK34"/>
      <sheetName val="_16_07_10_N_SHIFT_MECH-FAB33"/>
      <sheetName val="_16_07_10_N_SHIFT_MECH-TANK33"/>
      <sheetName val="_16_07_10_RS_&amp;_SECURITY33"/>
      <sheetName val="16_07_10_CIVIL_WET33"/>
      <sheetName val="_16_07_10_CIVIL33"/>
      <sheetName val="_16_07_10_MECH-FAB33"/>
      <sheetName val="_16_07_10_MECH-TANK33"/>
      <sheetName val="_15_07_10_N_SHIFT_MECH-FAB33"/>
      <sheetName val="_15_07_10_N_SHIFT_MECH-TANK33"/>
      <sheetName val="_15_07_10_RS_&amp;_SECURITY33"/>
      <sheetName val="15_07_10_CIVIL_WET33"/>
      <sheetName val="_15_07_10_CIVIL33"/>
      <sheetName val="_15_07_10_MECH-FAB33"/>
      <sheetName val="_15_07_10_MECH-TANK33"/>
      <sheetName val="_14_07_10_N_SHIFT_MECH-FAB33"/>
      <sheetName val="_14_07_10_N_SHIFT_MECH-TANK33"/>
      <sheetName val="_14_07_10_RS_&amp;_SECURITY33"/>
      <sheetName val="14_07_10_CIVIL_WET33"/>
      <sheetName val="_14_07_10_CIVIL33"/>
      <sheetName val="_14_07_10_MECH-FAB33"/>
      <sheetName val="_14_07_10_MECH-TANK33"/>
      <sheetName val="_13_07_10_N_SHIFT_MECH-FAB33"/>
      <sheetName val="_13_07_10_N_SHIFT_MECH-TANK33"/>
      <sheetName val="_13_07_10_RS_&amp;_SECURITY33"/>
      <sheetName val="13_07_10_CIVIL_WET33"/>
      <sheetName val="_13_07_10_CIVIL33"/>
      <sheetName val="_13_07_10_MECH-FAB33"/>
      <sheetName val="_13_07_10_MECH-TANK33"/>
      <sheetName val="_12_07_10_N_SHIFT_MECH-FAB33"/>
      <sheetName val="_12_07_10_N_SHIFT_MECH-TANK33"/>
      <sheetName val="_12_07_10_RS_&amp;_SECURITY33"/>
      <sheetName val="12_07_10_CIVIL_WET33"/>
      <sheetName val="_12_07_10_CIVIL33"/>
      <sheetName val="_12_07_10_MECH-FAB33"/>
      <sheetName val="_12_07_10_MECH-TANK33"/>
      <sheetName val="_11_07_10_N_SHIFT_MECH-FAB33"/>
      <sheetName val="_11_07_10_N_SHIFT_MECH-TANK33"/>
      <sheetName val="_11_07_10_RS_&amp;_SECURITY33"/>
      <sheetName val="11_07_10_CIVIL_WET33"/>
      <sheetName val="_11_07_10_CIVIL33"/>
      <sheetName val="_11_07_10_MECH-FAB33"/>
      <sheetName val="_11_07_10_MECH-TANK33"/>
      <sheetName val="_10_07_10_N_SHIFT_MECH-FAB33"/>
      <sheetName val="_10_07_10_N_SHIFT_MECH-TANK33"/>
      <sheetName val="_10_07_10_RS_&amp;_SECURITY33"/>
      <sheetName val="10_07_10_CIVIL_WET33"/>
      <sheetName val="_10_07_10_CIVIL33"/>
      <sheetName val="_10_07_10_MECH-FAB33"/>
      <sheetName val="_10_07_10_MECH-TANK33"/>
      <sheetName val="_09_07_10_N_SHIFT_MECH-FAB33"/>
      <sheetName val="_09_07_10_N_SHIFT_MECH-TANK33"/>
      <sheetName val="_09_07_10_RS_&amp;_SECURITY33"/>
      <sheetName val="09_07_10_CIVIL_WET33"/>
      <sheetName val="_09_07_10_CIVIL33"/>
      <sheetName val="_09_07_10_MECH-FAB33"/>
      <sheetName val="_09_07_10_MECH-TANK33"/>
      <sheetName val="_08_07_10_N_SHIFT_MECH-FAB33"/>
      <sheetName val="_08_07_10_N_SHIFT_MECH-TANK33"/>
      <sheetName val="_08_07_10_RS_&amp;_SECURITY33"/>
      <sheetName val="08_07_10_CIVIL_WET33"/>
      <sheetName val="_08_07_10_CIVIL33"/>
      <sheetName val="_08_07_10_MECH-FAB33"/>
      <sheetName val="_08_07_10_MECH-TANK33"/>
      <sheetName val="_07_07_10_N_SHIFT_MECH-FAB33"/>
      <sheetName val="_07_07_10_N_SHIFT_MECH-TANK33"/>
      <sheetName val="_07_07_10_RS_&amp;_SECURITY33"/>
      <sheetName val="07_07_10_CIVIL_WET33"/>
      <sheetName val="_07_07_10_CIVIL33"/>
      <sheetName val="_07_07_10_MECH-FAB33"/>
      <sheetName val="_07_07_10_MECH-TANK33"/>
      <sheetName val="_06_07_10_N_SHIFT_MECH-FAB33"/>
      <sheetName val="_06_07_10_N_SHIFT_MECH-TANK33"/>
      <sheetName val="_06_07_10_RS_&amp;_SECURITY33"/>
      <sheetName val="06_07_10_CIVIL_WET33"/>
      <sheetName val="_06_07_10_CIVIL33"/>
      <sheetName val="_06_07_10_MECH-FAB33"/>
      <sheetName val="_06_07_10_MECH-TANK33"/>
      <sheetName val="_05_07_10_N_SHIFT_MECH-FAB33"/>
      <sheetName val="_05_07_10_N_SHIFT_MECH-TANK33"/>
      <sheetName val="_05_07_10_RS_&amp;_SECURITY33"/>
      <sheetName val="05_07_10_CIVIL_WET33"/>
      <sheetName val="_05_07_10_CIVIL33"/>
      <sheetName val="_05_07_10_MECH-FAB33"/>
      <sheetName val="_05_07_10_MECH-TANK33"/>
      <sheetName val="_04_07_10_N_SHIFT_MECH-FAB33"/>
      <sheetName val="_04_07_10_N_SHIFT_MECH-TANK33"/>
      <sheetName val="_04_07_10_RS_&amp;_SECURITY33"/>
      <sheetName val="04_07_10_CIVIL_WET33"/>
      <sheetName val="_04_07_10_CIVIL33"/>
      <sheetName val="_04_07_10_MECH-FAB33"/>
      <sheetName val="_04_07_10_MECH-TANK33"/>
      <sheetName val="_03_07_10_N_SHIFT_MECH-FAB33"/>
      <sheetName val="_03_07_10_N_SHIFT_MECH-TANK33"/>
      <sheetName val="_03_07_10_RS_&amp;_SECURITY_33"/>
      <sheetName val="03_07_10_CIVIL_WET_33"/>
      <sheetName val="_03_07_10_CIVIL_33"/>
      <sheetName val="_03_07_10_MECH-FAB_33"/>
      <sheetName val="_03_07_10_MECH-TANK_33"/>
      <sheetName val="_02_07_10_N_SHIFT_MECH-FAB_33"/>
      <sheetName val="_02_07_10_N_SHIFT_MECH-TANK_33"/>
      <sheetName val="_02_07_10_RS_&amp;_SECURITY33"/>
      <sheetName val="02_07_10_CIVIL_WET33"/>
      <sheetName val="_02_07_10_CIVIL33"/>
      <sheetName val="_02_07_10_MECH-FAB33"/>
      <sheetName val="_02_07_10_MECH-TANK33"/>
      <sheetName val="_01_07_10_N_SHIFT_MECH-FAB33"/>
      <sheetName val="_01_07_10_N_SHIFT_MECH-TANK33"/>
      <sheetName val="_01_07_10_RS_&amp;_SECURITY33"/>
      <sheetName val="01_07_10_CIVIL_WET33"/>
      <sheetName val="_01_07_10_CIVIL33"/>
      <sheetName val="_01_07_10_MECH-FAB33"/>
      <sheetName val="_01_07_10_MECH-TANK33"/>
      <sheetName val="_30_06_10_N_SHIFT_MECH-FAB33"/>
      <sheetName val="_30_06_10_N_SHIFT_MECH-TANK33"/>
      <sheetName val="scurve_calc_(2)33"/>
      <sheetName val="Direct_cost_shed_A-2_33"/>
      <sheetName val="Meas_-Hotel_Part34"/>
      <sheetName val="BOQ_Direct_selling_cost33"/>
      <sheetName val="Civil_Boq33"/>
      <sheetName val="BOQ_(2)34"/>
      <sheetName val="St_co_91_5lvl33"/>
      <sheetName val="22_12_201134"/>
      <sheetName val="Contract_Night_Staff33"/>
      <sheetName val="Contract_Day_Staff33"/>
      <sheetName val="Day_Shift33"/>
      <sheetName val="Night_Shift33"/>
      <sheetName val="Fee_Rate_Summary33"/>
      <sheetName val="_09_07_10_M顅ᎆ뤀ᨇ԰?缀?33"/>
      <sheetName val="TBAL9697__group_wise__sdpl33"/>
      <sheetName val="final_abstract33"/>
      <sheetName val="Ave_wtd_rates33"/>
      <sheetName val="Material_33"/>
      <sheetName val="Labour_&amp;_Plant33"/>
      <sheetName val="Cashflow_projection33"/>
      <sheetName val="PA-_Consutant_33"/>
      <sheetName val="Item-_Compact33"/>
      <sheetName val="Civil_Works33"/>
      <sheetName val="IO_List33"/>
      <sheetName val="Fill_this_out_first___33"/>
      <sheetName val="INPUT_SHEET33"/>
      <sheetName val="Meas__Hotel_Part33"/>
      <sheetName val="Labour_productivity33"/>
      <sheetName val="DI_Rate_Analysis34"/>
      <sheetName val="Economic_RisingMain__Ph-I34"/>
      <sheetName val="SP_Break_Up33"/>
      <sheetName val="Sales_&amp;_Prod33"/>
      <sheetName val="Cost_Index33"/>
      <sheetName val="cash_in_flow_Summary_JV_33"/>
      <sheetName val="water_prop_33"/>
      <sheetName val="GR_slab-reinft33"/>
      <sheetName val="Staff_Acco_33"/>
      <sheetName val="Project_Details__33"/>
      <sheetName val="Driveway_Beams33"/>
      <sheetName val="INDIGINEOUS_ITEMS_33"/>
      <sheetName val="MN_T_B_33"/>
      <sheetName val="F20_Risk_Analysis33"/>
      <sheetName val="Change_Order_Log33"/>
      <sheetName val="2000_MOR33"/>
      <sheetName val="3cd_Annexure33"/>
      <sheetName val="Fin__Assumpt__-_Sensitivities33"/>
      <sheetName val="Bill_133"/>
      <sheetName val="Bill_233"/>
      <sheetName val="Bill_333"/>
      <sheetName val="Bill_433"/>
      <sheetName val="Bill_533"/>
      <sheetName val="Bill_633"/>
      <sheetName val="Bill_733"/>
      <sheetName val="Rate_analysis-_BOQ_1_33"/>
      <sheetName val="1_Civil-RA33"/>
      <sheetName val="_09_07_10_M顅ᎆ뤀ᨇ԰33"/>
      <sheetName val="_09_07_10_M顅ᎆ뤀ᨇ԰_缀_33"/>
      <sheetName val="Structure_Bills_Qty33"/>
      <sheetName val="Rate_Analysis33"/>
      <sheetName val="Pacakges_split33"/>
      <sheetName val="Assumption_Inputs33"/>
      <sheetName val="Phase_133"/>
      <sheetName val="Eqpmnt_Plng33"/>
      <sheetName val="Debits_as_on_12_04_0832"/>
      <sheetName val="T-P1,_FINISHES_WORKING_33"/>
      <sheetName val="Assumption_&amp;_Exclusion33"/>
      <sheetName val="LABOUR_RATE33"/>
      <sheetName val="Material_Rate33"/>
      <sheetName val="Switch_V1633"/>
      <sheetName val="Theo_Cons-June'1032"/>
      <sheetName val="DEINKING(ANNEX_1)33"/>
      <sheetName val="AutoOpen_Stub_Data33"/>
      <sheetName val="Data_Sheet32"/>
      <sheetName val="External_Doors33"/>
      <sheetName val="STAFFSCHED_32"/>
      <sheetName val="Cat_A_Change_Control33"/>
      <sheetName val="Grade_Slab_-133"/>
      <sheetName val="Grade_Slab_-233"/>
      <sheetName val="Grade_slab-333"/>
      <sheetName val="Grade_slab_-433"/>
      <sheetName val="Grade_slab_-533"/>
      <sheetName val="Grade_slab_-633"/>
      <sheetName val="Factor_Sheet33"/>
      <sheetName val="India_F&amp;S_Template32"/>
      <sheetName val="_bus_bay32"/>
      <sheetName val="doq_432"/>
      <sheetName val="doq_232"/>
      <sheetName val="11B_32"/>
      <sheetName val="ACAD_Finishes32"/>
      <sheetName val="Site_Details32"/>
      <sheetName val="Site_Area_Statement32"/>
      <sheetName val="BOQ_LT32"/>
      <sheetName val="Summary_WG32"/>
      <sheetName val="AFAS_32"/>
      <sheetName val="RDS_&amp;_WLD32"/>
      <sheetName val="PA_System32"/>
      <sheetName val="Server_&amp;_PAC_Room32"/>
      <sheetName val="HVAC_BOQ32"/>
      <sheetName val="Deduction_of_assets31"/>
      <sheetName val="14_07_10_CIVIL_W [32"/>
      <sheetName val="Income_Statement32"/>
      <sheetName val="Invoice_Tracker32"/>
      <sheetName val="d-safe_specs31"/>
      <sheetName val="Quote_Sheet31"/>
      <sheetName val="Top_Sheet32"/>
      <sheetName val="Col_NUM32"/>
      <sheetName val="COLUMN_RC_32"/>
      <sheetName val="STILT_Floor_Slab_NUM32"/>
      <sheetName val="First_Floor_Slab_RC32"/>
      <sheetName val="FIRST_FLOOR_SLAB_WT_SUMMARY32"/>
      <sheetName val="Stilt_Floor_Beam_NUM32"/>
      <sheetName val="STILT_BEAM_NUM32"/>
      <sheetName val="STILT_BEAM_RC32"/>
      <sheetName val="Stilt_wall_Num32"/>
      <sheetName val="STILT_WALL_RC32"/>
      <sheetName val="Z-DETAILS_ABOVE_RAFT_UPTO_+0_33"/>
      <sheetName val="Z-DETAILS_ABOVE_RAFT_UPTO_+_(41"/>
      <sheetName val="TOTAL_CHECK32"/>
      <sheetName val="TYP___wall_Num32"/>
      <sheetName val="Z-DETAILS_TYP__+2_85_TO_+8_8532"/>
      <sheetName val="Blr_hire31"/>
      <sheetName val="PRECAST_lig(tconc_II31"/>
      <sheetName val="Misc__Data31"/>
      <sheetName val="Load_Details(B2)32"/>
      <sheetName val="Works_-_Quote_Sheet32"/>
      <sheetName val="Cost_Basis31"/>
      <sheetName val="MASTER_RATE_ANALYSIS31"/>
      <sheetName val="RMG_-ABS31"/>
      <sheetName val="T_P_-ABS31"/>
      <sheetName val="T_P_-MB31"/>
      <sheetName val="E_P_R-ABS31"/>
      <sheetName val="E__R-MB31"/>
      <sheetName val="Bldg_6-ABS31"/>
      <sheetName val="Bldg_6-MB31"/>
      <sheetName val="Kz_Grid_Press_foundation_ABS31"/>
      <sheetName val="Kz_Grid_Press_foundation_meas31"/>
      <sheetName val="600-1200T__ABS31"/>
      <sheetName val="600-1200T_Meas31"/>
      <sheetName val="BSR-II_ABS31"/>
      <sheetName val="BSR-II_meas31"/>
      <sheetName val="Misc_ABS31"/>
      <sheetName val="Misc_MB31"/>
      <sheetName val="This_Bill31"/>
      <sheetName val="Upto_Previous31"/>
      <sheetName val="Up_to_date31"/>
      <sheetName val="Grand_Abstract31"/>
      <sheetName val="Blank_MB31"/>
      <sheetName val="cement_summary31"/>
      <sheetName val="Reinforcement_Steel31"/>
      <sheetName val="P-I_CEMENT_RECONCILIATION_31"/>
      <sheetName val="Ra-38_area_wise_summary31"/>
      <sheetName val="P-II_Cement_Reconciliation31"/>
      <sheetName val="Ra-16_P-II31"/>
      <sheetName val="RA_16-_GH31"/>
      <sheetName val="Intro_31"/>
      <sheetName val="Gate_231"/>
      <sheetName val="Name_List31"/>
      <sheetName val="VF_Full_Recon31"/>
      <sheetName val="PITP3_COPY31"/>
      <sheetName val="Meas_31"/>
      <sheetName val="BLOCK-A_(MEA_SHEET)32"/>
      <sheetName val="Expenses_Actual_Vs__Budgeted31"/>
      <sheetName val="Col_up_to_plinth31"/>
      <sheetName val="Project_Ignite31"/>
      <sheetName val="RCC,Ret__Wall31"/>
      <sheetName val="Schedules_PL8"/>
      <sheetName val="Schedules_BS8"/>
      <sheetName val="PRECAST_lightconc-II37"/>
      <sheetName val="Cleaning_&amp;_Grubbing37"/>
      <sheetName val="PRECAST_lightconc_II37"/>
      <sheetName val="College_Details37"/>
      <sheetName val="Personal_37"/>
      <sheetName val="jidal_dam37"/>
      <sheetName val="fran_temp37"/>
      <sheetName val="kona_swit37"/>
      <sheetName val="template_(8)37"/>
      <sheetName val="template_(9)37"/>
      <sheetName val="OVER_HEADS37"/>
      <sheetName val="Cover_Sheet37"/>
      <sheetName val="BOQ_REV_A37"/>
      <sheetName val="PTB_(IO)37"/>
      <sheetName val="BMS_37"/>
      <sheetName val="SPT_vs_PHI37"/>
      <sheetName val="TBAL9697_-group_wise__sdpl37"/>
      <sheetName val="TAX_BILLS35"/>
      <sheetName val="CASH_BILLS35"/>
      <sheetName val="LABOUR_BILLS35"/>
      <sheetName val="puch_order35"/>
      <sheetName val="Sheet1_(2)35"/>
      <sheetName val="Quantity_Schedule36"/>
      <sheetName val="Revenue__Schedule_36"/>
      <sheetName val="Balance_works_-_Direct_Cost36"/>
      <sheetName val="Balance_works_-_Indirect_Cost36"/>
      <sheetName val="Fund_Plan36"/>
      <sheetName val="Bill_of_Resources36"/>
      <sheetName val="SITE_OVERHEADS35"/>
      <sheetName val="labour_coeff35"/>
      <sheetName val="Site_Dev_BOQ35"/>
      <sheetName val="Expenditure_plan35"/>
      <sheetName val="ORDER_BOOKING35"/>
      <sheetName val="Costing_Upto_Mar'11_(2)35"/>
      <sheetName val="Tender_Summary35"/>
      <sheetName val="beam-reinft-IIInd_floor35"/>
      <sheetName val="Prelims_Breakup35"/>
      <sheetName val="Boq_Block_A35"/>
      <sheetName val="M-Book_for_Conc35"/>
      <sheetName val="M-Book_for_FW35"/>
      <sheetName val="_24_07_10_RS_&amp;_SECURITY35"/>
      <sheetName val="24_07_10_CIVIL_WET35"/>
      <sheetName val="_24_07_10_CIVIL35"/>
      <sheetName val="_24_07_10_MECH-FAB35"/>
      <sheetName val="_24_07_10_MECH-TANK35"/>
      <sheetName val="_23_07_10_N_SHIFT_MECH-FAB35"/>
      <sheetName val="_23_07_10_N_SHIFT_MECH-TANK35"/>
      <sheetName val="_23_07_10_RS_&amp;_SECURITY35"/>
      <sheetName val="23_07_10_CIVIL_WET35"/>
      <sheetName val="_23_07_10_CIVIL35"/>
      <sheetName val="_23_07_10_MECH-FAB35"/>
      <sheetName val="_23_07_10_MECH-TANK35"/>
      <sheetName val="_22_07_10_N_SHIFT_MECH-FAB35"/>
      <sheetName val="_22_07_10_N_SHIFT_MECH-TANK35"/>
      <sheetName val="_22_07_10_RS_&amp;_SECURITY35"/>
      <sheetName val="22_07_10_CIVIL_WET35"/>
      <sheetName val="_22_07_10_CIVIL35"/>
      <sheetName val="_22_07_10_MECH-FAB35"/>
      <sheetName val="_22_07_10_MECH-TANK35"/>
      <sheetName val="_21_07_10_N_SHIFT_MECH-FAB35"/>
      <sheetName val="_21_07_10_N_SHIFT_MECH-TANK35"/>
      <sheetName val="_21_07_10_RS_&amp;_SECURITY35"/>
      <sheetName val="21_07_10_CIVIL_WET35"/>
      <sheetName val="_21_07_10_CIVIL35"/>
      <sheetName val="_21_07_10_MECH-FAB35"/>
      <sheetName val="_21_07_10_MECH-TANK35"/>
      <sheetName val="_20_07_10_N_SHIFT_MECH-FAB35"/>
      <sheetName val="_20_07_10_N_SHIFT_MECH-TANK35"/>
      <sheetName val="_20_07_10_RS_&amp;_SECURITY35"/>
      <sheetName val="20_07_10_CIVIL_WET35"/>
      <sheetName val="_20_07_10_CIVIL35"/>
      <sheetName val="_20_07_10_MECH-FAB35"/>
      <sheetName val="_20_07_10_MECH-TANK35"/>
      <sheetName val="_19_07_10_N_SHIFT_MECH-FAB35"/>
      <sheetName val="_19_07_10_N_SHIFT_MECH-TANK35"/>
      <sheetName val="_19_07_10_RS_&amp;_SECURITY35"/>
      <sheetName val="19_07_10_CIVIL_WET35"/>
      <sheetName val="_19_07_10_CIVIL35"/>
      <sheetName val="_19_07_10_MECH-FAB35"/>
      <sheetName val="_19_07_10_MECH-TANK35"/>
      <sheetName val="_18_07_10_N_SHIFT_MECH-FAB35"/>
      <sheetName val="_18_07_10_N_SHIFT_MECH-TANK35"/>
      <sheetName val="_18_07_10_RS_&amp;_SECURITY35"/>
      <sheetName val="18_07_10_CIVIL_WET35"/>
      <sheetName val="_18_07_10_CIVIL35"/>
      <sheetName val="_18_07_10_MECH-FAB35"/>
      <sheetName val="_18_07_10_MECH-TANK35"/>
      <sheetName val="_17_07_10_N_SHIFT_MECH-FAB35"/>
      <sheetName val="_17_07_10_N_SHIFT_MECH-TANK35"/>
      <sheetName val="_17_07_10_RS_&amp;_SECURITY35"/>
      <sheetName val="17_07_10_CIVIL_WET35"/>
      <sheetName val="_17_07_10_CIVIL35"/>
      <sheetName val="_17_07_10_MECH-FAB35"/>
      <sheetName val="_17_07_10_MECH-TANK35"/>
      <sheetName val="_16_07_10_N_SHIFT_MECH-FAB34"/>
      <sheetName val="_16_07_10_N_SHIFT_MECH-TANK34"/>
      <sheetName val="_16_07_10_RS_&amp;_SECURITY34"/>
      <sheetName val="16_07_10_CIVIL_WET34"/>
      <sheetName val="_16_07_10_CIVIL34"/>
      <sheetName val="_16_07_10_MECH-FAB34"/>
      <sheetName val="_16_07_10_MECH-TANK34"/>
      <sheetName val="_15_07_10_N_SHIFT_MECH-FAB34"/>
      <sheetName val="_15_07_10_N_SHIFT_MECH-TANK34"/>
      <sheetName val="_15_07_10_RS_&amp;_SECURITY34"/>
      <sheetName val="15_07_10_CIVIL_WET34"/>
      <sheetName val="_15_07_10_CIVIL34"/>
      <sheetName val="_15_07_10_MECH-FAB34"/>
      <sheetName val="_15_07_10_MECH-TANK34"/>
      <sheetName val="_14_07_10_N_SHIFT_MECH-FAB34"/>
      <sheetName val="_14_07_10_N_SHIFT_MECH-TANK34"/>
      <sheetName val="_14_07_10_RS_&amp;_SECURITY34"/>
      <sheetName val="14_07_10_CIVIL_WET34"/>
      <sheetName val="_14_07_10_CIVIL34"/>
      <sheetName val="_14_07_10_MECH-FAB34"/>
      <sheetName val="_14_07_10_MECH-TANK34"/>
      <sheetName val="_13_07_10_N_SHIFT_MECH-FAB34"/>
      <sheetName val="_13_07_10_N_SHIFT_MECH-TANK34"/>
      <sheetName val="_13_07_10_RS_&amp;_SECURITY34"/>
      <sheetName val="13_07_10_CIVIL_WET34"/>
      <sheetName val="_13_07_10_CIVIL34"/>
      <sheetName val="_13_07_10_MECH-FAB34"/>
      <sheetName val="_13_07_10_MECH-TANK34"/>
      <sheetName val="_12_07_10_N_SHIFT_MECH-FAB34"/>
      <sheetName val="_12_07_10_N_SHIFT_MECH-TANK34"/>
      <sheetName val="_12_07_10_RS_&amp;_SECURITY34"/>
      <sheetName val="12_07_10_CIVIL_WET34"/>
      <sheetName val="_12_07_10_CIVIL34"/>
      <sheetName val="_12_07_10_MECH-FAB34"/>
      <sheetName val="_12_07_10_MECH-TANK34"/>
      <sheetName val="_11_07_10_N_SHIFT_MECH-FAB34"/>
      <sheetName val="_11_07_10_N_SHIFT_MECH-TANK34"/>
      <sheetName val="_11_07_10_RS_&amp;_SECURITY34"/>
      <sheetName val="11_07_10_CIVIL_WET34"/>
      <sheetName val="_11_07_10_CIVIL34"/>
      <sheetName val="_11_07_10_MECH-FAB34"/>
      <sheetName val="_11_07_10_MECH-TANK34"/>
      <sheetName val="_10_07_10_N_SHIFT_MECH-FAB34"/>
      <sheetName val="_10_07_10_N_SHIFT_MECH-TANK34"/>
      <sheetName val="_10_07_10_RS_&amp;_SECURITY34"/>
      <sheetName val="10_07_10_CIVIL_WET34"/>
      <sheetName val="_10_07_10_CIVIL34"/>
      <sheetName val="_10_07_10_MECH-FAB34"/>
      <sheetName val="_10_07_10_MECH-TANK34"/>
      <sheetName val="_09_07_10_N_SHIFT_MECH-FAB34"/>
      <sheetName val="_09_07_10_N_SHIFT_MECH-TANK34"/>
      <sheetName val="_09_07_10_RS_&amp;_SECURITY34"/>
      <sheetName val="09_07_10_CIVIL_WET34"/>
      <sheetName val="_09_07_10_CIVIL34"/>
      <sheetName val="_09_07_10_MECH-FAB34"/>
      <sheetName val="_09_07_10_MECH-TANK34"/>
      <sheetName val="_08_07_10_N_SHIFT_MECH-FAB34"/>
      <sheetName val="_08_07_10_N_SHIFT_MECH-TANK34"/>
      <sheetName val="_08_07_10_RS_&amp;_SECURITY34"/>
      <sheetName val="08_07_10_CIVIL_WET34"/>
      <sheetName val="_08_07_10_CIVIL34"/>
      <sheetName val="_08_07_10_MECH-FAB34"/>
      <sheetName val="_08_07_10_MECH-TANK34"/>
      <sheetName val="_07_07_10_N_SHIFT_MECH-FAB34"/>
      <sheetName val="_07_07_10_N_SHIFT_MECH-TANK34"/>
      <sheetName val="_07_07_10_RS_&amp;_SECURITY34"/>
      <sheetName val="07_07_10_CIVIL_WET34"/>
      <sheetName val="_07_07_10_CIVIL34"/>
      <sheetName val="_07_07_10_MECH-FAB34"/>
      <sheetName val="_07_07_10_MECH-TANK34"/>
      <sheetName val="_06_07_10_N_SHIFT_MECH-FAB34"/>
      <sheetName val="_06_07_10_N_SHIFT_MECH-TANK34"/>
      <sheetName val="_06_07_10_RS_&amp;_SECURITY34"/>
      <sheetName val="06_07_10_CIVIL_WET34"/>
      <sheetName val="_06_07_10_CIVIL34"/>
      <sheetName val="_06_07_10_MECH-FAB34"/>
      <sheetName val="_06_07_10_MECH-TANK34"/>
      <sheetName val="_05_07_10_N_SHIFT_MECH-FAB34"/>
      <sheetName val="_05_07_10_N_SHIFT_MECH-TANK34"/>
      <sheetName val="_05_07_10_RS_&amp;_SECURITY34"/>
      <sheetName val="05_07_10_CIVIL_WET34"/>
      <sheetName val="_05_07_10_CIVIL34"/>
      <sheetName val="_05_07_10_MECH-FAB34"/>
      <sheetName val="_05_07_10_MECH-TANK34"/>
      <sheetName val="_04_07_10_N_SHIFT_MECH-FAB34"/>
      <sheetName val="_04_07_10_N_SHIFT_MECH-TANK34"/>
      <sheetName val="_04_07_10_RS_&amp;_SECURITY34"/>
      <sheetName val="04_07_10_CIVIL_WET34"/>
      <sheetName val="_04_07_10_CIVIL34"/>
      <sheetName val="_04_07_10_MECH-FAB34"/>
      <sheetName val="_04_07_10_MECH-TANK34"/>
      <sheetName val="_03_07_10_N_SHIFT_MECH-FAB34"/>
      <sheetName val="_03_07_10_N_SHIFT_MECH-TANK34"/>
      <sheetName val="_03_07_10_RS_&amp;_SECURITY_34"/>
      <sheetName val="03_07_10_CIVIL_WET_34"/>
      <sheetName val="_03_07_10_CIVIL_34"/>
      <sheetName val="_03_07_10_MECH-FAB_34"/>
      <sheetName val="_03_07_10_MECH-TANK_34"/>
      <sheetName val="_02_07_10_N_SHIFT_MECH-FAB_34"/>
      <sheetName val="_02_07_10_N_SHIFT_MECH-TANK_34"/>
      <sheetName val="_02_07_10_RS_&amp;_SECURITY34"/>
      <sheetName val="02_07_10_CIVIL_WET34"/>
      <sheetName val="_02_07_10_CIVIL34"/>
      <sheetName val="_02_07_10_MECH-FAB34"/>
      <sheetName val="_02_07_10_MECH-TANK34"/>
      <sheetName val="_01_07_10_N_SHIFT_MECH-FAB34"/>
      <sheetName val="_01_07_10_N_SHIFT_MECH-TANK34"/>
      <sheetName val="_01_07_10_RS_&amp;_SECURITY34"/>
      <sheetName val="01_07_10_CIVIL_WET34"/>
      <sheetName val="_01_07_10_CIVIL34"/>
      <sheetName val="_01_07_10_MECH-FAB34"/>
      <sheetName val="_01_07_10_MECH-TANK34"/>
      <sheetName val="_30_06_10_N_SHIFT_MECH-FAB34"/>
      <sheetName val="_30_06_10_N_SHIFT_MECH-TANK34"/>
      <sheetName val="scurve_calc_(2)34"/>
      <sheetName val="Direct_cost_shed_A-2_34"/>
      <sheetName val="Meas_-Hotel_Part35"/>
      <sheetName val="BOQ_Direct_selling_cost34"/>
      <sheetName val="Civil_Boq34"/>
      <sheetName val="BOQ_(2)35"/>
      <sheetName val="St_co_91_5lvl34"/>
      <sheetName val="22_12_201135"/>
      <sheetName val="Contract_Night_Staff34"/>
      <sheetName val="Contract_Day_Staff34"/>
      <sheetName val="Day_Shift34"/>
      <sheetName val="Night_Shift34"/>
      <sheetName val="Fee_Rate_Summary34"/>
      <sheetName val="_09_07_10_M顅ᎆ뤀ᨇ԰?缀?34"/>
      <sheetName val="TBAL9697__group_wise__sdpl34"/>
      <sheetName val="final_abstract34"/>
      <sheetName val="Ave_wtd_rates34"/>
      <sheetName val="Material_34"/>
      <sheetName val="Labour_&amp;_Plant34"/>
      <sheetName val="Cashflow_projection34"/>
      <sheetName val="PA-_Consutant_34"/>
      <sheetName val="Item-_Compact34"/>
      <sheetName val="Civil_Works34"/>
      <sheetName val="IO_List34"/>
      <sheetName val="Fill_this_out_first___34"/>
      <sheetName val="INPUT_SHEET34"/>
      <sheetName val="Meas__Hotel_Part34"/>
      <sheetName val="Labour_productivity34"/>
      <sheetName val="DI_Rate_Analysis35"/>
      <sheetName val="Economic_RisingMain__Ph-I35"/>
      <sheetName val="SP_Break_Up34"/>
      <sheetName val="Sales_&amp;_Prod34"/>
      <sheetName val="Cost_Index34"/>
      <sheetName val="cash_in_flow_Summary_JV_34"/>
      <sheetName val="water_prop_34"/>
      <sheetName val="GR_slab-reinft34"/>
      <sheetName val="Staff_Acco_34"/>
      <sheetName val="Project_Details__34"/>
      <sheetName val="Driveway_Beams34"/>
      <sheetName val="INDIGINEOUS_ITEMS_34"/>
      <sheetName val="MN_T_B_34"/>
      <sheetName val="F20_Risk_Analysis34"/>
      <sheetName val="Change_Order_Log34"/>
      <sheetName val="2000_MOR34"/>
      <sheetName val="3cd_Annexure34"/>
      <sheetName val="Fin__Assumpt__-_Sensitivities34"/>
      <sheetName val="Bill_134"/>
      <sheetName val="Bill_234"/>
      <sheetName val="Bill_334"/>
      <sheetName val="Bill_434"/>
      <sheetName val="Bill_534"/>
      <sheetName val="Bill_634"/>
      <sheetName val="Bill_734"/>
      <sheetName val="Rate_analysis-_BOQ_1_34"/>
      <sheetName val="1_Civil-RA34"/>
      <sheetName val="_09_07_10_M顅ᎆ뤀ᨇ԰34"/>
      <sheetName val="_09_07_10_M顅ᎆ뤀ᨇ԰_缀_34"/>
      <sheetName val="Structure_Bills_Qty34"/>
      <sheetName val="Rate_Analysis34"/>
      <sheetName val="Pacakges_split34"/>
      <sheetName val="Assumption_Inputs34"/>
      <sheetName val="Phase_134"/>
      <sheetName val="Eqpmnt_Plng34"/>
      <sheetName val="Debits_as_on_12_04_0833"/>
      <sheetName val="T-P1,_FINISHES_WORKING_34"/>
      <sheetName val="Assumption_&amp;_Exclusion34"/>
      <sheetName val="LABOUR_RATE34"/>
      <sheetName val="Material_Rate34"/>
      <sheetName val="Switch_V1634"/>
      <sheetName val="Theo_Cons-June'1033"/>
      <sheetName val="DEINKING(ANNEX_1)34"/>
      <sheetName val="AutoOpen_Stub_Data34"/>
      <sheetName val="Data_Sheet33"/>
      <sheetName val="External_Doors34"/>
      <sheetName val="STAFFSCHED_33"/>
      <sheetName val="Cat_A_Change_Control34"/>
      <sheetName val="Grade_Slab_-134"/>
      <sheetName val="Grade_Slab_-234"/>
      <sheetName val="Grade_slab-334"/>
      <sheetName val="Grade_slab_-434"/>
      <sheetName val="Grade_slab_-534"/>
      <sheetName val="Grade_slab_-634"/>
      <sheetName val="Factor_Sheet34"/>
      <sheetName val="India_F&amp;S_Template33"/>
      <sheetName val="_bus_bay33"/>
      <sheetName val="doq_433"/>
      <sheetName val="doq_233"/>
      <sheetName val="11B_33"/>
      <sheetName val="ACAD_Finishes33"/>
      <sheetName val="Site_Details33"/>
      <sheetName val="Site_Area_Statement33"/>
      <sheetName val="BOQ_LT33"/>
      <sheetName val="Summary_WG33"/>
      <sheetName val="AFAS_33"/>
      <sheetName val="RDS_&amp;_WLD33"/>
      <sheetName val="PA_System33"/>
      <sheetName val="Server_&amp;_PAC_Room33"/>
      <sheetName val="HVAC_BOQ33"/>
      <sheetName val="Deduction_of_assets32"/>
      <sheetName val="14_07_10_CIVIL_W [33"/>
      <sheetName val="Income_Statement33"/>
      <sheetName val="Invoice_Tracker33"/>
      <sheetName val="d-safe_specs32"/>
      <sheetName val="Quote_Sheet32"/>
      <sheetName val="Top_Sheet33"/>
      <sheetName val="Col_NUM33"/>
      <sheetName val="COLUMN_RC_33"/>
      <sheetName val="STILT_Floor_Slab_NUM33"/>
      <sheetName val="First_Floor_Slab_RC33"/>
      <sheetName val="FIRST_FLOOR_SLAB_WT_SUMMARY33"/>
      <sheetName val="Stilt_Floor_Beam_NUM33"/>
      <sheetName val="STILT_BEAM_NUM33"/>
      <sheetName val="STILT_BEAM_RC33"/>
      <sheetName val="Stilt_wall_Num33"/>
      <sheetName val="STILT_WALL_RC33"/>
      <sheetName val="Z-DETAILS_ABOVE_RAFT_UPTO_+0_34"/>
      <sheetName val="Z-DETAILS_ABOVE_RAFT_UPTO_+_(42"/>
      <sheetName val="TOTAL_CHECK33"/>
      <sheetName val="TYP___wall_Num33"/>
      <sheetName val="Z-DETAILS_TYP__+2_85_TO_+8_8533"/>
      <sheetName val="Blr_hire32"/>
      <sheetName val="PRECAST_lig(tconc_II32"/>
      <sheetName val="Misc__Data32"/>
      <sheetName val="Load_Details(B2)33"/>
      <sheetName val="Works_-_Quote_Sheet33"/>
      <sheetName val="Cost_Basis32"/>
      <sheetName val="MASTER_RATE_ANALYSIS32"/>
      <sheetName val="RMG_-ABS32"/>
      <sheetName val="T_P_-ABS32"/>
      <sheetName val="T_P_-MB32"/>
      <sheetName val="E_P_R-ABS32"/>
      <sheetName val="E__R-MB32"/>
      <sheetName val="Bldg_6-ABS32"/>
      <sheetName val="Bldg_6-MB32"/>
      <sheetName val="Kz_Grid_Press_foundation_ABS32"/>
      <sheetName val="Kz_Grid_Press_foundation_meas32"/>
      <sheetName val="600-1200T__ABS32"/>
      <sheetName val="600-1200T_Meas32"/>
      <sheetName val="BSR-II_ABS32"/>
      <sheetName val="BSR-II_meas32"/>
      <sheetName val="Misc_ABS32"/>
      <sheetName val="Misc_MB32"/>
      <sheetName val="This_Bill32"/>
      <sheetName val="Upto_Previous32"/>
      <sheetName val="Up_to_date32"/>
      <sheetName val="Grand_Abstract32"/>
      <sheetName val="Blank_MB32"/>
      <sheetName val="cement_summary32"/>
      <sheetName val="Reinforcement_Steel32"/>
      <sheetName val="P-I_CEMENT_RECONCILIATION_32"/>
      <sheetName val="Ra-38_area_wise_summary32"/>
      <sheetName val="P-II_Cement_Reconciliation32"/>
      <sheetName val="Ra-16_P-II32"/>
      <sheetName val="RA_16-_GH32"/>
      <sheetName val="Intro_32"/>
      <sheetName val="Gate_232"/>
      <sheetName val="Name_List32"/>
      <sheetName val="VF_Full_Recon32"/>
      <sheetName val="PITP3_COPY32"/>
      <sheetName val="Meas_32"/>
      <sheetName val="BLOCK-A_(MEA_SHEET)33"/>
      <sheetName val="Expenses_Actual_Vs__Budgeted32"/>
      <sheetName val="Col_up_to_plinth32"/>
      <sheetName val="Project_Ignite32"/>
      <sheetName val="RCC,Ret__Wall32"/>
      <sheetName val="Schedules_PL9"/>
      <sheetName val="Schedules_BS9"/>
      <sheetName val="PRECAST_lightconc-II38"/>
      <sheetName val="Cleaning_&amp;_Grubbing38"/>
      <sheetName val="PRECAST_lightconc_II38"/>
      <sheetName val="College_Details38"/>
      <sheetName val="Personal_38"/>
      <sheetName val="jidal_dam38"/>
      <sheetName val="fran_temp38"/>
      <sheetName val="kona_swit38"/>
      <sheetName val="template_(8)38"/>
      <sheetName val="template_(9)38"/>
      <sheetName val="OVER_HEADS38"/>
      <sheetName val="Cover_Sheet38"/>
      <sheetName val="BOQ_REV_A38"/>
      <sheetName val="PTB_(IO)38"/>
      <sheetName val="BMS_38"/>
      <sheetName val="SPT_vs_PHI38"/>
      <sheetName val="TBAL9697_-group_wise__sdpl38"/>
      <sheetName val="TAX_BILLS36"/>
      <sheetName val="CASH_BILLS36"/>
      <sheetName val="LABOUR_BILLS36"/>
      <sheetName val="puch_order36"/>
      <sheetName val="Sheet1_(2)36"/>
      <sheetName val="Quantity_Schedule37"/>
      <sheetName val="Revenue__Schedule_37"/>
      <sheetName val="Balance_works_-_Direct_Cost37"/>
      <sheetName val="Balance_works_-_Indirect_Cost37"/>
      <sheetName val="Fund_Plan37"/>
      <sheetName val="Bill_of_Resources37"/>
      <sheetName val="SITE_OVERHEADS36"/>
      <sheetName val="labour_coeff36"/>
      <sheetName val="Site_Dev_BOQ36"/>
      <sheetName val="Expenditure_plan36"/>
      <sheetName val="ORDER_BOOKING36"/>
      <sheetName val="Costing_Upto_Mar'11_(2)36"/>
      <sheetName val="Tender_Summary36"/>
      <sheetName val="beam-reinft-IIInd_floor36"/>
      <sheetName val="Prelims_Breakup36"/>
      <sheetName val="Boq_Block_A36"/>
      <sheetName val="M-Book_for_Conc36"/>
      <sheetName val="M-Book_for_FW36"/>
      <sheetName val="_24_07_10_RS_&amp;_SECURITY36"/>
      <sheetName val="24_07_10_CIVIL_WET36"/>
      <sheetName val="_24_07_10_CIVIL36"/>
      <sheetName val="_24_07_10_MECH-FAB36"/>
      <sheetName val="_24_07_10_MECH-TANK36"/>
      <sheetName val="_23_07_10_N_SHIFT_MECH-FAB36"/>
      <sheetName val="_23_07_10_N_SHIFT_MECH-TANK36"/>
      <sheetName val="_23_07_10_RS_&amp;_SECURITY36"/>
      <sheetName val="23_07_10_CIVIL_WET36"/>
      <sheetName val="_23_07_10_CIVIL36"/>
      <sheetName val="_23_07_10_MECH-FAB36"/>
      <sheetName val="_23_07_10_MECH-TANK36"/>
      <sheetName val="_22_07_10_N_SHIFT_MECH-FAB36"/>
      <sheetName val="_22_07_10_N_SHIFT_MECH-TANK36"/>
      <sheetName val="_22_07_10_RS_&amp;_SECURITY36"/>
      <sheetName val="22_07_10_CIVIL_WET36"/>
      <sheetName val="_22_07_10_CIVIL36"/>
      <sheetName val="_22_07_10_MECH-FAB36"/>
      <sheetName val="_22_07_10_MECH-TANK36"/>
      <sheetName val="_21_07_10_N_SHIFT_MECH-FAB36"/>
      <sheetName val="_21_07_10_N_SHIFT_MECH-TANK36"/>
      <sheetName val="_21_07_10_RS_&amp;_SECURITY36"/>
      <sheetName val="21_07_10_CIVIL_WET36"/>
      <sheetName val="_21_07_10_CIVIL36"/>
      <sheetName val="_21_07_10_MECH-FAB36"/>
      <sheetName val="_21_07_10_MECH-TANK36"/>
      <sheetName val="_20_07_10_N_SHIFT_MECH-FAB36"/>
      <sheetName val="_20_07_10_N_SHIFT_MECH-TANK36"/>
      <sheetName val="_20_07_10_RS_&amp;_SECURITY36"/>
      <sheetName val="20_07_10_CIVIL_WET36"/>
      <sheetName val="_20_07_10_CIVIL36"/>
      <sheetName val="_20_07_10_MECH-FAB36"/>
      <sheetName val="_20_07_10_MECH-TANK36"/>
      <sheetName val="_19_07_10_N_SHIFT_MECH-FAB36"/>
      <sheetName val="_19_07_10_N_SHIFT_MECH-TANK36"/>
      <sheetName val="_19_07_10_RS_&amp;_SECURITY36"/>
      <sheetName val="19_07_10_CIVIL_WET36"/>
      <sheetName val="_19_07_10_CIVIL36"/>
      <sheetName val="_19_07_10_MECH-FAB36"/>
      <sheetName val="_19_07_10_MECH-TANK36"/>
      <sheetName val="_18_07_10_N_SHIFT_MECH-FAB36"/>
      <sheetName val="_18_07_10_N_SHIFT_MECH-TANK36"/>
      <sheetName val="_18_07_10_RS_&amp;_SECURITY36"/>
      <sheetName val="18_07_10_CIVIL_WET36"/>
      <sheetName val="_18_07_10_CIVIL36"/>
      <sheetName val="_18_07_10_MECH-FAB36"/>
      <sheetName val="_18_07_10_MECH-TANK36"/>
      <sheetName val="_17_07_10_N_SHIFT_MECH-FAB36"/>
      <sheetName val="_17_07_10_N_SHIFT_MECH-TANK36"/>
      <sheetName val="_17_07_10_RS_&amp;_SECURITY36"/>
      <sheetName val="17_07_10_CIVIL_WET36"/>
      <sheetName val="_17_07_10_CIVIL36"/>
      <sheetName val="_17_07_10_MECH-FAB36"/>
      <sheetName val="_17_07_10_MECH-TANK36"/>
      <sheetName val="_16_07_10_N_SHIFT_MECH-FAB35"/>
      <sheetName val="_16_07_10_N_SHIFT_MECH-TANK35"/>
      <sheetName val="_16_07_10_RS_&amp;_SECURITY35"/>
      <sheetName val="16_07_10_CIVIL_WET35"/>
      <sheetName val="_16_07_10_CIVIL35"/>
      <sheetName val="_16_07_10_MECH-FAB35"/>
      <sheetName val="_16_07_10_MECH-TANK35"/>
      <sheetName val="_15_07_10_N_SHIFT_MECH-FAB35"/>
      <sheetName val="_15_07_10_N_SHIFT_MECH-TANK35"/>
      <sheetName val="_15_07_10_RS_&amp;_SECURITY35"/>
      <sheetName val="15_07_10_CIVIL_WET35"/>
      <sheetName val="_15_07_10_CIVIL35"/>
      <sheetName val="_15_07_10_MECH-FAB35"/>
      <sheetName val="_15_07_10_MECH-TANK35"/>
      <sheetName val="_14_07_10_N_SHIFT_MECH-FAB35"/>
      <sheetName val="_14_07_10_N_SHIFT_MECH-TANK35"/>
      <sheetName val="_14_07_10_RS_&amp;_SECURITY35"/>
      <sheetName val="14_07_10_CIVIL_WET35"/>
      <sheetName val="_14_07_10_CIVIL35"/>
      <sheetName val="_14_07_10_MECH-FAB35"/>
      <sheetName val="_14_07_10_MECH-TANK35"/>
      <sheetName val="_13_07_10_N_SHIFT_MECH-FAB35"/>
      <sheetName val="_13_07_10_N_SHIFT_MECH-TANK35"/>
      <sheetName val="_13_07_10_RS_&amp;_SECURITY35"/>
      <sheetName val="13_07_10_CIVIL_WET35"/>
      <sheetName val="_13_07_10_CIVIL35"/>
      <sheetName val="_13_07_10_MECH-FAB35"/>
      <sheetName val="_13_07_10_MECH-TANK35"/>
      <sheetName val="_12_07_10_N_SHIFT_MECH-FAB35"/>
      <sheetName val="_12_07_10_N_SHIFT_MECH-TANK35"/>
      <sheetName val="_12_07_10_RS_&amp;_SECURITY35"/>
      <sheetName val="12_07_10_CIVIL_WET35"/>
      <sheetName val="_12_07_10_CIVIL35"/>
      <sheetName val="_12_07_10_MECH-FAB35"/>
      <sheetName val="_12_07_10_MECH-TANK35"/>
      <sheetName val="_11_07_10_N_SHIFT_MECH-FAB35"/>
      <sheetName val="_11_07_10_N_SHIFT_MECH-TANK35"/>
      <sheetName val="_11_07_10_RS_&amp;_SECURITY35"/>
      <sheetName val="11_07_10_CIVIL_WET35"/>
      <sheetName val="_11_07_10_CIVIL35"/>
      <sheetName val="_11_07_10_MECH-FAB35"/>
      <sheetName val="_11_07_10_MECH-TANK35"/>
      <sheetName val="_10_07_10_N_SHIFT_MECH-FAB35"/>
      <sheetName val="_10_07_10_N_SHIFT_MECH-TANK35"/>
      <sheetName val="_10_07_10_RS_&amp;_SECURITY35"/>
      <sheetName val="10_07_10_CIVIL_WET35"/>
      <sheetName val="_10_07_10_CIVIL35"/>
      <sheetName val="_10_07_10_MECH-FAB35"/>
      <sheetName val="_10_07_10_MECH-TANK35"/>
      <sheetName val="_09_07_10_N_SHIFT_MECH-FAB35"/>
      <sheetName val="_09_07_10_N_SHIFT_MECH-TANK35"/>
      <sheetName val="_09_07_10_RS_&amp;_SECURITY35"/>
      <sheetName val="09_07_10_CIVIL_WET35"/>
      <sheetName val="_09_07_10_CIVIL35"/>
      <sheetName val="_09_07_10_MECH-FAB35"/>
      <sheetName val="_09_07_10_MECH-TANK35"/>
      <sheetName val="_08_07_10_N_SHIFT_MECH-FAB35"/>
      <sheetName val="_08_07_10_N_SHIFT_MECH-TANK35"/>
      <sheetName val="_08_07_10_RS_&amp;_SECURITY35"/>
      <sheetName val="08_07_10_CIVIL_WET35"/>
      <sheetName val="_08_07_10_CIVIL35"/>
      <sheetName val="_08_07_10_MECH-FAB35"/>
      <sheetName val="_08_07_10_MECH-TANK35"/>
      <sheetName val="_07_07_10_N_SHIFT_MECH-FAB35"/>
      <sheetName val="_07_07_10_N_SHIFT_MECH-TANK35"/>
      <sheetName val="_07_07_10_RS_&amp;_SECURITY35"/>
      <sheetName val="07_07_10_CIVIL_WET35"/>
      <sheetName val="_07_07_10_CIVIL35"/>
      <sheetName val="_07_07_10_MECH-FAB35"/>
      <sheetName val="_07_07_10_MECH-TANK35"/>
      <sheetName val="_06_07_10_N_SHIFT_MECH-FAB35"/>
      <sheetName val="_06_07_10_N_SHIFT_MECH-TANK35"/>
      <sheetName val="_06_07_10_RS_&amp;_SECURITY35"/>
      <sheetName val="06_07_10_CIVIL_WET35"/>
      <sheetName val="_06_07_10_CIVIL35"/>
      <sheetName val="_06_07_10_MECH-FAB35"/>
      <sheetName val="_06_07_10_MECH-TANK35"/>
      <sheetName val="_05_07_10_N_SHIFT_MECH-FAB35"/>
      <sheetName val="_05_07_10_N_SHIFT_MECH-TANK35"/>
      <sheetName val="_05_07_10_RS_&amp;_SECURITY35"/>
      <sheetName val="05_07_10_CIVIL_WET35"/>
      <sheetName val="_05_07_10_CIVIL35"/>
      <sheetName val="_05_07_10_MECH-FAB35"/>
      <sheetName val="_05_07_10_MECH-TANK35"/>
      <sheetName val="_04_07_10_N_SHIFT_MECH-FAB35"/>
      <sheetName val="_04_07_10_N_SHIFT_MECH-TANK35"/>
      <sheetName val="_04_07_10_RS_&amp;_SECURITY35"/>
      <sheetName val="04_07_10_CIVIL_WET35"/>
      <sheetName val="_04_07_10_CIVIL35"/>
      <sheetName val="_04_07_10_MECH-FAB35"/>
      <sheetName val="_04_07_10_MECH-TANK35"/>
      <sheetName val="_03_07_10_N_SHIFT_MECH-FAB35"/>
      <sheetName val="_03_07_10_N_SHIFT_MECH-TANK35"/>
      <sheetName val="_03_07_10_RS_&amp;_SECURITY_35"/>
      <sheetName val="03_07_10_CIVIL_WET_35"/>
      <sheetName val="_03_07_10_CIVIL_35"/>
      <sheetName val="_03_07_10_MECH-FAB_35"/>
      <sheetName val="_03_07_10_MECH-TANK_35"/>
      <sheetName val="_02_07_10_N_SHIFT_MECH-FAB_35"/>
      <sheetName val="_02_07_10_N_SHIFT_MECH-TANK_35"/>
      <sheetName val="_02_07_10_RS_&amp;_SECURITY35"/>
      <sheetName val="02_07_10_CIVIL_WET35"/>
      <sheetName val="_02_07_10_CIVIL35"/>
      <sheetName val="_02_07_10_MECH-FAB35"/>
      <sheetName val="_02_07_10_MECH-TANK35"/>
      <sheetName val="_01_07_10_N_SHIFT_MECH-FAB35"/>
      <sheetName val="_01_07_10_N_SHIFT_MECH-TANK35"/>
      <sheetName val="_01_07_10_RS_&amp;_SECURITY35"/>
      <sheetName val="01_07_10_CIVIL_WET35"/>
      <sheetName val="_01_07_10_CIVIL35"/>
      <sheetName val="_01_07_10_MECH-FAB35"/>
      <sheetName val="_01_07_10_MECH-TANK35"/>
      <sheetName val="_30_06_10_N_SHIFT_MECH-FAB35"/>
      <sheetName val="_30_06_10_N_SHIFT_MECH-TANK35"/>
      <sheetName val="scurve_calc_(2)35"/>
      <sheetName val="Direct_cost_shed_A-2_35"/>
      <sheetName val="Meas_-Hotel_Part36"/>
      <sheetName val="BOQ_Direct_selling_cost35"/>
      <sheetName val="Civil_Boq35"/>
      <sheetName val="BOQ_(2)36"/>
      <sheetName val="St_co_91_5lvl35"/>
      <sheetName val="22_12_201136"/>
      <sheetName val="Contract_Night_Staff35"/>
      <sheetName val="Contract_Day_Staff35"/>
      <sheetName val="Day_Shift35"/>
      <sheetName val="Night_Shift35"/>
      <sheetName val="Fee_Rate_Summary35"/>
      <sheetName val="_09_07_10_M顅ᎆ뤀ᨇ԰?缀?35"/>
      <sheetName val="TBAL9697__group_wise__sdpl35"/>
      <sheetName val="final_abstract35"/>
      <sheetName val="Ave_wtd_rates35"/>
      <sheetName val="Material_35"/>
      <sheetName val="Labour_&amp;_Plant35"/>
      <sheetName val="Cashflow_projection35"/>
      <sheetName val="PA-_Consutant_35"/>
      <sheetName val="Item-_Compact35"/>
      <sheetName val="Civil_Works35"/>
      <sheetName val="IO_List35"/>
      <sheetName val="Fill_this_out_first___35"/>
      <sheetName val="INPUT_SHEET35"/>
      <sheetName val="Meas__Hotel_Part35"/>
      <sheetName val="Labour_productivity35"/>
      <sheetName val="DI_Rate_Analysis36"/>
      <sheetName val="Economic_RisingMain__Ph-I36"/>
      <sheetName val="SP_Break_Up35"/>
      <sheetName val="Sales_&amp;_Prod35"/>
      <sheetName val="Cost_Index35"/>
      <sheetName val="cash_in_flow_Summary_JV_35"/>
      <sheetName val="water_prop_35"/>
      <sheetName val="GR_slab-reinft35"/>
      <sheetName val="Staff_Acco_35"/>
      <sheetName val="Project_Details__35"/>
      <sheetName val="Driveway_Beams35"/>
      <sheetName val="INDIGINEOUS_ITEMS_35"/>
      <sheetName val="MN_T_B_35"/>
      <sheetName val="F20_Risk_Analysis35"/>
      <sheetName val="Change_Order_Log35"/>
      <sheetName val="2000_MOR35"/>
      <sheetName val="3cd_Annexure35"/>
      <sheetName val="Fin__Assumpt__-_Sensitivities35"/>
      <sheetName val="Bill_135"/>
      <sheetName val="Bill_235"/>
      <sheetName val="Bill_335"/>
      <sheetName val="Bill_435"/>
      <sheetName val="Bill_535"/>
      <sheetName val="Bill_635"/>
      <sheetName val="Bill_735"/>
      <sheetName val="Rate_analysis-_BOQ_1_35"/>
      <sheetName val="1_Civil-RA35"/>
      <sheetName val="_09_07_10_M顅ᎆ뤀ᨇ԰35"/>
      <sheetName val="_09_07_10_M顅ᎆ뤀ᨇ԰_缀_35"/>
      <sheetName val="Structure_Bills_Qty35"/>
      <sheetName val="Rate_Analysis35"/>
      <sheetName val="Pacakges_split35"/>
      <sheetName val="Assumption_Inputs35"/>
      <sheetName val="Phase_135"/>
      <sheetName val="Eqpmnt_Plng35"/>
      <sheetName val="Debits_as_on_12_04_0834"/>
      <sheetName val="T-P1,_FINISHES_WORKING_35"/>
      <sheetName val="Assumption_&amp;_Exclusion35"/>
      <sheetName val="LABOUR_RATE35"/>
      <sheetName val="Material_Rate35"/>
      <sheetName val="Switch_V1635"/>
      <sheetName val="Theo_Cons-June'1034"/>
      <sheetName val="DEINKING(ANNEX_1)35"/>
      <sheetName val="AutoOpen_Stub_Data35"/>
      <sheetName val="Data_Sheet34"/>
      <sheetName val="External_Doors35"/>
      <sheetName val="STAFFSCHED_34"/>
      <sheetName val="Cat_A_Change_Control35"/>
      <sheetName val="Grade_Slab_-135"/>
      <sheetName val="Grade_Slab_-235"/>
      <sheetName val="Grade_slab-335"/>
      <sheetName val="Grade_slab_-435"/>
      <sheetName val="Grade_slab_-535"/>
      <sheetName val="Grade_slab_-635"/>
      <sheetName val="Factor_Sheet35"/>
      <sheetName val="India_F&amp;S_Template34"/>
      <sheetName val="_bus_bay34"/>
      <sheetName val="doq_434"/>
      <sheetName val="doq_234"/>
      <sheetName val="11B_34"/>
      <sheetName val="ACAD_Finishes34"/>
      <sheetName val="Site_Details34"/>
      <sheetName val="Site_Area_Statement34"/>
      <sheetName val="BOQ_LT34"/>
      <sheetName val="Summary_WG34"/>
      <sheetName val="AFAS_34"/>
      <sheetName val="RDS_&amp;_WLD34"/>
      <sheetName val="PA_System34"/>
      <sheetName val="Server_&amp;_PAC_Room34"/>
      <sheetName val="HVAC_BOQ34"/>
      <sheetName val="Deduction_of_assets33"/>
      <sheetName val="14_07_10_CIVIL_W [34"/>
      <sheetName val="Income_Statement34"/>
      <sheetName val="Invoice_Tracker34"/>
      <sheetName val="d-safe_specs33"/>
      <sheetName val="Quote_Sheet33"/>
      <sheetName val="Top_Sheet34"/>
      <sheetName val="Col_NUM34"/>
      <sheetName val="COLUMN_RC_34"/>
      <sheetName val="STILT_Floor_Slab_NUM34"/>
      <sheetName val="First_Floor_Slab_RC34"/>
      <sheetName val="FIRST_FLOOR_SLAB_WT_SUMMARY34"/>
      <sheetName val="Stilt_Floor_Beam_NUM34"/>
      <sheetName val="STILT_BEAM_NUM34"/>
      <sheetName val="STILT_BEAM_RC34"/>
      <sheetName val="Stilt_wall_Num34"/>
      <sheetName val="STILT_WALL_RC34"/>
      <sheetName val="Z-DETAILS_ABOVE_RAFT_UPTO_+0_35"/>
      <sheetName val="Z-DETAILS_ABOVE_RAFT_UPTO_+_(43"/>
      <sheetName val="TOTAL_CHECK34"/>
      <sheetName val="TYP___wall_Num34"/>
      <sheetName val="Z-DETAILS_TYP__+2_85_TO_+8_8534"/>
      <sheetName val="Blr_hire33"/>
      <sheetName val="PRECAST_lig(tconc_II33"/>
      <sheetName val="Misc__Data33"/>
      <sheetName val="Load_Details(B2)34"/>
      <sheetName val="Works_-_Quote_Sheet34"/>
      <sheetName val="Cost_Basis33"/>
      <sheetName val="MASTER_RATE_ANALYSIS33"/>
      <sheetName val="RMG_-ABS33"/>
      <sheetName val="T_P_-ABS33"/>
      <sheetName val="T_P_-MB33"/>
      <sheetName val="E_P_R-ABS33"/>
      <sheetName val="E__R-MB33"/>
      <sheetName val="Bldg_6-ABS33"/>
      <sheetName val="Bldg_6-MB33"/>
      <sheetName val="Kz_Grid_Press_foundation_ABS33"/>
      <sheetName val="Kz_Grid_Press_foundation_meas33"/>
      <sheetName val="600-1200T__ABS33"/>
      <sheetName val="600-1200T_Meas33"/>
      <sheetName val="BSR-II_ABS33"/>
      <sheetName val="BSR-II_meas33"/>
      <sheetName val="Misc_ABS33"/>
      <sheetName val="Misc_MB33"/>
      <sheetName val="This_Bill33"/>
      <sheetName val="Upto_Previous33"/>
      <sheetName val="Up_to_date33"/>
      <sheetName val="Grand_Abstract33"/>
      <sheetName val="Blank_MB33"/>
      <sheetName val="cement_summary33"/>
      <sheetName val="Reinforcement_Steel33"/>
      <sheetName val="P-I_CEMENT_RECONCILIATION_33"/>
      <sheetName val="Ra-38_area_wise_summary33"/>
      <sheetName val="P-II_Cement_Reconciliation33"/>
      <sheetName val="Ra-16_P-II33"/>
      <sheetName val="RA_16-_GH33"/>
      <sheetName val="Intro_33"/>
      <sheetName val="Gate_233"/>
      <sheetName val="Name_List33"/>
      <sheetName val="VF_Full_Recon33"/>
      <sheetName val="PITP3_COPY33"/>
      <sheetName val="Meas_33"/>
      <sheetName val="BLOCK-A_(MEA_SHEET)34"/>
      <sheetName val="Expenses_Actual_Vs__Budgeted33"/>
      <sheetName val="Col_up_to_plinth33"/>
      <sheetName val="Project_Ignite33"/>
      <sheetName val="RCC,Ret__Wall33"/>
      <sheetName val="Schedules_PL10"/>
      <sheetName val="Schedules_BS10"/>
      <sheetName val="Bank Guarantee"/>
      <sheetName val="PIPING LINE LIST"/>
      <sheetName val="Crane List General"/>
      <sheetName val="기안"/>
      <sheetName val="출금실적"/>
      <sheetName val="WAGES"/>
      <sheetName val="Day_Shifࡴ22"/>
      <sheetName val="Column(T) FD. to Gr."/>
      <sheetName val="column(T) Gr. to Upp. Gr."/>
      <sheetName val="Groupings-final"/>
      <sheetName val="Sched"/>
      <sheetName val="Trial"/>
      <sheetName val="FA_Final"/>
      <sheetName val="Auswahl"/>
      <sheetName val="Settings"/>
      <sheetName val="08.07.10헾】_x0005__"/>
      <sheetName val="08.07.10헾】_x0005____dlvo"/>
      <sheetName val="08.07.10헾】_x0005__蠄ሹꠀ䁮_"/>
      <sheetName val="08.07.10헾】_x0005__蠌ሹ⠀䁫_"/>
      <sheetName val="CFForecast detail"/>
      <sheetName val="Sheet14"/>
      <sheetName val="Sheet15"/>
      <sheetName val="Breakup of Cost Centre"/>
      <sheetName val="_temp_xls_14_07_10@&amp;Ò_"/>
      <sheetName val="_temp_xls_14_07_10@^_&amp;8"/>
      <sheetName val="_temp_xls_¸_;b+_î&lt;î_&amp;&amp;"/>
      <sheetName val="_temp_xls_Ü5)bÝ_8)6)&amp;&amp;"/>
      <sheetName val="_temp_xls_08_07_10헾】__退Ý"/>
      <sheetName val="_temp_xls_14_07_10@^_&amp;"/>
      <sheetName val="08_07_10헾】___dlvo"/>
      <sheetName val="08_07_10헾】_"/>
      <sheetName val="_temp_xls__09_07_10_M蕸_헾⿓"/>
      <sheetName val="_temp.xls_08_07_10헾】__退Ý"/>
      <sheetName val="_temp.xls_14_07_10@^_&amp;"/>
      <sheetName val="_temp.xls__09_07_10_M蕸_헾⿓"/>
      <sheetName val="_temp.xls_08_07_10헾】__"/>
      <sheetName val="14_07_10_CIVIL_W _31"/>
      <sheetName val="__¢&amp;___ú5#_______14"/>
      <sheetName val="08_07_10헾】_蠄ሹꠀ䁮_"/>
      <sheetName val="08_07_10헾】_蠌ሹ⠀䁫_"/>
      <sheetName val="3LBHK_RA2"/>
      <sheetName val="GF_Columns2"/>
      <sheetName val="Material_recovery2"/>
      <sheetName val="Main_Gate_House2"/>
      <sheetName val="unit_cost_2"/>
      <sheetName val="3LBHK_RA3"/>
      <sheetName val="GF_Columns3"/>
      <sheetName val="Basic_Rates3"/>
      <sheetName val="Material_recovery3"/>
      <sheetName val="Main_Gate_House3"/>
      <sheetName val="unit_cost_3"/>
      <sheetName val="3LBHK_RA4"/>
      <sheetName val="GF_Columns4"/>
      <sheetName val="Basic_Rates4"/>
      <sheetName val="Material_recovery4"/>
      <sheetName val="Main_Gate_House4"/>
      <sheetName val="unit_cost_4"/>
      <sheetName val="BLR_14"/>
      <sheetName val="HRSG_PRINT4"/>
      <sheetName val="Cost_control4"/>
      <sheetName val="结构计算稿"/>
      <sheetName val="As per PCA"/>
      <sheetName val="factor"/>
      <sheetName val="Pg.1 Marketing Info"/>
      <sheetName val="KPIs"/>
      <sheetName val="PAS1-EX"/>
      <sheetName val="OpRes"/>
      <sheetName val="Project Budget"/>
      <sheetName val="currency (2)"/>
      <sheetName val="lead statement"/>
      <sheetName val="train cash"/>
      <sheetName val="08.07.10헾】_x0005__蠄ሹꠀ䁮"/>
      <sheetName val="08.07.10헾】_x0005__蠌ሹ⠀䁫"/>
      <sheetName val="08.07.10헾】_x0005_?蠄ሹꠀ䁮�"/>
      <sheetName val="08.07.10헾】_x0005_?蠌ሹ⠀䁫�"/>
      <sheetName val="08_07_10헾】_蠄ሹꠀ䁮"/>
      <sheetName val="08_07_10헾】_蠌ሹ⠀䁫"/>
    </sheetNames>
    <sheetDataSet>
      <sheetData sheetId="0" refreshError="1">
        <row r="19">
          <cell r="J19">
            <v>1.0499999999999999E-3</v>
          </cell>
          <cell r="K19">
            <v>1.3500000000000001E-3</v>
          </cell>
        </row>
        <row r="20">
          <cell r="J20">
            <v>0.15082999999999999</v>
          </cell>
          <cell r="K20">
            <v>0.10083</v>
          </cell>
        </row>
      </sheetData>
      <sheetData sheetId="1"/>
      <sheetData sheetId="2">
        <row r="19">
          <cell r="J19">
            <v>1.0499999999999999E-3</v>
          </cell>
        </row>
      </sheetData>
      <sheetData sheetId="3">
        <row r="19">
          <cell r="J19">
            <v>1.0499999999999999E-3</v>
          </cell>
        </row>
      </sheetData>
      <sheetData sheetId="4">
        <row r="19">
          <cell r="J19">
            <v>1.0499999999999999E-3</v>
          </cell>
        </row>
      </sheetData>
      <sheetData sheetId="5">
        <row r="19">
          <cell r="J19">
            <v>1.0499999999999999E-3</v>
          </cell>
        </row>
      </sheetData>
      <sheetData sheetId="6"/>
      <sheetData sheetId="7"/>
      <sheetData sheetId="8"/>
      <sheetData sheetId="9"/>
      <sheetData sheetId="10"/>
      <sheetData sheetId="11"/>
      <sheetData sheetId="12">
        <row r="19">
          <cell r="J19">
            <v>1.0499999999999999E-3</v>
          </cell>
        </row>
      </sheetData>
      <sheetData sheetId="13">
        <row r="19">
          <cell r="J19">
            <v>1.0499999999999999E-3</v>
          </cell>
        </row>
      </sheetData>
      <sheetData sheetId="14">
        <row r="19">
          <cell r="J19">
            <v>1.0499999999999999E-3</v>
          </cell>
        </row>
      </sheetData>
      <sheetData sheetId="15">
        <row r="19">
          <cell r="J19">
            <v>1.0499999999999999E-3</v>
          </cell>
        </row>
      </sheetData>
      <sheetData sheetId="16"/>
      <sheetData sheetId="17"/>
      <sheetData sheetId="18"/>
      <sheetData sheetId="19">
        <row r="19">
          <cell r="J19">
            <v>1.0499999999999999E-3</v>
          </cell>
        </row>
      </sheetData>
      <sheetData sheetId="20"/>
      <sheetData sheetId="21"/>
      <sheetData sheetId="22"/>
      <sheetData sheetId="23"/>
      <sheetData sheetId="24"/>
      <sheetData sheetId="25"/>
      <sheetData sheetId="26"/>
      <sheetData sheetId="27"/>
      <sheetData sheetId="28">
        <row r="19">
          <cell r="J19">
            <v>1.0499999999999999E-3</v>
          </cell>
        </row>
      </sheetData>
      <sheetData sheetId="29">
        <row r="19">
          <cell r="J19">
            <v>1.0499999999999999E-3</v>
          </cell>
        </row>
      </sheetData>
      <sheetData sheetId="30">
        <row r="19">
          <cell r="J19">
            <v>1.0499999999999999E-3</v>
          </cell>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ow r="19">
          <cell r="J19">
            <v>1.0499999999999999E-3</v>
          </cell>
        </row>
      </sheetData>
      <sheetData sheetId="461"/>
      <sheetData sheetId="462"/>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ow r="19">
          <cell r="J19">
            <v>1.0499999999999999E-3</v>
          </cell>
        </row>
      </sheetData>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ow r="19">
          <cell r="J19">
            <v>1.0499999999999999E-3</v>
          </cell>
        </row>
      </sheetData>
      <sheetData sheetId="647">
        <row r="19">
          <cell r="J19">
            <v>1.0499999999999999E-3</v>
          </cell>
        </row>
      </sheetData>
      <sheetData sheetId="648">
        <row r="19">
          <cell r="J19">
            <v>1.0499999999999999E-3</v>
          </cell>
        </row>
      </sheetData>
      <sheetData sheetId="649">
        <row r="19">
          <cell r="J19">
            <v>1.0499999999999999E-3</v>
          </cell>
        </row>
      </sheetData>
      <sheetData sheetId="650">
        <row r="19">
          <cell r="J19">
            <v>1.0499999999999999E-3</v>
          </cell>
        </row>
      </sheetData>
      <sheetData sheetId="651">
        <row r="19">
          <cell r="J19">
            <v>1.0499999999999999E-3</v>
          </cell>
        </row>
      </sheetData>
      <sheetData sheetId="652">
        <row r="19">
          <cell r="J19">
            <v>1.0499999999999999E-3</v>
          </cell>
        </row>
      </sheetData>
      <sheetData sheetId="653">
        <row r="19">
          <cell r="J19">
            <v>1.0499999999999999E-3</v>
          </cell>
        </row>
      </sheetData>
      <sheetData sheetId="654">
        <row r="19">
          <cell r="J19">
            <v>1.0499999999999999E-3</v>
          </cell>
        </row>
      </sheetData>
      <sheetData sheetId="655">
        <row r="19">
          <cell r="J19">
            <v>1.0499999999999999E-3</v>
          </cell>
        </row>
      </sheetData>
      <sheetData sheetId="656">
        <row r="19">
          <cell r="J19">
            <v>1.0499999999999999E-3</v>
          </cell>
        </row>
      </sheetData>
      <sheetData sheetId="657">
        <row r="19">
          <cell r="J19">
            <v>1.0499999999999999E-3</v>
          </cell>
        </row>
      </sheetData>
      <sheetData sheetId="658">
        <row r="19">
          <cell r="J19">
            <v>1.0499999999999999E-3</v>
          </cell>
        </row>
      </sheetData>
      <sheetData sheetId="659">
        <row r="19">
          <cell r="J19">
            <v>1.0499999999999999E-3</v>
          </cell>
        </row>
      </sheetData>
      <sheetData sheetId="660">
        <row r="19">
          <cell r="J19">
            <v>1.0499999999999999E-3</v>
          </cell>
        </row>
      </sheetData>
      <sheetData sheetId="661">
        <row r="19">
          <cell r="J19">
            <v>1.0499999999999999E-3</v>
          </cell>
        </row>
      </sheetData>
      <sheetData sheetId="662">
        <row r="19">
          <cell r="J19">
            <v>1.0499999999999999E-3</v>
          </cell>
        </row>
      </sheetData>
      <sheetData sheetId="663">
        <row r="19">
          <cell r="J19">
            <v>1.0499999999999999E-3</v>
          </cell>
        </row>
      </sheetData>
      <sheetData sheetId="664">
        <row r="19">
          <cell r="J19">
            <v>1.0499999999999999E-3</v>
          </cell>
        </row>
      </sheetData>
      <sheetData sheetId="665">
        <row r="19">
          <cell r="J19">
            <v>1.0499999999999999E-3</v>
          </cell>
        </row>
      </sheetData>
      <sheetData sheetId="666">
        <row r="19">
          <cell r="J19">
            <v>1.0499999999999999E-3</v>
          </cell>
        </row>
      </sheetData>
      <sheetData sheetId="667">
        <row r="19">
          <cell r="J19">
            <v>1.0499999999999999E-3</v>
          </cell>
        </row>
      </sheetData>
      <sheetData sheetId="668">
        <row r="19">
          <cell r="J19">
            <v>1.0499999999999999E-3</v>
          </cell>
        </row>
      </sheetData>
      <sheetData sheetId="669">
        <row r="19">
          <cell r="J19">
            <v>1.0499999999999999E-3</v>
          </cell>
        </row>
      </sheetData>
      <sheetData sheetId="670">
        <row r="19">
          <cell r="J19">
            <v>1.0499999999999999E-3</v>
          </cell>
        </row>
      </sheetData>
      <sheetData sheetId="671">
        <row r="19">
          <cell r="J19">
            <v>1.0499999999999999E-3</v>
          </cell>
        </row>
      </sheetData>
      <sheetData sheetId="672">
        <row r="19">
          <cell r="J19">
            <v>1.0499999999999999E-3</v>
          </cell>
        </row>
      </sheetData>
      <sheetData sheetId="673">
        <row r="19">
          <cell r="J19">
            <v>1.0499999999999999E-3</v>
          </cell>
        </row>
      </sheetData>
      <sheetData sheetId="674">
        <row r="19">
          <cell r="J19">
            <v>1.0499999999999999E-3</v>
          </cell>
        </row>
      </sheetData>
      <sheetData sheetId="675">
        <row r="19">
          <cell r="J19">
            <v>1.0499999999999999E-3</v>
          </cell>
        </row>
      </sheetData>
      <sheetData sheetId="676">
        <row r="19">
          <cell r="J19">
            <v>1.0499999999999999E-3</v>
          </cell>
        </row>
      </sheetData>
      <sheetData sheetId="677">
        <row r="19">
          <cell r="J19">
            <v>1.0499999999999999E-3</v>
          </cell>
        </row>
      </sheetData>
      <sheetData sheetId="678">
        <row r="19">
          <cell r="J19">
            <v>1.0499999999999999E-3</v>
          </cell>
        </row>
      </sheetData>
      <sheetData sheetId="679">
        <row r="19">
          <cell r="J19">
            <v>1.0499999999999999E-3</v>
          </cell>
        </row>
      </sheetData>
      <sheetData sheetId="680">
        <row r="19">
          <cell r="J19">
            <v>1.0499999999999999E-3</v>
          </cell>
        </row>
      </sheetData>
      <sheetData sheetId="681">
        <row r="19">
          <cell r="J19">
            <v>1.0499999999999999E-3</v>
          </cell>
        </row>
      </sheetData>
      <sheetData sheetId="682">
        <row r="19">
          <cell r="J19">
            <v>1.0499999999999999E-3</v>
          </cell>
        </row>
      </sheetData>
      <sheetData sheetId="683">
        <row r="19">
          <cell r="J19">
            <v>1.0499999999999999E-3</v>
          </cell>
        </row>
      </sheetData>
      <sheetData sheetId="684">
        <row r="19">
          <cell r="J19">
            <v>1.0499999999999999E-3</v>
          </cell>
        </row>
      </sheetData>
      <sheetData sheetId="685">
        <row r="19">
          <cell r="J19">
            <v>1.0499999999999999E-3</v>
          </cell>
        </row>
      </sheetData>
      <sheetData sheetId="686">
        <row r="19">
          <cell r="J19">
            <v>1.0499999999999999E-3</v>
          </cell>
        </row>
      </sheetData>
      <sheetData sheetId="687">
        <row r="19">
          <cell r="J19">
            <v>1.0499999999999999E-3</v>
          </cell>
        </row>
      </sheetData>
      <sheetData sheetId="688">
        <row r="19">
          <cell r="J19">
            <v>1.0499999999999999E-3</v>
          </cell>
        </row>
      </sheetData>
      <sheetData sheetId="689">
        <row r="19">
          <cell r="J19">
            <v>1.0499999999999999E-3</v>
          </cell>
        </row>
      </sheetData>
      <sheetData sheetId="690">
        <row r="19">
          <cell r="J19">
            <v>1.0499999999999999E-3</v>
          </cell>
        </row>
      </sheetData>
      <sheetData sheetId="691">
        <row r="19">
          <cell r="J19">
            <v>1.0499999999999999E-3</v>
          </cell>
        </row>
      </sheetData>
      <sheetData sheetId="692">
        <row r="19">
          <cell r="J19">
            <v>1.0499999999999999E-3</v>
          </cell>
        </row>
      </sheetData>
      <sheetData sheetId="693">
        <row r="19">
          <cell r="J19">
            <v>1.0499999999999999E-3</v>
          </cell>
        </row>
      </sheetData>
      <sheetData sheetId="694">
        <row r="19">
          <cell r="J19">
            <v>1.0499999999999999E-3</v>
          </cell>
        </row>
      </sheetData>
      <sheetData sheetId="695">
        <row r="19">
          <cell r="J19">
            <v>1.0499999999999999E-3</v>
          </cell>
        </row>
      </sheetData>
      <sheetData sheetId="696">
        <row r="19">
          <cell r="J19">
            <v>1.0499999999999999E-3</v>
          </cell>
        </row>
      </sheetData>
      <sheetData sheetId="697">
        <row r="19">
          <cell r="J19">
            <v>1.0499999999999999E-3</v>
          </cell>
        </row>
      </sheetData>
      <sheetData sheetId="698">
        <row r="19">
          <cell r="J19">
            <v>1.0499999999999999E-3</v>
          </cell>
        </row>
      </sheetData>
      <sheetData sheetId="699">
        <row r="19">
          <cell r="J19">
            <v>1.0499999999999999E-3</v>
          </cell>
        </row>
      </sheetData>
      <sheetData sheetId="700">
        <row r="19">
          <cell r="J19">
            <v>1.0499999999999999E-3</v>
          </cell>
        </row>
      </sheetData>
      <sheetData sheetId="701">
        <row r="19">
          <cell r="J19">
            <v>1.0499999999999999E-3</v>
          </cell>
        </row>
      </sheetData>
      <sheetData sheetId="702">
        <row r="19">
          <cell r="J19">
            <v>1.0499999999999999E-3</v>
          </cell>
        </row>
      </sheetData>
      <sheetData sheetId="703">
        <row r="19">
          <cell r="J19">
            <v>1.0499999999999999E-3</v>
          </cell>
        </row>
      </sheetData>
      <sheetData sheetId="704">
        <row r="19">
          <cell r="J19">
            <v>1.0499999999999999E-3</v>
          </cell>
        </row>
      </sheetData>
      <sheetData sheetId="705">
        <row r="19">
          <cell r="J19">
            <v>1.0499999999999999E-3</v>
          </cell>
        </row>
      </sheetData>
      <sheetData sheetId="706">
        <row r="19">
          <cell r="J19">
            <v>1.0499999999999999E-3</v>
          </cell>
        </row>
      </sheetData>
      <sheetData sheetId="707">
        <row r="19">
          <cell r="J19">
            <v>1.0499999999999999E-3</v>
          </cell>
        </row>
      </sheetData>
      <sheetData sheetId="708">
        <row r="19">
          <cell r="J19">
            <v>1.0499999999999999E-3</v>
          </cell>
        </row>
      </sheetData>
      <sheetData sheetId="709">
        <row r="19">
          <cell r="J19">
            <v>1.0499999999999999E-3</v>
          </cell>
        </row>
      </sheetData>
      <sheetData sheetId="710">
        <row r="19">
          <cell r="J19">
            <v>1.0499999999999999E-3</v>
          </cell>
        </row>
      </sheetData>
      <sheetData sheetId="711">
        <row r="19">
          <cell r="J19">
            <v>1.0499999999999999E-3</v>
          </cell>
        </row>
      </sheetData>
      <sheetData sheetId="712">
        <row r="19">
          <cell r="J19">
            <v>1.0499999999999999E-3</v>
          </cell>
        </row>
      </sheetData>
      <sheetData sheetId="713">
        <row r="19">
          <cell r="J19">
            <v>1.0499999999999999E-3</v>
          </cell>
        </row>
      </sheetData>
      <sheetData sheetId="714">
        <row r="19">
          <cell r="J19">
            <v>1.0499999999999999E-3</v>
          </cell>
        </row>
      </sheetData>
      <sheetData sheetId="715">
        <row r="19">
          <cell r="J19">
            <v>1.0499999999999999E-3</v>
          </cell>
        </row>
      </sheetData>
      <sheetData sheetId="716">
        <row r="19">
          <cell r="J19">
            <v>1.0499999999999999E-3</v>
          </cell>
        </row>
      </sheetData>
      <sheetData sheetId="717">
        <row r="19">
          <cell r="J19">
            <v>1.0499999999999999E-3</v>
          </cell>
        </row>
      </sheetData>
      <sheetData sheetId="718">
        <row r="19">
          <cell r="J19">
            <v>1.0499999999999999E-3</v>
          </cell>
        </row>
      </sheetData>
      <sheetData sheetId="719">
        <row r="19">
          <cell r="J19">
            <v>1.0499999999999999E-3</v>
          </cell>
        </row>
      </sheetData>
      <sheetData sheetId="720">
        <row r="19">
          <cell r="J19">
            <v>1.0499999999999999E-3</v>
          </cell>
        </row>
      </sheetData>
      <sheetData sheetId="721">
        <row r="19">
          <cell r="J19">
            <v>1.0499999999999999E-3</v>
          </cell>
        </row>
      </sheetData>
      <sheetData sheetId="722">
        <row r="19">
          <cell r="J19">
            <v>1.0499999999999999E-3</v>
          </cell>
        </row>
      </sheetData>
      <sheetData sheetId="723">
        <row r="19">
          <cell r="J19">
            <v>1.0499999999999999E-3</v>
          </cell>
        </row>
      </sheetData>
      <sheetData sheetId="724">
        <row r="19">
          <cell r="J19">
            <v>1.0499999999999999E-3</v>
          </cell>
        </row>
      </sheetData>
      <sheetData sheetId="725">
        <row r="19">
          <cell r="J19">
            <v>1.0499999999999999E-3</v>
          </cell>
        </row>
      </sheetData>
      <sheetData sheetId="726">
        <row r="19">
          <cell r="J19">
            <v>1.0499999999999999E-3</v>
          </cell>
        </row>
      </sheetData>
      <sheetData sheetId="727">
        <row r="19">
          <cell r="J19">
            <v>1.0499999999999999E-3</v>
          </cell>
        </row>
      </sheetData>
      <sheetData sheetId="728">
        <row r="19">
          <cell r="J19">
            <v>1.0499999999999999E-3</v>
          </cell>
        </row>
      </sheetData>
      <sheetData sheetId="729">
        <row r="19">
          <cell r="J19">
            <v>1.0499999999999999E-3</v>
          </cell>
        </row>
      </sheetData>
      <sheetData sheetId="730">
        <row r="19">
          <cell r="J19">
            <v>1.0499999999999999E-3</v>
          </cell>
        </row>
      </sheetData>
      <sheetData sheetId="731">
        <row r="19">
          <cell r="J19">
            <v>1.0499999999999999E-3</v>
          </cell>
        </row>
      </sheetData>
      <sheetData sheetId="732">
        <row r="19">
          <cell r="J19">
            <v>1.0499999999999999E-3</v>
          </cell>
        </row>
      </sheetData>
      <sheetData sheetId="733">
        <row r="19">
          <cell r="J19">
            <v>1.0499999999999999E-3</v>
          </cell>
        </row>
      </sheetData>
      <sheetData sheetId="734">
        <row r="19">
          <cell r="J19">
            <v>1.0499999999999999E-3</v>
          </cell>
        </row>
      </sheetData>
      <sheetData sheetId="735">
        <row r="19">
          <cell r="J19">
            <v>1.0499999999999999E-3</v>
          </cell>
        </row>
      </sheetData>
      <sheetData sheetId="736">
        <row r="19">
          <cell r="J19">
            <v>1.0499999999999999E-3</v>
          </cell>
        </row>
      </sheetData>
      <sheetData sheetId="737">
        <row r="19">
          <cell r="J19">
            <v>1.0499999999999999E-3</v>
          </cell>
        </row>
      </sheetData>
      <sheetData sheetId="738">
        <row r="19">
          <cell r="J19">
            <v>1.0499999999999999E-3</v>
          </cell>
        </row>
      </sheetData>
      <sheetData sheetId="739">
        <row r="19">
          <cell r="J19">
            <v>1.0499999999999999E-3</v>
          </cell>
        </row>
      </sheetData>
      <sheetData sheetId="740">
        <row r="19">
          <cell r="J19">
            <v>1.0499999999999999E-3</v>
          </cell>
        </row>
      </sheetData>
      <sheetData sheetId="741">
        <row r="19">
          <cell r="J19">
            <v>1.0499999999999999E-3</v>
          </cell>
        </row>
      </sheetData>
      <sheetData sheetId="742">
        <row r="19">
          <cell r="J19">
            <v>1.0499999999999999E-3</v>
          </cell>
        </row>
      </sheetData>
      <sheetData sheetId="743">
        <row r="19">
          <cell r="J19">
            <v>1.0499999999999999E-3</v>
          </cell>
        </row>
      </sheetData>
      <sheetData sheetId="744">
        <row r="19">
          <cell r="J19">
            <v>1.0499999999999999E-3</v>
          </cell>
        </row>
      </sheetData>
      <sheetData sheetId="745">
        <row r="19">
          <cell r="J19">
            <v>1.0499999999999999E-3</v>
          </cell>
        </row>
      </sheetData>
      <sheetData sheetId="746">
        <row r="19">
          <cell r="J19">
            <v>1.0499999999999999E-3</v>
          </cell>
        </row>
      </sheetData>
      <sheetData sheetId="747">
        <row r="19">
          <cell r="J19">
            <v>1.0499999999999999E-3</v>
          </cell>
        </row>
      </sheetData>
      <sheetData sheetId="748">
        <row r="19">
          <cell r="J19">
            <v>1.0499999999999999E-3</v>
          </cell>
        </row>
      </sheetData>
      <sheetData sheetId="749">
        <row r="19">
          <cell r="J19">
            <v>1.0499999999999999E-3</v>
          </cell>
        </row>
      </sheetData>
      <sheetData sheetId="750">
        <row r="19">
          <cell r="J19">
            <v>1.0499999999999999E-3</v>
          </cell>
        </row>
      </sheetData>
      <sheetData sheetId="751">
        <row r="19">
          <cell r="J19">
            <v>1.0499999999999999E-3</v>
          </cell>
        </row>
      </sheetData>
      <sheetData sheetId="752">
        <row r="19">
          <cell r="J19">
            <v>1.0499999999999999E-3</v>
          </cell>
        </row>
      </sheetData>
      <sheetData sheetId="753">
        <row r="19">
          <cell r="J19">
            <v>1.0499999999999999E-3</v>
          </cell>
        </row>
      </sheetData>
      <sheetData sheetId="754">
        <row r="19">
          <cell r="J19">
            <v>1.0499999999999999E-3</v>
          </cell>
        </row>
      </sheetData>
      <sheetData sheetId="755">
        <row r="19">
          <cell r="J19">
            <v>1.0499999999999999E-3</v>
          </cell>
        </row>
      </sheetData>
      <sheetData sheetId="756">
        <row r="19">
          <cell r="J19">
            <v>1.0499999999999999E-3</v>
          </cell>
        </row>
      </sheetData>
      <sheetData sheetId="757">
        <row r="19">
          <cell r="J19">
            <v>1.0499999999999999E-3</v>
          </cell>
        </row>
      </sheetData>
      <sheetData sheetId="758">
        <row r="19">
          <cell r="J19">
            <v>1.0499999999999999E-3</v>
          </cell>
        </row>
      </sheetData>
      <sheetData sheetId="759">
        <row r="19">
          <cell r="J19">
            <v>1.0499999999999999E-3</v>
          </cell>
        </row>
      </sheetData>
      <sheetData sheetId="760">
        <row r="19">
          <cell r="J19">
            <v>1.0499999999999999E-3</v>
          </cell>
        </row>
      </sheetData>
      <sheetData sheetId="761">
        <row r="19">
          <cell r="J19">
            <v>1.0499999999999999E-3</v>
          </cell>
        </row>
      </sheetData>
      <sheetData sheetId="762">
        <row r="19">
          <cell r="J19">
            <v>1.0499999999999999E-3</v>
          </cell>
        </row>
      </sheetData>
      <sheetData sheetId="763">
        <row r="19">
          <cell r="J19">
            <v>1.0499999999999999E-3</v>
          </cell>
        </row>
      </sheetData>
      <sheetData sheetId="764">
        <row r="19">
          <cell r="J19">
            <v>1.0499999999999999E-3</v>
          </cell>
        </row>
      </sheetData>
      <sheetData sheetId="765">
        <row r="19">
          <cell r="J19">
            <v>1.0499999999999999E-3</v>
          </cell>
        </row>
      </sheetData>
      <sheetData sheetId="766">
        <row r="19">
          <cell r="J19">
            <v>1.0499999999999999E-3</v>
          </cell>
        </row>
      </sheetData>
      <sheetData sheetId="767">
        <row r="19">
          <cell r="J19">
            <v>1.0499999999999999E-3</v>
          </cell>
        </row>
      </sheetData>
      <sheetData sheetId="768">
        <row r="19">
          <cell r="J19">
            <v>1.0499999999999999E-3</v>
          </cell>
        </row>
      </sheetData>
      <sheetData sheetId="769">
        <row r="19">
          <cell r="J19">
            <v>1.0499999999999999E-3</v>
          </cell>
        </row>
      </sheetData>
      <sheetData sheetId="770">
        <row r="19">
          <cell r="J19">
            <v>1.0499999999999999E-3</v>
          </cell>
        </row>
      </sheetData>
      <sheetData sheetId="771">
        <row r="19">
          <cell r="J19">
            <v>1.0499999999999999E-3</v>
          </cell>
        </row>
      </sheetData>
      <sheetData sheetId="772">
        <row r="19">
          <cell r="J19">
            <v>1.0499999999999999E-3</v>
          </cell>
        </row>
      </sheetData>
      <sheetData sheetId="773">
        <row r="19">
          <cell r="J19">
            <v>1.0499999999999999E-3</v>
          </cell>
        </row>
      </sheetData>
      <sheetData sheetId="774">
        <row r="19">
          <cell r="J19">
            <v>1.0499999999999999E-3</v>
          </cell>
        </row>
      </sheetData>
      <sheetData sheetId="775">
        <row r="19">
          <cell r="J19">
            <v>1.0499999999999999E-3</v>
          </cell>
        </row>
      </sheetData>
      <sheetData sheetId="776">
        <row r="19">
          <cell r="J19">
            <v>1.0499999999999999E-3</v>
          </cell>
        </row>
      </sheetData>
      <sheetData sheetId="777">
        <row r="19">
          <cell r="J19">
            <v>1.0499999999999999E-3</v>
          </cell>
        </row>
      </sheetData>
      <sheetData sheetId="778">
        <row r="19">
          <cell r="J19">
            <v>1.0499999999999999E-3</v>
          </cell>
        </row>
      </sheetData>
      <sheetData sheetId="779">
        <row r="19">
          <cell r="J19">
            <v>1.0499999999999999E-3</v>
          </cell>
        </row>
      </sheetData>
      <sheetData sheetId="780">
        <row r="19">
          <cell r="J19">
            <v>1.0499999999999999E-3</v>
          </cell>
        </row>
      </sheetData>
      <sheetData sheetId="781">
        <row r="19">
          <cell r="J19">
            <v>1.0499999999999999E-3</v>
          </cell>
        </row>
      </sheetData>
      <sheetData sheetId="782">
        <row r="19">
          <cell r="J19">
            <v>1.0499999999999999E-3</v>
          </cell>
        </row>
      </sheetData>
      <sheetData sheetId="783">
        <row r="19">
          <cell r="J19">
            <v>1.0499999999999999E-3</v>
          </cell>
        </row>
      </sheetData>
      <sheetData sheetId="784">
        <row r="19">
          <cell r="J19">
            <v>1.0499999999999999E-3</v>
          </cell>
        </row>
      </sheetData>
      <sheetData sheetId="785">
        <row r="19">
          <cell r="J19">
            <v>1.0499999999999999E-3</v>
          </cell>
        </row>
      </sheetData>
      <sheetData sheetId="786">
        <row r="19">
          <cell r="J19">
            <v>1.0499999999999999E-3</v>
          </cell>
        </row>
      </sheetData>
      <sheetData sheetId="787">
        <row r="19">
          <cell r="J19">
            <v>1.0499999999999999E-3</v>
          </cell>
        </row>
      </sheetData>
      <sheetData sheetId="788">
        <row r="19">
          <cell r="J19">
            <v>1.0499999999999999E-3</v>
          </cell>
        </row>
      </sheetData>
      <sheetData sheetId="789">
        <row r="19">
          <cell r="J19">
            <v>1.0499999999999999E-3</v>
          </cell>
        </row>
      </sheetData>
      <sheetData sheetId="790">
        <row r="19">
          <cell r="J19">
            <v>1.0499999999999999E-3</v>
          </cell>
        </row>
      </sheetData>
      <sheetData sheetId="791">
        <row r="19">
          <cell r="J19">
            <v>1.0499999999999999E-3</v>
          </cell>
        </row>
      </sheetData>
      <sheetData sheetId="792">
        <row r="19">
          <cell r="J19">
            <v>1.0499999999999999E-3</v>
          </cell>
        </row>
      </sheetData>
      <sheetData sheetId="793">
        <row r="19">
          <cell r="J19">
            <v>1.0499999999999999E-3</v>
          </cell>
        </row>
      </sheetData>
      <sheetData sheetId="794">
        <row r="19">
          <cell r="J19">
            <v>1.0499999999999999E-3</v>
          </cell>
        </row>
      </sheetData>
      <sheetData sheetId="795">
        <row r="19">
          <cell r="J19">
            <v>1.0499999999999999E-3</v>
          </cell>
        </row>
      </sheetData>
      <sheetData sheetId="796">
        <row r="19">
          <cell r="J19">
            <v>1.0499999999999999E-3</v>
          </cell>
        </row>
      </sheetData>
      <sheetData sheetId="797">
        <row r="19">
          <cell r="J19">
            <v>1.0499999999999999E-3</v>
          </cell>
        </row>
      </sheetData>
      <sheetData sheetId="798">
        <row r="19">
          <cell r="J19">
            <v>1.0499999999999999E-3</v>
          </cell>
        </row>
      </sheetData>
      <sheetData sheetId="799">
        <row r="19">
          <cell r="J19">
            <v>1.0499999999999999E-3</v>
          </cell>
        </row>
      </sheetData>
      <sheetData sheetId="800">
        <row r="19">
          <cell r="J19">
            <v>1.0499999999999999E-3</v>
          </cell>
        </row>
      </sheetData>
      <sheetData sheetId="801">
        <row r="19">
          <cell r="J19">
            <v>1.0499999999999999E-3</v>
          </cell>
        </row>
      </sheetData>
      <sheetData sheetId="802">
        <row r="19">
          <cell r="J19">
            <v>1.0499999999999999E-3</v>
          </cell>
        </row>
      </sheetData>
      <sheetData sheetId="803">
        <row r="19">
          <cell r="J19">
            <v>1.0499999999999999E-3</v>
          </cell>
        </row>
      </sheetData>
      <sheetData sheetId="804">
        <row r="19">
          <cell r="J19">
            <v>1.0499999999999999E-3</v>
          </cell>
        </row>
      </sheetData>
      <sheetData sheetId="805">
        <row r="19">
          <cell r="J19">
            <v>1.0499999999999999E-3</v>
          </cell>
        </row>
      </sheetData>
      <sheetData sheetId="806">
        <row r="19">
          <cell r="J19">
            <v>1.0499999999999999E-3</v>
          </cell>
        </row>
      </sheetData>
      <sheetData sheetId="807">
        <row r="19">
          <cell r="J19">
            <v>1.0499999999999999E-3</v>
          </cell>
        </row>
      </sheetData>
      <sheetData sheetId="808">
        <row r="19">
          <cell r="J19">
            <v>1.0499999999999999E-3</v>
          </cell>
        </row>
      </sheetData>
      <sheetData sheetId="809">
        <row r="19">
          <cell r="J19">
            <v>1.0499999999999999E-3</v>
          </cell>
        </row>
      </sheetData>
      <sheetData sheetId="810">
        <row r="19">
          <cell r="J19">
            <v>1.0499999999999999E-3</v>
          </cell>
        </row>
      </sheetData>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ow r="19">
          <cell r="J19">
            <v>1.0499999999999999E-3</v>
          </cell>
        </row>
      </sheetData>
      <sheetData sheetId="937">
        <row r="19">
          <cell r="J19">
            <v>1.0499999999999999E-3</v>
          </cell>
        </row>
      </sheetData>
      <sheetData sheetId="938">
        <row r="19">
          <cell r="J19">
            <v>1.0499999999999999E-3</v>
          </cell>
        </row>
      </sheetData>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ow r="19">
          <cell r="J19">
            <v>1.0499999999999999E-3</v>
          </cell>
        </row>
      </sheetData>
      <sheetData sheetId="976" refreshError="1"/>
      <sheetData sheetId="977" refreshError="1"/>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ow r="19">
          <cell r="J19">
            <v>1.0499999999999999E-3</v>
          </cell>
        </row>
      </sheetData>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9">
          <cell r="J19">
            <v>1.0499999999999999E-3</v>
          </cell>
        </row>
      </sheetData>
      <sheetData sheetId="1006">
        <row r="19">
          <cell r="J19">
            <v>1.0499999999999999E-3</v>
          </cell>
        </row>
      </sheetData>
      <sheetData sheetId="1007">
        <row r="19">
          <cell r="J19">
            <v>1.0499999999999999E-3</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9">
          <cell r="J19">
            <v>1.0499999999999999E-3</v>
          </cell>
        </row>
      </sheetData>
      <sheetData sheetId="1441">
        <row r="19">
          <cell r="J19">
            <v>1.0499999999999999E-3</v>
          </cell>
        </row>
      </sheetData>
      <sheetData sheetId="1442">
        <row r="19">
          <cell r="J19">
            <v>1.0499999999999999E-3</v>
          </cell>
        </row>
      </sheetData>
      <sheetData sheetId="1443">
        <row r="19">
          <cell r="J19">
            <v>1.0499999999999999E-3</v>
          </cell>
        </row>
      </sheetData>
      <sheetData sheetId="1444">
        <row r="19">
          <cell r="J19">
            <v>1.0499999999999999E-3</v>
          </cell>
        </row>
      </sheetData>
      <sheetData sheetId="1445">
        <row r="19">
          <cell r="J19">
            <v>1.0499999999999999E-3</v>
          </cell>
        </row>
      </sheetData>
      <sheetData sheetId="1446">
        <row r="19">
          <cell r="J19">
            <v>1.0499999999999999E-3</v>
          </cell>
        </row>
      </sheetData>
      <sheetData sheetId="1447">
        <row r="19">
          <cell r="J19">
            <v>1.0499999999999999E-3</v>
          </cell>
        </row>
      </sheetData>
      <sheetData sheetId="1448">
        <row r="19">
          <cell r="J19">
            <v>1.0499999999999999E-3</v>
          </cell>
        </row>
      </sheetData>
      <sheetData sheetId="1449">
        <row r="19">
          <cell r="J19">
            <v>1.0499999999999999E-3</v>
          </cell>
        </row>
      </sheetData>
      <sheetData sheetId="1450">
        <row r="19">
          <cell r="J19">
            <v>1.0499999999999999E-3</v>
          </cell>
        </row>
      </sheetData>
      <sheetData sheetId="1451">
        <row r="19">
          <cell r="J19">
            <v>1.0499999999999999E-3</v>
          </cell>
        </row>
      </sheetData>
      <sheetData sheetId="1452">
        <row r="19">
          <cell r="J19">
            <v>1.0499999999999999E-3</v>
          </cell>
        </row>
      </sheetData>
      <sheetData sheetId="1453">
        <row r="19">
          <cell r="J19">
            <v>1.0499999999999999E-3</v>
          </cell>
        </row>
      </sheetData>
      <sheetData sheetId="1454">
        <row r="19">
          <cell r="J19">
            <v>1.0499999999999999E-3</v>
          </cell>
        </row>
      </sheetData>
      <sheetData sheetId="1455">
        <row r="19">
          <cell r="J19">
            <v>1.0499999999999999E-3</v>
          </cell>
        </row>
      </sheetData>
      <sheetData sheetId="1456">
        <row r="19">
          <cell r="J19">
            <v>1.0499999999999999E-3</v>
          </cell>
        </row>
      </sheetData>
      <sheetData sheetId="1457">
        <row r="19">
          <cell r="J19">
            <v>1.0499999999999999E-3</v>
          </cell>
        </row>
      </sheetData>
      <sheetData sheetId="1458">
        <row r="19">
          <cell r="J19">
            <v>1.0499999999999999E-3</v>
          </cell>
        </row>
      </sheetData>
      <sheetData sheetId="1459">
        <row r="19">
          <cell r="J19">
            <v>1.0499999999999999E-3</v>
          </cell>
        </row>
      </sheetData>
      <sheetData sheetId="1460">
        <row r="19">
          <cell r="J19">
            <v>1.0499999999999999E-3</v>
          </cell>
        </row>
      </sheetData>
      <sheetData sheetId="1461">
        <row r="19">
          <cell r="J19">
            <v>1.0499999999999999E-3</v>
          </cell>
        </row>
      </sheetData>
      <sheetData sheetId="1462">
        <row r="19">
          <cell r="J19">
            <v>1.0499999999999999E-3</v>
          </cell>
        </row>
      </sheetData>
      <sheetData sheetId="1463">
        <row r="19">
          <cell r="J19">
            <v>1.0499999999999999E-3</v>
          </cell>
        </row>
      </sheetData>
      <sheetData sheetId="1464">
        <row r="19">
          <cell r="J19">
            <v>1.0499999999999999E-3</v>
          </cell>
        </row>
      </sheetData>
      <sheetData sheetId="1465">
        <row r="19">
          <cell r="J19">
            <v>1.0499999999999999E-3</v>
          </cell>
        </row>
      </sheetData>
      <sheetData sheetId="1466">
        <row r="19">
          <cell r="J19">
            <v>1.0499999999999999E-3</v>
          </cell>
        </row>
      </sheetData>
      <sheetData sheetId="1467">
        <row r="19">
          <cell r="J19">
            <v>1.0499999999999999E-3</v>
          </cell>
        </row>
      </sheetData>
      <sheetData sheetId="1468">
        <row r="19">
          <cell r="J19">
            <v>1.0499999999999999E-3</v>
          </cell>
        </row>
      </sheetData>
      <sheetData sheetId="1469">
        <row r="19">
          <cell r="J19">
            <v>1.0499999999999999E-3</v>
          </cell>
        </row>
      </sheetData>
      <sheetData sheetId="1470">
        <row r="19">
          <cell r="J19">
            <v>1.0499999999999999E-3</v>
          </cell>
        </row>
      </sheetData>
      <sheetData sheetId="1471">
        <row r="19">
          <cell r="J19">
            <v>1.0499999999999999E-3</v>
          </cell>
        </row>
      </sheetData>
      <sheetData sheetId="1472">
        <row r="19">
          <cell r="J19">
            <v>1.0499999999999999E-3</v>
          </cell>
        </row>
      </sheetData>
      <sheetData sheetId="1473">
        <row r="19">
          <cell r="J19">
            <v>1.0499999999999999E-3</v>
          </cell>
        </row>
      </sheetData>
      <sheetData sheetId="1474">
        <row r="19">
          <cell r="J19">
            <v>1.0499999999999999E-3</v>
          </cell>
        </row>
      </sheetData>
      <sheetData sheetId="1475">
        <row r="19">
          <cell r="J19">
            <v>1.0499999999999999E-3</v>
          </cell>
        </row>
      </sheetData>
      <sheetData sheetId="1476">
        <row r="19">
          <cell r="J19">
            <v>1.0499999999999999E-3</v>
          </cell>
        </row>
      </sheetData>
      <sheetData sheetId="1477">
        <row r="19">
          <cell r="J19">
            <v>1.0499999999999999E-3</v>
          </cell>
        </row>
      </sheetData>
      <sheetData sheetId="1478">
        <row r="19">
          <cell r="J19">
            <v>1.0499999999999999E-3</v>
          </cell>
        </row>
      </sheetData>
      <sheetData sheetId="1479">
        <row r="19">
          <cell r="J19">
            <v>1.0499999999999999E-3</v>
          </cell>
        </row>
      </sheetData>
      <sheetData sheetId="1480">
        <row r="19">
          <cell r="J19">
            <v>1.0499999999999999E-3</v>
          </cell>
        </row>
      </sheetData>
      <sheetData sheetId="1481">
        <row r="19">
          <cell r="J19">
            <v>1.0499999999999999E-3</v>
          </cell>
        </row>
      </sheetData>
      <sheetData sheetId="1482">
        <row r="19">
          <cell r="J19">
            <v>1.0499999999999999E-3</v>
          </cell>
        </row>
      </sheetData>
      <sheetData sheetId="1483">
        <row r="19">
          <cell r="J19">
            <v>1.0499999999999999E-3</v>
          </cell>
        </row>
      </sheetData>
      <sheetData sheetId="1484">
        <row r="19">
          <cell r="J19">
            <v>1.0499999999999999E-3</v>
          </cell>
        </row>
      </sheetData>
      <sheetData sheetId="1485">
        <row r="19">
          <cell r="J19">
            <v>1.0499999999999999E-3</v>
          </cell>
        </row>
      </sheetData>
      <sheetData sheetId="1486">
        <row r="19">
          <cell r="J19">
            <v>1.0499999999999999E-3</v>
          </cell>
        </row>
      </sheetData>
      <sheetData sheetId="1487">
        <row r="19">
          <cell r="J19">
            <v>1.0499999999999999E-3</v>
          </cell>
        </row>
      </sheetData>
      <sheetData sheetId="1488">
        <row r="19">
          <cell r="J19">
            <v>1.0499999999999999E-3</v>
          </cell>
        </row>
      </sheetData>
      <sheetData sheetId="1489">
        <row r="19">
          <cell r="J19">
            <v>1.0499999999999999E-3</v>
          </cell>
        </row>
      </sheetData>
      <sheetData sheetId="1490">
        <row r="19">
          <cell r="J19">
            <v>1.0499999999999999E-3</v>
          </cell>
        </row>
      </sheetData>
      <sheetData sheetId="1491">
        <row r="19">
          <cell r="J19">
            <v>1.0499999999999999E-3</v>
          </cell>
        </row>
      </sheetData>
      <sheetData sheetId="1492">
        <row r="19">
          <cell r="J19">
            <v>1.0499999999999999E-3</v>
          </cell>
        </row>
      </sheetData>
      <sheetData sheetId="1493">
        <row r="19">
          <cell r="J19">
            <v>1.0499999999999999E-3</v>
          </cell>
        </row>
      </sheetData>
      <sheetData sheetId="1494">
        <row r="19">
          <cell r="J19">
            <v>1.0499999999999999E-3</v>
          </cell>
        </row>
      </sheetData>
      <sheetData sheetId="1495">
        <row r="19">
          <cell r="J19">
            <v>1.0499999999999999E-3</v>
          </cell>
        </row>
      </sheetData>
      <sheetData sheetId="1496">
        <row r="19">
          <cell r="J19">
            <v>1.0499999999999999E-3</v>
          </cell>
        </row>
      </sheetData>
      <sheetData sheetId="1497">
        <row r="19">
          <cell r="J19">
            <v>1.0499999999999999E-3</v>
          </cell>
        </row>
      </sheetData>
      <sheetData sheetId="1498">
        <row r="19">
          <cell r="J19">
            <v>1.0499999999999999E-3</v>
          </cell>
        </row>
      </sheetData>
      <sheetData sheetId="1499">
        <row r="19">
          <cell r="J19">
            <v>1.0499999999999999E-3</v>
          </cell>
        </row>
      </sheetData>
      <sheetData sheetId="1500">
        <row r="19">
          <cell r="J19">
            <v>1.0499999999999999E-3</v>
          </cell>
        </row>
      </sheetData>
      <sheetData sheetId="1501">
        <row r="19">
          <cell r="J19">
            <v>1.0499999999999999E-3</v>
          </cell>
        </row>
      </sheetData>
      <sheetData sheetId="1502">
        <row r="19">
          <cell r="J19">
            <v>1.0499999999999999E-3</v>
          </cell>
        </row>
      </sheetData>
      <sheetData sheetId="1503">
        <row r="19">
          <cell r="J19">
            <v>1.0499999999999999E-3</v>
          </cell>
        </row>
      </sheetData>
      <sheetData sheetId="1504">
        <row r="19">
          <cell r="J19">
            <v>1.0499999999999999E-3</v>
          </cell>
        </row>
      </sheetData>
      <sheetData sheetId="1505">
        <row r="19">
          <cell r="J19">
            <v>1.0499999999999999E-3</v>
          </cell>
        </row>
      </sheetData>
      <sheetData sheetId="1506">
        <row r="19">
          <cell r="J19">
            <v>1.0499999999999999E-3</v>
          </cell>
        </row>
      </sheetData>
      <sheetData sheetId="1507">
        <row r="19">
          <cell r="J19">
            <v>1.0499999999999999E-3</v>
          </cell>
        </row>
      </sheetData>
      <sheetData sheetId="1508">
        <row r="19">
          <cell r="J19">
            <v>1.0499999999999999E-3</v>
          </cell>
        </row>
      </sheetData>
      <sheetData sheetId="1509">
        <row r="19">
          <cell r="J19">
            <v>1.0499999999999999E-3</v>
          </cell>
        </row>
      </sheetData>
      <sheetData sheetId="1510">
        <row r="19">
          <cell r="J19">
            <v>1.0499999999999999E-3</v>
          </cell>
        </row>
      </sheetData>
      <sheetData sheetId="1511">
        <row r="19">
          <cell r="J19">
            <v>1.0499999999999999E-3</v>
          </cell>
        </row>
      </sheetData>
      <sheetData sheetId="1512">
        <row r="19">
          <cell r="J19">
            <v>1.0499999999999999E-3</v>
          </cell>
        </row>
      </sheetData>
      <sheetData sheetId="1513">
        <row r="19">
          <cell r="J19">
            <v>1.0499999999999999E-3</v>
          </cell>
        </row>
      </sheetData>
      <sheetData sheetId="1514">
        <row r="19">
          <cell r="J19">
            <v>1.0499999999999999E-3</v>
          </cell>
        </row>
      </sheetData>
      <sheetData sheetId="1515">
        <row r="19">
          <cell r="J19">
            <v>1.0499999999999999E-3</v>
          </cell>
        </row>
      </sheetData>
      <sheetData sheetId="1516">
        <row r="19">
          <cell r="J19">
            <v>1.0499999999999999E-3</v>
          </cell>
        </row>
      </sheetData>
      <sheetData sheetId="1517">
        <row r="19">
          <cell r="J19">
            <v>1.0499999999999999E-3</v>
          </cell>
        </row>
      </sheetData>
      <sheetData sheetId="1518">
        <row r="19">
          <cell r="J19">
            <v>1.0499999999999999E-3</v>
          </cell>
        </row>
      </sheetData>
      <sheetData sheetId="1519">
        <row r="19">
          <cell r="J19">
            <v>1.0499999999999999E-3</v>
          </cell>
        </row>
      </sheetData>
      <sheetData sheetId="1520">
        <row r="19">
          <cell r="J19">
            <v>1.0499999999999999E-3</v>
          </cell>
        </row>
      </sheetData>
      <sheetData sheetId="1521">
        <row r="19">
          <cell r="J19">
            <v>1.0499999999999999E-3</v>
          </cell>
        </row>
      </sheetData>
      <sheetData sheetId="1522">
        <row r="19">
          <cell r="J19">
            <v>1.0499999999999999E-3</v>
          </cell>
        </row>
      </sheetData>
      <sheetData sheetId="1523">
        <row r="19">
          <cell r="J19">
            <v>1.0499999999999999E-3</v>
          </cell>
        </row>
      </sheetData>
      <sheetData sheetId="1524">
        <row r="19">
          <cell r="J19">
            <v>1.0499999999999999E-3</v>
          </cell>
        </row>
      </sheetData>
      <sheetData sheetId="1525">
        <row r="19">
          <cell r="J19">
            <v>1.0499999999999999E-3</v>
          </cell>
        </row>
      </sheetData>
      <sheetData sheetId="1526">
        <row r="19">
          <cell r="J19">
            <v>1.0499999999999999E-3</v>
          </cell>
        </row>
      </sheetData>
      <sheetData sheetId="1527">
        <row r="19">
          <cell r="J19">
            <v>1.0499999999999999E-3</v>
          </cell>
        </row>
      </sheetData>
      <sheetData sheetId="1528">
        <row r="19">
          <cell r="J19">
            <v>1.0499999999999999E-3</v>
          </cell>
        </row>
      </sheetData>
      <sheetData sheetId="1529">
        <row r="19">
          <cell r="J19">
            <v>1.0499999999999999E-3</v>
          </cell>
        </row>
      </sheetData>
      <sheetData sheetId="1530">
        <row r="19">
          <cell r="J19">
            <v>1.0499999999999999E-3</v>
          </cell>
        </row>
      </sheetData>
      <sheetData sheetId="1531">
        <row r="19">
          <cell r="J19">
            <v>1.0499999999999999E-3</v>
          </cell>
        </row>
      </sheetData>
      <sheetData sheetId="1532">
        <row r="19">
          <cell r="J19">
            <v>1.0499999999999999E-3</v>
          </cell>
        </row>
      </sheetData>
      <sheetData sheetId="1533">
        <row r="19">
          <cell r="J19">
            <v>1.0499999999999999E-3</v>
          </cell>
        </row>
      </sheetData>
      <sheetData sheetId="1534">
        <row r="19">
          <cell r="J19">
            <v>1.0499999999999999E-3</v>
          </cell>
        </row>
      </sheetData>
      <sheetData sheetId="1535">
        <row r="19">
          <cell r="J19">
            <v>1.0499999999999999E-3</v>
          </cell>
        </row>
      </sheetData>
      <sheetData sheetId="1536">
        <row r="19">
          <cell r="J19">
            <v>1.0499999999999999E-3</v>
          </cell>
        </row>
      </sheetData>
      <sheetData sheetId="1537">
        <row r="19">
          <cell r="J19">
            <v>1.0499999999999999E-3</v>
          </cell>
        </row>
      </sheetData>
      <sheetData sheetId="1538">
        <row r="19">
          <cell r="J19">
            <v>1.0499999999999999E-3</v>
          </cell>
        </row>
      </sheetData>
      <sheetData sheetId="1539">
        <row r="19">
          <cell r="J19">
            <v>1.0499999999999999E-3</v>
          </cell>
        </row>
      </sheetData>
      <sheetData sheetId="1540">
        <row r="19">
          <cell r="J19">
            <v>1.0499999999999999E-3</v>
          </cell>
        </row>
      </sheetData>
      <sheetData sheetId="1541">
        <row r="19">
          <cell r="J19">
            <v>1.0499999999999999E-3</v>
          </cell>
        </row>
      </sheetData>
      <sheetData sheetId="1542">
        <row r="19">
          <cell r="J19">
            <v>1.0499999999999999E-3</v>
          </cell>
        </row>
      </sheetData>
      <sheetData sheetId="1543">
        <row r="19">
          <cell r="J19">
            <v>1.0499999999999999E-3</v>
          </cell>
        </row>
      </sheetData>
      <sheetData sheetId="1544">
        <row r="19">
          <cell r="J19">
            <v>1.0499999999999999E-3</v>
          </cell>
        </row>
      </sheetData>
      <sheetData sheetId="1545">
        <row r="19">
          <cell r="J19">
            <v>1.0499999999999999E-3</v>
          </cell>
        </row>
      </sheetData>
      <sheetData sheetId="1546">
        <row r="19">
          <cell r="J19">
            <v>1.0499999999999999E-3</v>
          </cell>
        </row>
      </sheetData>
      <sheetData sheetId="1547">
        <row r="19">
          <cell r="J19">
            <v>1.0499999999999999E-3</v>
          </cell>
        </row>
      </sheetData>
      <sheetData sheetId="1548">
        <row r="19">
          <cell r="J19">
            <v>1.0499999999999999E-3</v>
          </cell>
        </row>
      </sheetData>
      <sheetData sheetId="1549">
        <row r="19">
          <cell r="J19">
            <v>1.0499999999999999E-3</v>
          </cell>
        </row>
      </sheetData>
      <sheetData sheetId="1550">
        <row r="19">
          <cell r="J19">
            <v>1.0499999999999999E-3</v>
          </cell>
        </row>
      </sheetData>
      <sheetData sheetId="1551">
        <row r="19">
          <cell r="J19">
            <v>1.0499999999999999E-3</v>
          </cell>
        </row>
      </sheetData>
      <sheetData sheetId="1552">
        <row r="19">
          <cell r="J19">
            <v>1.0499999999999999E-3</v>
          </cell>
        </row>
      </sheetData>
      <sheetData sheetId="1553">
        <row r="19">
          <cell r="J19">
            <v>1.0499999999999999E-3</v>
          </cell>
        </row>
      </sheetData>
      <sheetData sheetId="1554">
        <row r="19">
          <cell r="J19">
            <v>1.0499999999999999E-3</v>
          </cell>
        </row>
      </sheetData>
      <sheetData sheetId="1555">
        <row r="19">
          <cell r="J19">
            <v>1.0499999999999999E-3</v>
          </cell>
        </row>
      </sheetData>
      <sheetData sheetId="1556">
        <row r="19">
          <cell r="J19">
            <v>1.0499999999999999E-3</v>
          </cell>
        </row>
      </sheetData>
      <sheetData sheetId="1557">
        <row r="19">
          <cell r="J19">
            <v>1.0499999999999999E-3</v>
          </cell>
        </row>
      </sheetData>
      <sheetData sheetId="1558">
        <row r="19">
          <cell r="J19">
            <v>1.0499999999999999E-3</v>
          </cell>
        </row>
      </sheetData>
      <sheetData sheetId="1559">
        <row r="19">
          <cell r="J19">
            <v>1.0499999999999999E-3</v>
          </cell>
        </row>
      </sheetData>
      <sheetData sheetId="1560">
        <row r="19">
          <cell r="J19">
            <v>1.0499999999999999E-3</v>
          </cell>
        </row>
      </sheetData>
      <sheetData sheetId="1561">
        <row r="19">
          <cell r="J19">
            <v>1.0499999999999999E-3</v>
          </cell>
        </row>
      </sheetData>
      <sheetData sheetId="1562">
        <row r="19">
          <cell r="J19">
            <v>1.0499999999999999E-3</v>
          </cell>
        </row>
      </sheetData>
      <sheetData sheetId="1563">
        <row r="19">
          <cell r="J19">
            <v>1.0499999999999999E-3</v>
          </cell>
        </row>
      </sheetData>
      <sheetData sheetId="1564">
        <row r="19">
          <cell r="J19">
            <v>1.0499999999999999E-3</v>
          </cell>
        </row>
      </sheetData>
      <sheetData sheetId="1565">
        <row r="19">
          <cell r="J19">
            <v>1.0499999999999999E-3</v>
          </cell>
        </row>
      </sheetData>
      <sheetData sheetId="1566">
        <row r="19">
          <cell r="J19">
            <v>1.0499999999999999E-3</v>
          </cell>
        </row>
      </sheetData>
      <sheetData sheetId="1567">
        <row r="19">
          <cell r="J19">
            <v>1.0499999999999999E-3</v>
          </cell>
        </row>
      </sheetData>
      <sheetData sheetId="1568">
        <row r="19">
          <cell r="J19">
            <v>1.0499999999999999E-3</v>
          </cell>
        </row>
      </sheetData>
      <sheetData sheetId="1569">
        <row r="19">
          <cell r="J19">
            <v>1.0499999999999999E-3</v>
          </cell>
        </row>
      </sheetData>
      <sheetData sheetId="1570">
        <row r="19">
          <cell r="J19">
            <v>1.0499999999999999E-3</v>
          </cell>
        </row>
      </sheetData>
      <sheetData sheetId="1571">
        <row r="19">
          <cell r="J19">
            <v>1.0499999999999999E-3</v>
          </cell>
        </row>
      </sheetData>
      <sheetData sheetId="1572">
        <row r="19">
          <cell r="J19">
            <v>1.0499999999999999E-3</v>
          </cell>
        </row>
      </sheetData>
      <sheetData sheetId="1573">
        <row r="19">
          <cell r="J19">
            <v>1.0499999999999999E-3</v>
          </cell>
        </row>
      </sheetData>
      <sheetData sheetId="1574">
        <row r="19">
          <cell r="J19">
            <v>1.0499999999999999E-3</v>
          </cell>
        </row>
      </sheetData>
      <sheetData sheetId="1575">
        <row r="19">
          <cell r="J19">
            <v>1.0499999999999999E-3</v>
          </cell>
        </row>
      </sheetData>
      <sheetData sheetId="1576">
        <row r="19">
          <cell r="J19">
            <v>1.0499999999999999E-3</v>
          </cell>
        </row>
      </sheetData>
      <sheetData sheetId="1577">
        <row r="19">
          <cell r="J19">
            <v>1.0499999999999999E-3</v>
          </cell>
        </row>
      </sheetData>
      <sheetData sheetId="1578">
        <row r="19">
          <cell r="J19">
            <v>1.0499999999999999E-3</v>
          </cell>
        </row>
      </sheetData>
      <sheetData sheetId="1579">
        <row r="19">
          <cell r="J19">
            <v>1.0499999999999999E-3</v>
          </cell>
        </row>
      </sheetData>
      <sheetData sheetId="1580">
        <row r="19">
          <cell r="J19">
            <v>1.0499999999999999E-3</v>
          </cell>
        </row>
      </sheetData>
      <sheetData sheetId="1581">
        <row r="19">
          <cell r="J19">
            <v>1.0499999999999999E-3</v>
          </cell>
        </row>
      </sheetData>
      <sheetData sheetId="1582">
        <row r="19">
          <cell r="J19">
            <v>1.0499999999999999E-3</v>
          </cell>
        </row>
      </sheetData>
      <sheetData sheetId="1583">
        <row r="19">
          <cell r="J19">
            <v>1.0499999999999999E-3</v>
          </cell>
        </row>
      </sheetData>
      <sheetData sheetId="1584">
        <row r="19">
          <cell r="J19">
            <v>1.0499999999999999E-3</v>
          </cell>
        </row>
      </sheetData>
      <sheetData sheetId="1585">
        <row r="19">
          <cell r="J19">
            <v>1.0499999999999999E-3</v>
          </cell>
        </row>
      </sheetData>
      <sheetData sheetId="1586">
        <row r="19">
          <cell r="J19">
            <v>1.0499999999999999E-3</v>
          </cell>
        </row>
      </sheetData>
      <sheetData sheetId="1587">
        <row r="19">
          <cell r="J19">
            <v>1.0499999999999999E-3</v>
          </cell>
        </row>
      </sheetData>
      <sheetData sheetId="1588">
        <row r="19">
          <cell r="J19">
            <v>1.0499999999999999E-3</v>
          </cell>
        </row>
      </sheetData>
      <sheetData sheetId="1589">
        <row r="19">
          <cell r="J19">
            <v>1.0499999999999999E-3</v>
          </cell>
        </row>
      </sheetData>
      <sheetData sheetId="1590">
        <row r="19">
          <cell r="J19">
            <v>1.0499999999999999E-3</v>
          </cell>
        </row>
      </sheetData>
      <sheetData sheetId="1591">
        <row r="19">
          <cell r="J19">
            <v>1.0499999999999999E-3</v>
          </cell>
        </row>
      </sheetData>
      <sheetData sheetId="1592">
        <row r="19">
          <cell r="J19">
            <v>1.0499999999999999E-3</v>
          </cell>
        </row>
      </sheetData>
      <sheetData sheetId="1593">
        <row r="19">
          <cell r="J19">
            <v>1.0499999999999999E-3</v>
          </cell>
        </row>
      </sheetData>
      <sheetData sheetId="1594">
        <row r="19">
          <cell r="J19">
            <v>1.0499999999999999E-3</v>
          </cell>
        </row>
      </sheetData>
      <sheetData sheetId="1595">
        <row r="19">
          <cell r="J19">
            <v>1.0499999999999999E-3</v>
          </cell>
        </row>
      </sheetData>
      <sheetData sheetId="1596">
        <row r="19">
          <cell r="J19">
            <v>1.0499999999999999E-3</v>
          </cell>
        </row>
      </sheetData>
      <sheetData sheetId="1597">
        <row r="19">
          <cell r="J19">
            <v>1.0499999999999999E-3</v>
          </cell>
        </row>
      </sheetData>
      <sheetData sheetId="1598">
        <row r="19">
          <cell r="J19">
            <v>1.0499999999999999E-3</v>
          </cell>
        </row>
      </sheetData>
      <sheetData sheetId="1599">
        <row r="19">
          <cell r="J19">
            <v>1.0499999999999999E-3</v>
          </cell>
        </row>
      </sheetData>
      <sheetData sheetId="1600">
        <row r="19">
          <cell r="J19">
            <v>1.0499999999999999E-3</v>
          </cell>
        </row>
      </sheetData>
      <sheetData sheetId="1601">
        <row r="19">
          <cell r="J19">
            <v>1.0499999999999999E-3</v>
          </cell>
        </row>
      </sheetData>
      <sheetData sheetId="1602">
        <row r="19">
          <cell r="J19">
            <v>1.0499999999999999E-3</v>
          </cell>
        </row>
      </sheetData>
      <sheetData sheetId="1603">
        <row r="19">
          <cell r="J19">
            <v>1.0499999999999999E-3</v>
          </cell>
        </row>
      </sheetData>
      <sheetData sheetId="1604">
        <row r="19">
          <cell r="J19">
            <v>1.0499999999999999E-3</v>
          </cell>
        </row>
      </sheetData>
      <sheetData sheetId="1605">
        <row r="19">
          <cell r="J19">
            <v>1.0499999999999999E-3</v>
          </cell>
        </row>
      </sheetData>
      <sheetData sheetId="1606">
        <row r="19">
          <cell r="J19">
            <v>1.0499999999999999E-3</v>
          </cell>
        </row>
      </sheetData>
      <sheetData sheetId="1607">
        <row r="19">
          <cell r="J19">
            <v>1.0499999999999999E-3</v>
          </cell>
        </row>
      </sheetData>
      <sheetData sheetId="1608">
        <row r="19">
          <cell r="J19">
            <v>1.0499999999999999E-3</v>
          </cell>
        </row>
      </sheetData>
      <sheetData sheetId="1609">
        <row r="19">
          <cell r="J19">
            <v>1.0499999999999999E-3</v>
          </cell>
        </row>
      </sheetData>
      <sheetData sheetId="1610">
        <row r="19">
          <cell r="J19">
            <v>1.0499999999999999E-3</v>
          </cell>
        </row>
      </sheetData>
      <sheetData sheetId="1611">
        <row r="19">
          <cell r="J19">
            <v>1.0499999999999999E-3</v>
          </cell>
        </row>
      </sheetData>
      <sheetData sheetId="1612">
        <row r="19">
          <cell r="J19">
            <v>1.0499999999999999E-3</v>
          </cell>
        </row>
      </sheetData>
      <sheetData sheetId="1613">
        <row r="19">
          <cell r="J19">
            <v>1.0499999999999999E-3</v>
          </cell>
        </row>
      </sheetData>
      <sheetData sheetId="1614">
        <row r="19">
          <cell r="J19">
            <v>1.0499999999999999E-3</v>
          </cell>
        </row>
      </sheetData>
      <sheetData sheetId="1615">
        <row r="19">
          <cell r="J19">
            <v>1.0499999999999999E-3</v>
          </cell>
        </row>
      </sheetData>
      <sheetData sheetId="1616">
        <row r="19">
          <cell r="J19">
            <v>1.0499999999999999E-3</v>
          </cell>
        </row>
      </sheetData>
      <sheetData sheetId="1617">
        <row r="19">
          <cell r="J19">
            <v>1.0499999999999999E-3</v>
          </cell>
        </row>
      </sheetData>
      <sheetData sheetId="1618">
        <row r="19">
          <cell r="J19">
            <v>1.0499999999999999E-3</v>
          </cell>
        </row>
      </sheetData>
      <sheetData sheetId="1619">
        <row r="19">
          <cell r="J19">
            <v>1.0499999999999999E-3</v>
          </cell>
        </row>
      </sheetData>
      <sheetData sheetId="1620">
        <row r="19">
          <cell r="J19">
            <v>1.0499999999999999E-3</v>
          </cell>
        </row>
      </sheetData>
      <sheetData sheetId="1621">
        <row r="19">
          <cell r="J19">
            <v>1.0499999999999999E-3</v>
          </cell>
        </row>
      </sheetData>
      <sheetData sheetId="1622">
        <row r="19">
          <cell r="J19">
            <v>1.0499999999999999E-3</v>
          </cell>
        </row>
      </sheetData>
      <sheetData sheetId="1623">
        <row r="19">
          <cell r="J19">
            <v>1.0499999999999999E-3</v>
          </cell>
        </row>
      </sheetData>
      <sheetData sheetId="1624">
        <row r="19">
          <cell r="J19">
            <v>1.0499999999999999E-3</v>
          </cell>
        </row>
      </sheetData>
      <sheetData sheetId="1625">
        <row r="19">
          <cell r="J19">
            <v>1.0499999999999999E-3</v>
          </cell>
        </row>
      </sheetData>
      <sheetData sheetId="1626">
        <row r="19">
          <cell r="J19">
            <v>1.0499999999999999E-3</v>
          </cell>
        </row>
      </sheetData>
      <sheetData sheetId="1627">
        <row r="19">
          <cell r="J19">
            <v>1.0499999999999999E-3</v>
          </cell>
        </row>
      </sheetData>
      <sheetData sheetId="1628">
        <row r="19">
          <cell r="J19">
            <v>1.0499999999999999E-3</v>
          </cell>
        </row>
      </sheetData>
      <sheetData sheetId="1629">
        <row r="19">
          <cell r="J19">
            <v>1.0499999999999999E-3</v>
          </cell>
        </row>
      </sheetData>
      <sheetData sheetId="1630">
        <row r="19">
          <cell r="J19">
            <v>1.0499999999999999E-3</v>
          </cell>
        </row>
      </sheetData>
      <sheetData sheetId="1631">
        <row r="19">
          <cell r="J19">
            <v>1.0499999999999999E-3</v>
          </cell>
        </row>
      </sheetData>
      <sheetData sheetId="1632">
        <row r="19">
          <cell r="J19">
            <v>1.0499999999999999E-3</v>
          </cell>
        </row>
      </sheetData>
      <sheetData sheetId="1633">
        <row r="19">
          <cell r="J19">
            <v>1.0499999999999999E-3</v>
          </cell>
        </row>
      </sheetData>
      <sheetData sheetId="1634">
        <row r="19">
          <cell r="J19">
            <v>1.0499999999999999E-3</v>
          </cell>
        </row>
      </sheetData>
      <sheetData sheetId="1635">
        <row r="19">
          <cell r="J19">
            <v>1.0499999999999999E-3</v>
          </cell>
        </row>
      </sheetData>
      <sheetData sheetId="1636">
        <row r="19">
          <cell r="J19">
            <v>1.0499999999999999E-3</v>
          </cell>
        </row>
      </sheetData>
      <sheetData sheetId="1637">
        <row r="19">
          <cell r="J19">
            <v>1.0499999999999999E-3</v>
          </cell>
        </row>
      </sheetData>
      <sheetData sheetId="1638">
        <row r="19">
          <cell r="J19">
            <v>1.0499999999999999E-3</v>
          </cell>
        </row>
      </sheetData>
      <sheetData sheetId="1639">
        <row r="19">
          <cell r="J19">
            <v>1.0499999999999999E-3</v>
          </cell>
        </row>
      </sheetData>
      <sheetData sheetId="1640">
        <row r="19">
          <cell r="J19">
            <v>1.0499999999999999E-3</v>
          </cell>
        </row>
      </sheetData>
      <sheetData sheetId="1641">
        <row r="19">
          <cell r="J19">
            <v>1.0499999999999999E-3</v>
          </cell>
        </row>
      </sheetData>
      <sheetData sheetId="1642">
        <row r="19">
          <cell r="J19">
            <v>1.0499999999999999E-3</v>
          </cell>
        </row>
      </sheetData>
      <sheetData sheetId="1643">
        <row r="19">
          <cell r="J19">
            <v>1.0499999999999999E-3</v>
          </cell>
        </row>
      </sheetData>
      <sheetData sheetId="1644">
        <row r="19">
          <cell r="J19">
            <v>1.0499999999999999E-3</v>
          </cell>
        </row>
      </sheetData>
      <sheetData sheetId="1645">
        <row r="19">
          <cell r="J19">
            <v>1.0499999999999999E-3</v>
          </cell>
        </row>
      </sheetData>
      <sheetData sheetId="1646">
        <row r="19">
          <cell r="J19">
            <v>1.0499999999999999E-3</v>
          </cell>
        </row>
      </sheetData>
      <sheetData sheetId="1647">
        <row r="19">
          <cell r="J19">
            <v>1.0499999999999999E-3</v>
          </cell>
        </row>
      </sheetData>
      <sheetData sheetId="1648">
        <row r="19">
          <cell r="J19">
            <v>1.0499999999999999E-3</v>
          </cell>
        </row>
      </sheetData>
      <sheetData sheetId="1649">
        <row r="19">
          <cell r="J19">
            <v>1.0499999999999999E-3</v>
          </cell>
        </row>
      </sheetData>
      <sheetData sheetId="1650">
        <row r="19">
          <cell r="J19">
            <v>1.0499999999999999E-3</v>
          </cell>
        </row>
      </sheetData>
      <sheetData sheetId="1651">
        <row r="19">
          <cell r="J19">
            <v>1.0499999999999999E-3</v>
          </cell>
        </row>
      </sheetData>
      <sheetData sheetId="1652">
        <row r="19">
          <cell r="J19">
            <v>1.0499999999999999E-3</v>
          </cell>
        </row>
      </sheetData>
      <sheetData sheetId="1653">
        <row r="19">
          <cell r="J19">
            <v>1.0499999999999999E-3</v>
          </cell>
        </row>
      </sheetData>
      <sheetData sheetId="1654">
        <row r="19">
          <cell r="J19">
            <v>1.0499999999999999E-3</v>
          </cell>
        </row>
      </sheetData>
      <sheetData sheetId="1655">
        <row r="19">
          <cell r="J19">
            <v>1.0499999999999999E-3</v>
          </cell>
        </row>
      </sheetData>
      <sheetData sheetId="1656">
        <row r="19">
          <cell r="J19">
            <v>1.0499999999999999E-3</v>
          </cell>
        </row>
      </sheetData>
      <sheetData sheetId="1657">
        <row r="19">
          <cell r="J19">
            <v>1.0499999999999999E-3</v>
          </cell>
        </row>
      </sheetData>
      <sheetData sheetId="1658">
        <row r="19">
          <cell r="J19">
            <v>1.0499999999999999E-3</v>
          </cell>
        </row>
      </sheetData>
      <sheetData sheetId="1659">
        <row r="19">
          <cell r="J19">
            <v>1.0499999999999999E-3</v>
          </cell>
        </row>
      </sheetData>
      <sheetData sheetId="1660">
        <row r="19">
          <cell r="J19">
            <v>1.0499999999999999E-3</v>
          </cell>
        </row>
      </sheetData>
      <sheetData sheetId="1661">
        <row r="19">
          <cell r="J19">
            <v>1.0499999999999999E-3</v>
          </cell>
        </row>
      </sheetData>
      <sheetData sheetId="1662">
        <row r="19">
          <cell r="J19">
            <v>1.0499999999999999E-3</v>
          </cell>
        </row>
      </sheetData>
      <sheetData sheetId="1663">
        <row r="19">
          <cell r="J19">
            <v>1.0499999999999999E-3</v>
          </cell>
        </row>
      </sheetData>
      <sheetData sheetId="1664">
        <row r="19">
          <cell r="J19">
            <v>1.0499999999999999E-3</v>
          </cell>
        </row>
      </sheetData>
      <sheetData sheetId="1665">
        <row r="19">
          <cell r="J19">
            <v>1.0499999999999999E-3</v>
          </cell>
        </row>
      </sheetData>
      <sheetData sheetId="1666">
        <row r="19">
          <cell r="J19">
            <v>1.0499999999999999E-3</v>
          </cell>
        </row>
      </sheetData>
      <sheetData sheetId="1667">
        <row r="19">
          <cell r="J19">
            <v>1.0499999999999999E-3</v>
          </cell>
        </row>
      </sheetData>
      <sheetData sheetId="1668">
        <row r="19">
          <cell r="J19">
            <v>1.0499999999999999E-3</v>
          </cell>
        </row>
      </sheetData>
      <sheetData sheetId="1669">
        <row r="19">
          <cell r="J19">
            <v>1.0499999999999999E-3</v>
          </cell>
        </row>
      </sheetData>
      <sheetData sheetId="1670">
        <row r="19">
          <cell r="J19">
            <v>1.0499999999999999E-3</v>
          </cell>
        </row>
      </sheetData>
      <sheetData sheetId="1671">
        <row r="19">
          <cell r="J19">
            <v>1.0499999999999999E-3</v>
          </cell>
        </row>
      </sheetData>
      <sheetData sheetId="1672">
        <row r="19">
          <cell r="J19">
            <v>1.0499999999999999E-3</v>
          </cell>
        </row>
      </sheetData>
      <sheetData sheetId="1673">
        <row r="19">
          <cell r="J19">
            <v>1.0499999999999999E-3</v>
          </cell>
        </row>
      </sheetData>
      <sheetData sheetId="1674">
        <row r="19">
          <cell r="J19">
            <v>1.0499999999999999E-3</v>
          </cell>
        </row>
      </sheetData>
      <sheetData sheetId="1675">
        <row r="19">
          <cell r="J19">
            <v>1.0499999999999999E-3</v>
          </cell>
        </row>
      </sheetData>
      <sheetData sheetId="1676">
        <row r="19">
          <cell r="J19">
            <v>1.0499999999999999E-3</v>
          </cell>
        </row>
      </sheetData>
      <sheetData sheetId="1677">
        <row r="19">
          <cell r="J19">
            <v>1.0499999999999999E-3</v>
          </cell>
        </row>
      </sheetData>
      <sheetData sheetId="1678"/>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ow r="19">
          <cell r="J19">
            <v>1.0499999999999999E-3</v>
          </cell>
        </row>
      </sheetData>
      <sheetData sheetId="1807">
        <row r="19">
          <cell r="J19">
            <v>1.0499999999999999E-3</v>
          </cell>
        </row>
      </sheetData>
      <sheetData sheetId="1808">
        <row r="19">
          <cell r="J19">
            <v>1.0499999999999999E-3</v>
          </cell>
        </row>
      </sheetData>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row r="19">
          <cell r="J19">
            <v>1.0499999999999999E-3</v>
          </cell>
        </row>
      </sheetData>
      <sheetData sheetId="10299">
        <row r="19">
          <cell r="J19">
            <v>1.0499999999999999E-3</v>
          </cell>
        </row>
      </sheetData>
      <sheetData sheetId="10300">
        <row r="19">
          <cell r="J19">
            <v>1.0499999999999999E-3</v>
          </cell>
        </row>
      </sheetData>
      <sheetData sheetId="10301"/>
      <sheetData sheetId="10302">
        <row r="19">
          <cell r="J19">
            <v>1.0499999999999999E-3</v>
          </cell>
        </row>
      </sheetData>
      <sheetData sheetId="10303">
        <row r="19">
          <cell r="J19">
            <v>1.0499999999999999E-3</v>
          </cell>
        </row>
      </sheetData>
      <sheetData sheetId="10304">
        <row r="19">
          <cell r="J19">
            <v>1.0499999999999999E-3</v>
          </cell>
        </row>
      </sheetData>
      <sheetData sheetId="10305">
        <row r="19">
          <cell r="J19">
            <v>1.0499999999999999E-3</v>
          </cell>
        </row>
      </sheetData>
      <sheetData sheetId="10306"/>
      <sheetData sheetId="10307">
        <row r="19">
          <cell r="J19">
            <v>1.0499999999999999E-3</v>
          </cell>
        </row>
      </sheetData>
      <sheetData sheetId="10308">
        <row r="19">
          <cell r="J19">
            <v>1.0499999999999999E-3</v>
          </cell>
        </row>
      </sheetData>
      <sheetData sheetId="10309">
        <row r="19">
          <cell r="J19">
            <v>1.0499999999999999E-3</v>
          </cell>
        </row>
      </sheetData>
      <sheetData sheetId="10310">
        <row r="19">
          <cell r="J19">
            <v>1.0499999999999999E-3</v>
          </cell>
        </row>
      </sheetData>
      <sheetData sheetId="10311">
        <row r="19">
          <cell r="J19">
            <v>1.0499999999999999E-3</v>
          </cell>
        </row>
      </sheetData>
      <sheetData sheetId="10312">
        <row r="19">
          <cell r="J19">
            <v>1.0499999999999999E-3</v>
          </cell>
        </row>
      </sheetData>
      <sheetData sheetId="10313">
        <row r="19">
          <cell r="J19">
            <v>1.0499999999999999E-3</v>
          </cell>
        </row>
      </sheetData>
      <sheetData sheetId="10314">
        <row r="19">
          <cell r="J19">
            <v>1.0499999999999999E-3</v>
          </cell>
        </row>
      </sheetData>
      <sheetData sheetId="10315">
        <row r="19">
          <cell r="J19">
            <v>1.0499999999999999E-3</v>
          </cell>
        </row>
      </sheetData>
      <sheetData sheetId="10316">
        <row r="19">
          <cell r="J19">
            <v>1.0499999999999999E-3</v>
          </cell>
        </row>
      </sheetData>
      <sheetData sheetId="10317">
        <row r="19">
          <cell r="J19">
            <v>1.0499999999999999E-3</v>
          </cell>
        </row>
      </sheetData>
      <sheetData sheetId="10318">
        <row r="19">
          <cell r="J19">
            <v>1.0499999999999999E-3</v>
          </cell>
        </row>
      </sheetData>
      <sheetData sheetId="10319">
        <row r="19">
          <cell r="J19">
            <v>1.0499999999999999E-3</v>
          </cell>
        </row>
      </sheetData>
      <sheetData sheetId="10320">
        <row r="19">
          <cell r="J19">
            <v>1.0499999999999999E-3</v>
          </cell>
        </row>
      </sheetData>
      <sheetData sheetId="10321">
        <row r="19">
          <cell r="J19">
            <v>1.0499999999999999E-3</v>
          </cell>
        </row>
      </sheetData>
      <sheetData sheetId="10322">
        <row r="19">
          <cell r="J19">
            <v>1.0499999999999999E-3</v>
          </cell>
        </row>
      </sheetData>
      <sheetData sheetId="10323">
        <row r="19">
          <cell r="J19">
            <v>1.0499999999999999E-3</v>
          </cell>
        </row>
      </sheetData>
      <sheetData sheetId="10324">
        <row r="19">
          <cell r="J19">
            <v>1.0499999999999999E-3</v>
          </cell>
        </row>
      </sheetData>
      <sheetData sheetId="10325">
        <row r="19">
          <cell r="J19">
            <v>1.0499999999999999E-3</v>
          </cell>
        </row>
      </sheetData>
      <sheetData sheetId="10326">
        <row r="19">
          <cell r="J19">
            <v>1.0499999999999999E-3</v>
          </cell>
        </row>
      </sheetData>
      <sheetData sheetId="10327">
        <row r="19">
          <cell r="J19">
            <v>1.0499999999999999E-3</v>
          </cell>
        </row>
      </sheetData>
      <sheetData sheetId="10328">
        <row r="19">
          <cell r="J19">
            <v>1.0499999999999999E-3</v>
          </cell>
        </row>
      </sheetData>
      <sheetData sheetId="10329">
        <row r="19">
          <cell r="J19">
            <v>1.0499999999999999E-3</v>
          </cell>
        </row>
      </sheetData>
      <sheetData sheetId="10330">
        <row r="19">
          <cell r="J19">
            <v>1.0499999999999999E-3</v>
          </cell>
        </row>
      </sheetData>
      <sheetData sheetId="10331">
        <row r="19">
          <cell r="J19">
            <v>1.0499999999999999E-3</v>
          </cell>
        </row>
      </sheetData>
      <sheetData sheetId="10332">
        <row r="19">
          <cell r="J19">
            <v>1.0499999999999999E-3</v>
          </cell>
        </row>
      </sheetData>
      <sheetData sheetId="10333">
        <row r="19">
          <cell r="J19">
            <v>1.0499999999999999E-3</v>
          </cell>
        </row>
      </sheetData>
      <sheetData sheetId="10334">
        <row r="19">
          <cell r="J19">
            <v>1.0499999999999999E-3</v>
          </cell>
        </row>
      </sheetData>
      <sheetData sheetId="10335">
        <row r="19">
          <cell r="J19">
            <v>1.0499999999999999E-3</v>
          </cell>
        </row>
      </sheetData>
      <sheetData sheetId="10336">
        <row r="19">
          <cell r="J19">
            <v>1.0499999999999999E-3</v>
          </cell>
        </row>
      </sheetData>
      <sheetData sheetId="10337">
        <row r="19">
          <cell r="J19">
            <v>1.0499999999999999E-3</v>
          </cell>
        </row>
      </sheetData>
      <sheetData sheetId="10338">
        <row r="19">
          <cell r="J19">
            <v>1.0499999999999999E-3</v>
          </cell>
        </row>
      </sheetData>
      <sheetData sheetId="10339">
        <row r="19">
          <cell r="J19">
            <v>1.0499999999999999E-3</v>
          </cell>
        </row>
      </sheetData>
      <sheetData sheetId="10340">
        <row r="19">
          <cell r="J19">
            <v>1.0499999999999999E-3</v>
          </cell>
        </row>
      </sheetData>
      <sheetData sheetId="10341">
        <row r="19">
          <cell r="J19">
            <v>1.0499999999999999E-3</v>
          </cell>
        </row>
      </sheetData>
      <sheetData sheetId="10342">
        <row r="19">
          <cell r="J19">
            <v>1.0499999999999999E-3</v>
          </cell>
        </row>
      </sheetData>
      <sheetData sheetId="10343">
        <row r="19">
          <cell r="J19">
            <v>1.0499999999999999E-3</v>
          </cell>
        </row>
      </sheetData>
      <sheetData sheetId="10344">
        <row r="19">
          <cell r="J19">
            <v>1.0499999999999999E-3</v>
          </cell>
        </row>
      </sheetData>
      <sheetData sheetId="10345">
        <row r="19">
          <cell r="J19">
            <v>1.0499999999999999E-3</v>
          </cell>
        </row>
      </sheetData>
      <sheetData sheetId="10346">
        <row r="19">
          <cell r="J19">
            <v>1.0499999999999999E-3</v>
          </cell>
        </row>
      </sheetData>
      <sheetData sheetId="10347">
        <row r="19">
          <cell r="J19">
            <v>1.0499999999999999E-3</v>
          </cell>
        </row>
      </sheetData>
      <sheetData sheetId="10348">
        <row r="19">
          <cell r="J19">
            <v>1.0499999999999999E-3</v>
          </cell>
        </row>
      </sheetData>
      <sheetData sheetId="10349">
        <row r="19">
          <cell r="J19">
            <v>1.0499999999999999E-3</v>
          </cell>
        </row>
      </sheetData>
      <sheetData sheetId="10350">
        <row r="19">
          <cell r="J19">
            <v>1.0499999999999999E-3</v>
          </cell>
        </row>
      </sheetData>
      <sheetData sheetId="10351">
        <row r="19">
          <cell r="J19">
            <v>1.0499999999999999E-3</v>
          </cell>
        </row>
      </sheetData>
      <sheetData sheetId="10352">
        <row r="19">
          <cell r="J19">
            <v>1.0499999999999999E-3</v>
          </cell>
        </row>
      </sheetData>
      <sheetData sheetId="10353">
        <row r="19">
          <cell r="J19">
            <v>1.0499999999999999E-3</v>
          </cell>
        </row>
      </sheetData>
      <sheetData sheetId="10354">
        <row r="19">
          <cell r="J19">
            <v>1.0499999999999999E-3</v>
          </cell>
        </row>
      </sheetData>
      <sheetData sheetId="10355">
        <row r="19">
          <cell r="J19">
            <v>1.0499999999999999E-3</v>
          </cell>
        </row>
      </sheetData>
      <sheetData sheetId="10356">
        <row r="19">
          <cell r="J19">
            <v>1.0499999999999999E-3</v>
          </cell>
        </row>
      </sheetData>
      <sheetData sheetId="10357">
        <row r="19">
          <cell r="J19">
            <v>1.0499999999999999E-3</v>
          </cell>
        </row>
      </sheetData>
      <sheetData sheetId="10358">
        <row r="19">
          <cell r="J19">
            <v>1.0499999999999999E-3</v>
          </cell>
        </row>
      </sheetData>
      <sheetData sheetId="10359">
        <row r="19">
          <cell r="J19">
            <v>1.0499999999999999E-3</v>
          </cell>
        </row>
      </sheetData>
      <sheetData sheetId="10360">
        <row r="19">
          <cell r="J19">
            <v>1.0499999999999999E-3</v>
          </cell>
        </row>
      </sheetData>
      <sheetData sheetId="10361">
        <row r="19">
          <cell r="J19">
            <v>1.0499999999999999E-3</v>
          </cell>
        </row>
      </sheetData>
      <sheetData sheetId="10362">
        <row r="19">
          <cell r="J19">
            <v>1.0499999999999999E-3</v>
          </cell>
        </row>
      </sheetData>
      <sheetData sheetId="10363">
        <row r="19">
          <cell r="J19">
            <v>1.0499999999999999E-3</v>
          </cell>
        </row>
      </sheetData>
      <sheetData sheetId="10364">
        <row r="19">
          <cell r="J19">
            <v>1.0499999999999999E-3</v>
          </cell>
        </row>
      </sheetData>
      <sheetData sheetId="10365">
        <row r="19">
          <cell r="J19">
            <v>1.0499999999999999E-3</v>
          </cell>
        </row>
      </sheetData>
      <sheetData sheetId="10366">
        <row r="19">
          <cell r="J19">
            <v>1.0499999999999999E-3</v>
          </cell>
        </row>
      </sheetData>
      <sheetData sheetId="10367">
        <row r="19">
          <cell r="J19">
            <v>1.0499999999999999E-3</v>
          </cell>
        </row>
      </sheetData>
      <sheetData sheetId="10368">
        <row r="19">
          <cell r="J19">
            <v>1.0499999999999999E-3</v>
          </cell>
        </row>
      </sheetData>
      <sheetData sheetId="10369">
        <row r="19">
          <cell r="J19">
            <v>1.0499999999999999E-3</v>
          </cell>
        </row>
      </sheetData>
      <sheetData sheetId="10370">
        <row r="19">
          <cell r="J19">
            <v>1.0499999999999999E-3</v>
          </cell>
        </row>
      </sheetData>
      <sheetData sheetId="10371">
        <row r="19">
          <cell r="J19">
            <v>1.0499999999999999E-3</v>
          </cell>
        </row>
      </sheetData>
      <sheetData sheetId="10372">
        <row r="19">
          <cell r="J19">
            <v>1.0499999999999999E-3</v>
          </cell>
        </row>
      </sheetData>
      <sheetData sheetId="10373">
        <row r="19">
          <cell r="J19">
            <v>1.0499999999999999E-3</v>
          </cell>
        </row>
      </sheetData>
      <sheetData sheetId="10374">
        <row r="19">
          <cell r="J19">
            <v>1.0499999999999999E-3</v>
          </cell>
        </row>
      </sheetData>
      <sheetData sheetId="10375">
        <row r="19">
          <cell r="J19">
            <v>1.0499999999999999E-3</v>
          </cell>
        </row>
      </sheetData>
      <sheetData sheetId="10376">
        <row r="19">
          <cell r="J19">
            <v>1.0499999999999999E-3</v>
          </cell>
        </row>
      </sheetData>
      <sheetData sheetId="10377">
        <row r="19">
          <cell r="J19">
            <v>1.0499999999999999E-3</v>
          </cell>
        </row>
      </sheetData>
      <sheetData sheetId="10378">
        <row r="19">
          <cell r="J19">
            <v>1.0499999999999999E-3</v>
          </cell>
        </row>
      </sheetData>
      <sheetData sheetId="10379">
        <row r="19">
          <cell r="J19">
            <v>1.0499999999999999E-3</v>
          </cell>
        </row>
      </sheetData>
      <sheetData sheetId="10380">
        <row r="19">
          <cell r="J19">
            <v>1.0499999999999999E-3</v>
          </cell>
        </row>
      </sheetData>
      <sheetData sheetId="10381">
        <row r="19">
          <cell r="J19">
            <v>1.0499999999999999E-3</v>
          </cell>
        </row>
      </sheetData>
      <sheetData sheetId="10382">
        <row r="19">
          <cell r="J19">
            <v>1.0499999999999999E-3</v>
          </cell>
        </row>
      </sheetData>
      <sheetData sheetId="10383">
        <row r="19">
          <cell r="J19">
            <v>1.0499999999999999E-3</v>
          </cell>
        </row>
      </sheetData>
      <sheetData sheetId="10384">
        <row r="19">
          <cell r="J19">
            <v>1.0499999999999999E-3</v>
          </cell>
        </row>
      </sheetData>
      <sheetData sheetId="10385">
        <row r="19">
          <cell r="J19">
            <v>1.0499999999999999E-3</v>
          </cell>
        </row>
      </sheetData>
      <sheetData sheetId="10386">
        <row r="19">
          <cell r="J19">
            <v>1.0499999999999999E-3</v>
          </cell>
        </row>
      </sheetData>
      <sheetData sheetId="10387">
        <row r="19">
          <cell r="J19">
            <v>1.0499999999999999E-3</v>
          </cell>
        </row>
      </sheetData>
      <sheetData sheetId="10388">
        <row r="19">
          <cell r="J19">
            <v>1.0499999999999999E-3</v>
          </cell>
        </row>
      </sheetData>
      <sheetData sheetId="10389">
        <row r="19">
          <cell r="J19">
            <v>1.0499999999999999E-3</v>
          </cell>
        </row>
      </sheetData>
      <sheetData sheetId="10390">
        <row r="19">
          <cell r="J19">
            <v>1.0499999999999999E-3</v>
          </cell>
        </row>
      </sheetData>
      <sheetData sheetId="10391">
        <row r="19">
          <cell r="J19">
            <v>1.0499999999999999E-3</v>
          </cell>
        </row>
      </sheetData>
      <sheetData sheetId="10392">
        <row r="19">
          <cell r="J19">
            <v>1.0499999999999999E-3</v>
          </cell>
        </row>
      </sheetData>
      <sheetData sheetId="10393">
        <row r="19">
          <cell r="J19">
            <v>1.0499999999999999E-3</v>
          </cell>
        </row>
      </sheetData>
      <sheetData sheetId="10394">
        <row r="19">
          <cell r="J19">
            <v>1.0499999999999999E-3</v>
          </cell>
        </row>
      </sheetData>
      <sheetData sheetId="10395">
        <row r="19">
          <cell r="J19">
            <v>1.0499999999999999E-3</v>
          </cell>
        </row>
      </sheetData>
      <sheetData sheetId="10396">
        <row r="19">
          <cell r="J19">
            <v>1.0499999999999999E-3</v>
          </cell>
        </row>
      </sheetData>
      <sheetData sheetId="10397">
        <row r="19">
          <cell r="J19">
            <v>1.0499999999999999E-3</v>
          </cell>
        </row>
      </sheetData>
      <sheetData sheetId="10398">
        <row r="19">
          <cell r="J19">
            <v>1.0499999999999999E-3</v>
          </cell>
        </row>
      </sheetData>
      <sheetData sheetId="10399">
        <row r="19">
          <cell r="J19">
            <v>1.0499999999999999E-3</v>
          </cell>
        </row>
      </sheetData>
      <sheetData sheetId="10400">
        <row r="19">
          <cell r="J19">
            <v>1.0499999999999999E-3</v>
          </cell>
        </row>
      </sheetData>
      <sheetData sheetId="10401">
        <row r="19">
          <cell r="J19">
            <v>1.0499999999999999E-3</v>
          </cell>
        </row>
      </sheetData>
      <sheetData sheetId="10402">
        <row r="19">
          <cell r="J19">
            <v>1.0499999999999999E-3</v>
          </cell>
        </row>
      </sheetData>
      <sheetData sheetId="10403">
        <row r="19">
          <cell r="J19">
            <v>1.0499999999999999E-3</v>
          </cell>
        </row>
      </sheetData>
      <sheetData sheetId="10404">
        <row r="19">
          <cell r="J19">
            <v>1.0499999999999999E-3</v>
          </cell>
        </row>
      </sheetData>
      <sheetData sheetId="10405">
        <row r="19">
          <cell r="J19">
            <v>1.0499999999999999E-3</v>
          </cell>
        </row>
      </sheetData>
      <sheetData sheetId="10406">
        <row r="19">
          <cell r="J19">
            <v>1.0499999999999999E-3</v>
          </cell>
        </row>
      </sheetData>
      <sheetData sheetId="10407">
        <row r="19">
          <cell r="J19">
            <v>1.0499999999999999E-3</v>
          </cell>
        </row>
      </sheetData>
      <sheetData sheetId="10408">
        <row r="19">
          <cell r="J19">
            <v>1.0499999999999999E-3</v>
          </cell>
        </row>
      </sheetData>
      <sheetData sheetId="10409">
        <row r="19">
          <cell r="J19">
            <v>1.0499999999999999E-3</v>
          </cell>
        </row>
      </sheetData>
      <sheetData sheetId="10410">
        <row r="19">
          <cell r="J19">
            <v>1.0499999999999999E-3</v>
          </cell>
        </row>
      </sheetData>
      <sheetData sheetId="10411">
        <row r="19">
          <cell r="J19">
            <v>1.0499999999999999E-3</v>
          </cell>
        </row>
      </sheetData>
      <sheetData sheetId="10412">
        <row r="19">
          <cell r="J19">
            <v>1.0499999999999999E-3</v>
          </cell>
        </row>
      </sheetData>
      <sheetData sheetId="10413">
        <row r="19">
          <cell r="J19">
            <v>1.0499999999999999E-3</v>
          </cell>
        </row>
      </sheetData>
      <sheetData sheetId="10414">
        <row r="19">
          <cell r="J19">
            <v>1.0499999999999999E-3</v>
          </cell>
        </row>
      </sheetData>
      <sheetData sheetId="10415">
        <row r="19">
          <cell r="J19">
            <v>1.0499999999999999E-3</v>
          </cell>
        </row>
      </sheetData>
      <sheetData sheetId="10416">
        <row r="19">
          <cell r="J19">
            <v>1.0499999999999999E-3</v>
          </cell>
        </row>
      </sheetData>
      <sheetData sheetId="10417">
        <row r="19">
          <cell r="J19">
            <v>1.0499999999999999E-3</v>
          </cell>
        </row>
      </sheetData>
      <sheetData sheetId="10418">
        <row r="19">
          <cell r="J19">
            <v>1.0499999999999999E-3</v>
          </cell>
        </row>
      </sheetData>
      <sheetData sheetId="10419">
        <row r="19">
          <cell r="J19">
            <v>1.0499999999999999E-3</v>
          </cell>
        </row>
      </sheetData>
      <sheetData sheetId="10420">
        <row r="19">
          <cell r="J19">
            <v>1.0499999999999999E-3</v>
          </cell>
        </row>
      </sheetData>
      <sheetData sheetId="10421">
        <row r="19">
          <cell r="J19">
            <v>1.0499999999999999E-3</v>
          </cell>
        </row>
      </sheetData>
      <sheetData sheetId="10422">
        <row r="19">
          <cell r="J19">
            <v>1.0499999999999999E-3</v>
          </cell>
        </row>
      </sheetData>
      <sheetData sheetId="10423">
        <row r="19">
          <cell r="J19">
            <v>1.0499999999999999E-3</v>
          </cell>
        </row>
      </sheetData>
      <sheetData sheetId="10424">
        <row r="19">
          <cell r="J19">
            <v>1.0499999999999999E-3</v>
          </cell>
        </row>
      </sheetData>
      <sheetData sheetId="10425">
        <row r="19">
          <cell r="J19">
            <v>1.0499999999999999E-3</v>
          </cell>
        </row>
      </sheetData>
      <sheetData sheetId="10426">
        <row r="19">
          <cell r="J19">
            <v>1.0499999999999999E-3</v>
          </cell>
        </row>
      </sheetData>
      <sheetData sheetId="10427">
        <row r="19">
          <cell r="J19">
            <v>1.0499999999999999E-3</v>
          </cell>
        </row>
      </sheetData>
      <sheetData sheetId="10428">
        <row r="19">
          <cell r="J19">
            <v>1.0499999999999999E-3</v>
          </cell>
        </row>
      </sheetData>
      <sheetData sheetId="10429">
        <row r="19">
          <cell r="J19">
            <v>1.0499999999999999E-3</v>
          </cell>
        </row>
      </sheetData>
      <sheetData sheetId="10430">
        <row r="19">
          <cell r="J19">
            <v>1.0499999999999999E-3</v>
          </cell>
        </row>
      </sheetData>
      <sheetData sheetId="10431">
        <row r="19">
          <cell r="J19">
            <v>1.0499999999999999E-3</v>
          </cell>
        </row>
      </sheetData>
      <sheetData sheetId="10432">
        <row r="19">
          <cell r="J19">
            <v>1.0499999999999999E-3</v>
          </cell>
        </row>
      </sheetData>
      <sheetData sheetId="10433">
        <row r="19">
          <cell r="J19">
            <v>1.0499999999999999E-3</v>
          </cell>
        </row>
      </sheetData>
      <sheetData sheetId="10434">
        <row r="19">
          <cell r="J19">
            <v>1.0499999999999999E-3</v>
          </cell>
        </row>
      </sheetData>
      <sheetData sheetId="10435">
        <row r="19">
          <cell r="J19">
            <v>1.0499999999999999E-3</v>
          </cell>
        </row>
      </sheetData>
      <sheetData sheetId="10436">
        <row r="19">
          <cell r="J19">
            <v>1.0499999999999999E-3</v>
          </cell>
        </row>
      </sheetData>
      <sheetData sheetId="10437">
        <row r="19">
          <cell r="J19">
            <v>1.0499999999999999E-3</v>
          </cell>
        </row>
      </sheetData>
      <sheetData sheetId="10438">
        <row r="19">
          <cell r="J19">
            <v>1.0499999999999999E-3</v>
          </cell>
        </row>
      </sheetData>
      <sheetData sheetId="10439">
        <row r="19">
          <cell r="J19">
            <v>1.0499999999999999E-3</v>
          </cell>
        </row>
      </sheetData>
      <sheetData sheetId="10440">
        <row r="19">
          <cell r="J19">
            <v>1.0499999999999999E-3</v>
          </cell>
        </row>
      </sheetData>
      <sheetData sheetId="10441">
        <row r="19">
          <cell r="J19">
            <v>1.0499999999999999E-3</v>
          </cell>
        </row>
      </sheetData>
      <sheetData sheetId="10442">
        <row r="19">
          <cell r="J19">
            <v>1.0499999999999999E-3</v>
          </cell>
        </row>
      </sheetData>
      <sheetData sheetId="10443">
        <row r="19">
          <cell r="J19">
            <v>1.0499999999999999E-3</v>
          </cell>
        </row>
      </sheetData>
      <sheetData sheetId="10444">
        <row r="19">
          <cell r="J19">
            <v>1.0499999999999999E-3</v>
          </cell>
        </row>
      </sheetData>
      <sheetData sheetId="10445">
        <row r="19">
          <cell r="J19">
            <v>1.0499999999999999E-3</v>
          </cell>
        </row>
      </sheetData>
      <sheetData sheetId="10446">
        <row r="19">
          <cell r="J19">
            <v>1.0499999999999999E-3</v>
          </cell>
        </row>
      </sheetData>
      <sheetData sheetId="10447">
        <row r="19">
          <cell r="J19">
            <v>1.0499999999999999E-3</v>
          </cell>
        </row>
      </sheetData>
      <sheetData sheetId="10448">
        <row r="19">
          <cell r="J19">
            <v>1.0499999999999999E-3</v>
          </cell>
        </row>
      </sheetData>
      <sheetData sheetId="10449">
        <row r="19">
          <cell r="J19">
            <v>1.0499999999999999E-3</v>
          </cell>
        </row>
      </sheetData>
      <sheetData sheetId="10450">
        <row r="19">
          <cell r="J19">
            <v>1.0499999999999999E-3</v>
          </cell>
        </row>
      </sheetData>
      <sheetData sheetId="10451">
        <row r="19">
          <cell r="J19">
            <v>1.0499999999999999E-3</v>
          </cell>
        </row>
      </sheetData>
      <sheetData sheetId="10452">
        <row r="19">
          <cell r="J19">
            <v>1.0499999999999999E-3</v>
          </cell>
        </row>
      </sheetData>
      <sheetData sheetId="10453">
        <row r="19">
          <cell r="J19">
            <v>1.0499999999999999E-3</v>
          </cell>
        </row>
      </sheetData>
      <sheetData sheetId="10454">
        <row r="19">
          <cell r="J19">
            <v>1.0499999999999999E-3</v>
          </cell>
        </row>
      </sheetData>
      <sheetData sheetId="10455">
        <row r="19">
          <cell r="J19">
            <v>1.0499999999999999E-3</v>
          </cell>
        </row>
      </sheetData>
      <sheetData sheetId="10456">
        <row r="19">
          <cell r="J19">
            <v>1.0499999999999999E-3</v>
          </cell>
        </row>
      </sheetData>
      <sheetData sheetId="10457">
        <row r="19">
          <cell r="J19">
            <v>1.0499999999999999E-3</v>
          </cell>
        </row>
      </sheetData>
      <sheetData sheetId="10458">
        <row r="19">
          <cell r="J19">
            <v>1.0499999999999999E-3</v>
          </cell>
        </row>
      </sheetData>
      <sheetData sheetId="10459">
        <row r="19">
          <cell r="J19">
            <v>1.0499999999999999E-3</v>
          </cell>
        </row>
      </sheetData>
      <sheetData sheetId="10460">
        <row r="19">
          <cell r="J19">
            <v>1.0499999999999999E-3</v>
          </cell>
        </row>
      </sheetData>
      <sheetData sheetId="10461">
        <row r="19">
          <cell r="J19">
            <v>1.0499999999999999E-3</v>
          </cell>
        </row>
      </sheetData>
      <sheetData sheetId="10462">
        <row r="19">
          <cell r="J19">
            <v>1.0499999999999999E-3</v>
          </cell>
        </row>
      </sheetData>
      <sheetData sheetId="10463">
        <row r="19">
          <cell r="J19">
            <v>1.0499999999999999E-3</v>
          </cell>
        </row>
      </sheetData>
      <sheetData sheetId="10464">
        <row r="19">
          <cell r="J19">
            <v>1.0499999999999999E-3</v>
          </cell>
        </row>
      </sheetData>
      <sheetData sheetId="10465">
        <row r="19">
          <cell r="J19">
            <v>1.0499999999999999E-3</v>
          </cell>
        </row>
      </sheetData>
      <sheetData sheetId="10466">
        <row r="19">
          <cell r="J19">
            <v>1.0499999999999999E-3</v>
          </cell>
        </row>
      </sheetData>
      <sheetData sheetId="10467">
        <row r="19">
          <cell r="J19">
            <v>1.0499999999999999E-3</v>
          </cell>
        </row>
      </sheetData>
      <sheetData sheetId="10468">
        <row r="19">
          <cell r="J19">
            <v>1.0499999999999999E-3</v>
          </cell>
        </row>
      </sheetData>
      <sheetData sheetId="10469">
        <row r="19">
          <cell r="J19">
            <v>1.0499999999999999E-3</v>
          </cell>
        </row>
      </sheetData>
      <sheetData sheetId="10470">
        <row r="19">
          <cell r="J19">
            <v>1.0499999999999999E-3</v>
          </cell>
        </row>
      </sheetData>
      <sheetData sheetId="10471">
        <row r="19">
          <cell r="J19">
            <v>1.0499999999999999E-3</v>
          </cell>
        </row>
      </sheetData>
      <sheetData sheetId="10472">
        <row r="19">
          <cell r="J19">
            <v>1.0499999999999999E-3</v>
          </cell>
        </row>
      </sheetData>
      <sheetData sheetId="10473">
        <row r="19">
          <cell r="J19">
            <v>1.0499999999999999E-3</v>
          </cell>
        </row>
      </sheetData>
      <sheetData sheetId="10474">
        <row r="19">
          <cell r="J19">
            <v>1.0499999999999999E-3</v>
          </cell>
        </row>
      </sheetData>
      <sheetData sheetId="10475">
        <row r="19">
          <cell r="J19">
            <v>1.0499999999999999E-3</v>
          </cell>
        </row>
      </sheetData>
      <sheetData sheetId="10476">
        <row r="19">
          <cell r="J19">
            <v>1.0499999999999999E-3</v>
          </cell>
        </row>
      </sheetData>
      <sheetData sheetId="10477">
        <row r="19">
          <cell r="J19">
            <v>1.0499999999999999E-3</v>
          </cell>
        </row>
      </sheetData>
      <sheetData sheetId="10478">
        <row r="19">
          <cell r="J19">
            <v>1.0499999999999999E-3</v>
          </cell>
        </row>
      </sheetData>
      <sheetData sheetId="10479">
        <row r="19">
          <cell r="J19">
            <v>1.0499999999999999E-3</v>
          </cell>
        </row>
      </sheetData>
      <sheetData sheetId="10480">
        <row r="19">
          <cell r="J19">
            <v>1.0499999999999999E-3</v>
          </cell>
        </row>
      </sheetData>
      <sheetData sheetId="10481">
        <row r="19">
          <cell r="J19">
            <v>1.0499999999999999E-3</v>
          </cell>
        </row>
      </sheetData>
      <sheetData sheetId="10482">
        <row r="19">
          <cell r="J19">
            <v>1.0499999999999999E-3</v>
          </cell>
        </row>
      </sheetData>
      <sheetData sheetId="10483">
        <row r="19">
          <cell r="J19">
            <v>1.0499999999999999E-3</v>
          </cell>
        </row>
      </sheetData>
      <sheetData sheetId="10484">
        <row r="19">
          <cell r="J19">
            <v>1.0499999999999999E-3</v>
          </cell>
        </row>
      </sheetData>
      <sheetData sheetId="10485">
        <row r="19">
          <cell r="J19">
            <v>1.0499999999999999E-3</v>
          </cell>
        </row>
      </sheetData>
      <sheetData sheetId="10486">
        <row r="19">
          <cell r="J19">
            <v>1.0499999999999999E-3</v>
          </cell>
        </row>
      </sheetData>
      <sheetData sheetId="10487">
        <row r="19">
          <cell r="J19">
            <v>1.0499999999999999E-3</v>
          </cell>
        </row>
      </sheetData>
      <sheetData sheetId="10488">
        <row r="19">
          <cell r="J19">
            <v>1.0499999999999999E-3</v>
          </cell>
        </row>
      </sheetData>
      <sheetData sheetId="10489">
        <row r="19">
          <cell r="J19">
            <v>1.0499999999999999E-3</v>
          </cell>
        </row>
      </sheetData>
      <sheetData sheetId="10490">
        <row r="19">
          <cell r="J19">
            <v>1.0499999999999999E-3</v>
          </cell>
        </row>
      </sheetData>
      <sheetData sheetId="10491">
        <row r="19">
          <cell r="J19">
            <v>1.0499999999999999E-3</v>
          </cell>
        </row>
      </sheetData>
      <sheetData sheetId="10492">
        <row r="19">
          <cell r="J19">
            <v>1.0499999999999999E-3</v>
          </cell>
        </row>
      </sheetData>
      <sheetData sheetId="10493">
        <row r="19">
          <cell r="J19">
            <v>1.0499999999999999E-3</v>
          </cell>
        </row>
      </sheetData>
      <sheetData sheetId="10494">
        <row r="19">
          <cell r="J19">
            <v>1.0499999999999999E-3</v>
          </cell>
        </row>
      </sheetData>
      <sheetData sheetId="10495">
        <row r="19">
          <cell r="J19">
            <v>1.0499999999999999E-3</v>
          </cell>
        </row>
      </sheetData>
      <sheetData sheetId="10496">
        <row r="19">
          <cell r="J19">
            <v>1.0499999999999999E-3</v>
          </cell>
        </row>
      </sheetData>
      <sheetData sheetId="10497">
        <row r="19">
          <cell r="J19">
            <v>1.0499999999999999E-3</v>
          </cell>
        </row>
      </sheetData>
      <sheetData sheetId="10498">
        <row r="19">
          <cell r="J19">
            <v>1.0499999999999999E-3</v>
          </cell>
        </row>
      </sheetData>
      <sheetData sheetId="10499">
        <row r="19">
          <cell r="J19">
            <v>1.0499999999999999E-3</v>
          </cell>
        </row>
      </sheetData>
      <sheetData sheetId="10500">
        <row r="19">
          <cell r="J19">
            <v>1.0499999999999999E-3</v>
          </cell>
        </row>
      </sheetData>
      <sheetData sheetId="10501">
        <row r="19">
          <cell r="J19">
            <v>1.0499999999999999E-3</v>
          </cell>
        </row>
      </sheetData>
      <sheetData sheetId="10502">
        <row r="19">
          <cell r="J19">
            <v>1.0499999999999999E-3</v>
          </cell>
        </row>
      </sheetData>
      <sheetData sheetId="10503">
        <row r="19">
          <cell r="J19">
            <v>1.0499999999999999E-3</v>
          </cell>
        </row>
      </sheetData>
      <sheetData sheetId="10504">
        <row r="19">
          <cell r="J19">
            <v>1.0499999999999999E-3</v>
          </cell>
        </row>
      </sheetData>
      <sheetData sheetId="10505">
        <row r="19">
          <cell r="J19">
            <v>1.0499999999999999E-3</v>
          </cell>
        </row>
      </sheetData>
      <sheetData sheetId="10506">
        <row r="19">
          <cell r="J19">
            <v>1.0499999999999999E-3</v>
          </cell>
        </row>
      </sheetData>
      <sheetData sheetId="10507">
        <row r="19">
          <cell r="J19">
            <v>1.0499999999999999E-3</v>
          </cell>
        </row>
      </sheetData>
      <sheetData sheetId="10508">
        <row r="19">
          <cell r="J19">
            <v>1.0499999999999999E-3</v>
          </cell>
        </row>
      </sheetData>
      <sheetData sheetId="10509">
        <row r="19">
          <cell r="J19">
            <v>1.0499999999999999E-3</v>
          </cell>
        </row>
      </sheetData>
      <sheetData sheetId="10510">
        <row r="19">
          <cell r="J19">
            <v>1.0499999999999999E-3</v>
          </cell>
        </row>
      </sheetData>
      <sheetData sheetId="10511">
        <row r="19">
          <cell r="J19">
            <v>1.0499999999999999E-3</v>
          </cell>
        </row>
      </sheetData>
      <sheetData sheetId="10512">
        <row r="19">
          <cell r="J19">
            <v>1.0499999999999999E-3</v>
          </cell>
        </row>
      </sheetData>
      <sheetData sheetId="10513">
        <row r="19">
          <cell r="J19">
            <v>1.0499999999999999E-3</v>
          </cell>
        </row>
      </sheetData>
      <sheetData sheetId="10514">
        <row r="19">
          <cell r="J19">
            <v>1.0499999999999999E-3</v>
          </cell>
        </row>
      </sheetData>
      <sheetData sheetId="10515">
        <row r="19">
          <cell r="J19">
            <v>1.0499999999999999E-3</v>
          </cell>
        </row>
      </sheetData>
      <sheetData sheetId="10516">
        <row r="19">
          <cell r="J19">
            <v>1.0499999999999999E-3</v>
          </cell>
        </row>
      </sheetData>
      <sheetData sheetId="10517">
        <row r="19">
          <cell r="J19">
            <v>1.0499999999999999E-3</v>
          </cell>
        </row>
      </sheetData>
      <sheetData sheetId="10518">
        <row r="19">
          <cell r="J19">
            <v>1.0499999999999999E-3</v>
          </cell>
        </row>
      </sheetData>
      <sheetData sheetId="10519">
        <row r="19">
          <cell r="J19">
            <v>1.0499999999999999E-3</v>
          </cell>
        </row>
      </sheetData>
      <sheetData sheetId="10520">
        <row r="19">
          <cell r="J19">
            <v>1.0499999999999999E-3</v>
          </cell>
        </row>
      </sheetData>
      <sheetData sheetId="10521">
        <row r="19">
          <cell r="J19">
            <v>1.0499999999999999E-3</v>
          </cell>
        </row>
      </sheetData>
      <sheetData sheetId="10522">
        <row r="19">
          <cell r="J19">
            <v>1.0499999999999999E-3</v>
          </cell>
        </row>
      </sheetData>
      <sheetData sheetId="10523">
        <row r="19">
          <cell r="J19">
            <v>1.0499999999999999E-3</v>
          </cell>
        </row>
      </sheetData>
      <sheetData sheetId="10524">
        <row r="19">
          <cell r="J19">
            <v>1.0499999999999999E-3</v>
          </cell>
        </row>
      </sheetData>
      <sheetData sheetId="10525">
        <row r="19">
          <cell r="J19">
            <v>1.0499999999999999E-3</v>
          </cell>
        </row>
      </sheetData>
      <sheetData sheetId="10526">
        <row r="19">
          <cell r="J19">
            <v>1.0499999999999999E-3</v>
          </cell>
        </row>
      </sheetData>
      <sheetData sheetId="10527">
        <row r="19">
          <cell r="J19">
            <v>1.0499999999999999E-3</v>
          </cell>
        </row>
      </sheetData>
      <sheetData sheetId="10528">
        <row r="19">
          <cell r="J19">
            <v>1.0499999999999999E-3</v>
          </cell>
        </row>
      </sheetData>
      <sheetData sheetId="10529">
        <row r="19">
          <cell r="J19">
            <v>1.0499999999999999E-3</v>
          </cell>
        </row>
      </sheetData>
      <sheetData sheetId="10530">
        <row r="19">
          <cell r="J19">
            <v>1.0499999999999999E-3</v>
          </cell>
        </row>
      </sheetData>
      <sheetData sheetId="10531">
        <row r="19">
          <cell r="J19">
            <v>1.0499999999999999E-3</v>
          </cell>
        </row>
      </sheetData>
      <sheetData sheetId="10532">
        <row r="19">
          <cell r="J19">
            <v>1.0499999999999999E-3</v>
          </cell>
        </row>
      </sheetData>
      <sheetData sheetId="10533">
        <row r="19">
          <cell r="J19">
            <v>1.0499999999999999E-3</v>
          </cell>
        </row>
      </sheetData>
      <sheetData sheetId="10534">
        <row r="19">
          <cell r="J19">
            <v>1.0499999999999999E-3</v>
          </cell>
        </row>
      </sheetData>
      <sheetData sheetId="10535">
        <row r="19">
          <cell r="J19">
            <v>1.0499999999999999E-3</v>
          </cell>
        </row>
      </sheetData>
      <sheetData sheetId="10536">
        <row r="19">
          <cell r="J19">
            <v>1.0499999999999999E-3</v>
          </cell>
        </row>
      </sheetData>
      <sheetData sheetId="10537">
        <row r="19">
          <cell r="J19">
            <v>1.0499999999999999E-3</v>
          </cell>
        </row>
      </sheetData>
      <sheetData sheetId="10538">
        <row r="19">
          <cell r="J19">
            <v>1.0499999999999999E-3</v>
          </cell>
        </row>
      </sheetData>
      <sheetData sheetId="10539">
        <row r="19">
          <cell r="J19">
            <v>1.0499999999999999E-3</v>
          </cell>
        </row>
      </sheetData>
      <sheetData sheetId="10540">
        <row r="19">
          <cell r="J19">
            <v>1.0499999999999999E-3</v>
          </cell>
        </row>
      </sheetData>
      <sheetData sheetId="10541">
        <row r="19">
          <cell r="J19">
            <v>1.0499999999999999E-3</v>
          </cell>
        </row>
      </sheetData>
      <sheetData sheetId="10542">
        <row r="19">
          <cell r="J19">
            <v>1.0499999999999999E-3</v>
          </cell>
        </row>
      </sheetData>
      <sheetData sheetId="10543">
        <row r="19">
          <cell r="J19">
            <v>1.0499999999999999E-3</v>
          </cell>
        </row>
      </sheetData>
      <sheetData sheetId="10544">
        <row r="19">
          <cell r="J19">
            <v>1.0499999999999999E-3</v>
          </cell>
        </row>
      </sheetData>
      <sheetData sheetId="10545">
        <row r="19">
          <cell r="J19">
            <v>1.0499999999999999E-3</v>
          </cell>
        </row>
      </sheetData>
      <sheetData sheetId="10546">
        <row r="19">
          <cell r="J19">
            <v>1.0499999999999999E-3</v>
          </cell>
        </row>
      </sheetData>
      <sheetData sheetId="10547">
        <row r="19">
          <cell r="J19">
            <v>1.0499999999999999E-3</v>
          </cell>
        </row>
      </sheetData>
      <sheetData sheetId="10548">
        <row r="19">
          <cell r="J19">
            <v>1.0499999999999999E-3</v>
          </cell>
        </row>
      </sheetData>
      <sheetData sheetId="10549">
        <row r="19">
          <cell r="J19">
            <v>1.0499999999999999E-3</v>
          </cell>
        </row>
      </sheetData>
      <sheetData sheetId="10550">
        <row r="19">
          <cell r="J19">
            <v>1.0499999999999999E-3</v>
          </cell>
        </row>
      </sheetData>
      <sheetData sheetId="10551">
        <row r="19">
          <cell r="J19">
            <v>1.0499999999999999E-3</v>
          </cell>
        </row>
      </sheetData>
      <sheetData sheetId="10552">
        <row r="19">
          <cell r="J19">
            <v>1.0499999999999999E-3</v>
          </cell>
        </row>
      </sheetData>
      <sheetData sheetId="10553">
        <row r="19">
          <cell r="J19">
            <v>1.0499999999999999E-3</v>
          </cell>
        </row>
      </sheetData>
      <sheetData sheetId="10554">
        <row r="19">
          <cell r="J19">
            <v>1.0499999999999999E-3</v>
          </cell>
        </row>
      </sheetData>
      <sheetData sheetId="10555">
        <row r="19">
          <cell r="J19">
            <v>1.0499999999999999E-3</v>
          </cell>
        </row>
      </sheetData>
      <sheetData sheetId="10556">
        <row r="19">
          <cell r="J19">
            <v>1.0499999999999999E-3</v>
          </cell>
        </row>
      </sheetData>
      <sheetData sheetId="10557">
        <row r="19">
          <cell r="J19">
            <v>1.0499999999999999E-3</v>
          </cell>
        </row>
      </sheetData>
      <sheetData sheetId="10558">
        <row r="19">
          <cell r="J19">
            <v>1.0499999999999999E-3</v>
          </cell>
        </row>
      </sheetData>
      <sheetData sheetId="10559">
        <row r="19">
          <cell r="J19">
            <v>1.0499999999999999E-3</v>
          </cell>
        </row>
      </sheetData>
      <sheetData sheetId="10560">
        <row r="19">
          <cell r="J19">
            <v>1.0499999999999999E-3</v>
          </cell>
        </row>
      </sheetData>
      <sheetData sheetId="10561">
        <row r="19">
          <cell r="J19">
            <v>1.0499999999999999E-3</v>
          </cell>
        </row>
      </sheetData>
      <sheetData sheetId="10562">
        <row r="19">
          <cell r="J19">
            <v>1.0499999999999999E-3</v>
          </cell>
        </row>
      </sheetData>
      <sheetData sheetId="10563">
        <row r="19">
          <cell r="J19">
            <v>1.0499999999999999E-3</v>
          </cell>
        </row>
      </sheetData>
      <sheetData sheetId="10564">
        <row r="19">
          <cell r="J19">
            <v>1.0499999999999999E-3</v>
          </cell>
        </row>
      </sheetData>
      <sheetData sheetId="10565">
        <row r="19">
          <cell r="J19">
            <v>1.0499999999999999E-3</v>
          </cell>
        </row>
      </sheetData>
      <sheetData sheetId="10566">
        <row r="19">
          <cell r="J19">
            <v>1.0499999999999999E-3</v>
          </cell>
        </row>
      </sheetData>
      <sheetData sheetId="10567">
        <row r="19">
          <cell r="J19">
            <v>1.0499999999999999E-3</v>
          </cell>
        </row>
      </sheetData>
      <sheetData sheetId="10568">
        <row r="19">
          <cell r="J19">
            <v>1.0499999999999999E-3</v>
          </cell>
        </row>
      </sheetData>
      <sheetData sheetId="10569">
        <row r="19">
          <cell r="J19">
            <v>1.0499999999999999E-3</v>
          </cell>
        </row>
      </sheetData>
      <sheetData sheetId="10570">
        <row r="19">
          <cell r="J19">
            <v>1.0499999999999999E-3</v>
          </cell>
        </row>
      </sheetData>
      <sheetData sheetId="10571">
        <row r="19">
          <cell r="J19">
            <v>1.0499999999999999E-3</v>
          </cell>
        </row>
      </sheetData>
      <sheetData sheetId="10572">
        <row r="19">
          <cell r="J19">
            <v>1.0499999999999999E-3</v>
          </cell>
        </row>
      </sheetData>
      <sheetData sheetId="10573">
        <row r="19">
          <cell r="J19">
            <v>1.0499999999999999E-3</v>
          </cell>
        </row>
      </sheetData>
      <sheetData sheetId="10574">
        <row r="19">
          <cell r="J19">
            <v>1.0499999999999999E-3</v>
          </cell>
        </row>
      </sheetData>
      <sheetData sheetId="10575">
        <row r="19">
          <cell r="J19">
            <v>1.0499999999999999E-3</v>
          </cell>
        </row>
      </sheetData>
      <sheetData sheetId="10576">
        <row r="19">
          <cell r="J19">
            <v>1.0499999999999999E-3</v>
          </cell>
        </row>
      </sheetData>
      <sheetData sheetId="10577">
        <row r="19">
          <cell r="J19">
            <v>1.0499999999999999E-3</v>
          </cell>
        </row>
      </sheetData>
      <sheetData sheetId="10578" refreshError="1"/>
      <sheetData sheetId="10579" refreshError="1"/>
      <sheetData sheetId="10580" refreshError="1"/>
      <sheetData sheetId="10581">
        <row r="19">
          <cell r="J19">
            <v>1.0499999999999999E-3</v>
          </cell>
        </row>
      </sheetData>
      <sheetData sheetId="10582">
        <row r="19">
          <cell r="J19">
            <v>1.0499999999999999E-3</v>
          </cell>
        </row>
      </sheetData>
      <sheetData sheetId="10583">
        <row r="19">
          <cell r="J19">
            <v>1.0499999999999999E-3</v>
          </cell>
        </row>
      </sheetData>
      <sheetData sheetId="10584">
        <row r="19">
          <cell r="J19">
            <v>1.0499999999999999E-3</v>
          </cell>
        </row>
      </sheetData>
      <sheetData sheetId="10585">
        <row r="19">
          <cell r="J19">
            <v>1.0499999999999999E-3</v>
          </cell>
        </row>
      </sheetData>
      <sheetData sheetId="10586">
        <row r="19">
          <cell r="J19">
            <v>1.0499999999999999E-3</v>
          </cell>
        </row>
      </sheetData>
      <sheetData sheetId="10587">
        <row r="19">
          <cell r="J19">
            <v>1.0499999999999999E-3</v>
          </cell>
        </row>
      </sheetData>
      <sheetData sheetId="10588">
        <row r="19">
          <cell r="J19">
            <v>1.0499999999999999E-3</v>
          </cell>
        </row>
      </sheetData>
      <sheetData sheetId="10589">
        <row r="19">
          <cell r="J19">
            <v>1.0499999999999999E-3</v>
          </cell>
        </row>
      </sheetData>
      <sheetData sheetId="10590">
        <row r="19">
          <cell r="J19">
            <v>1.0499999999999999E-3</v>
          </cell>
        </row>
      </sheetData>
      <sheetData sheetId="10591">
        <row r="19">
          <cell r="J19">
            <v>1.0499999999999999E-3</v>
          </cell>
        </row>
      </sheetData>
      <sheetData sheetId="10592">
        <row r="19">
          <cell r="J19">
            <v>1.0499999999999999E-3</v>
          </cell>
        </row>
      </sheetData>
      <sheetData sheetId="10593">
        <row r="19">
          <cell r="J19">
            <v>1.0499999999999999E-3</v>
          </cell>
        </row>
      </sheetData>
      <sheetData sheetId="10594">
        <row r="19">
          <cell r="J19">
            <v>1.0499999999999999E-3</v>
          </cell>
        </row>
      </sheetData>
      <sheetData sheetId="10595">
        <row r="19">
          <cell r="J19">
            <v>1.0499999999999999E-3</v>
          </cell>
        </row>
      </sheetData>
      <sheetData sheetId="10596">
        <row r="19">
          <cell r="J19">
            <v>1.0499999999999999E-3</v>
          </cell>
        </row>
      </sheetData>
      <sheetData sheetId="10597">
        <row r="19">
          <cell r="J19">
            <v>1.0499999999999999E-3</v>
          </cell>
        </row>
      </sheetData>
      <sheetData sheetId="10598">
        <row r="19">
          <cell r="J19">
            <v>1.0499999999999999E-3</v>
          </cell>
        </row>
      </sheetData>
      <sheetData sheetId="10599">
        <row r="19">
          <cell r="J19">
            <v>1.0499999999999999E-3</v>
          </cell>
        </row>
      </sheetData>
      <sheetData sheetId="10600">
        <row r="19">
          <cell r="J19">
            <v>1.0499999999999999E-3</v>
          </cell>
        </row>
      </sheetData>
      <sheetData sheetId="10601">
        <row r="19">
          <cell r="J19">
            <v>1.0499999999999999E-3</v>
          </cell>
        </row>
      </sheetData>
      <sheetData sheetId="10602">
        <row r="19">
          <cell r="J19">
            <v>1.0499999999999999E-3</v>
          </cell>
        </row>
      </sheetData>
      <sheetData sheetId="10603">
        <row r="19">
          <cell r="J19">
            <v>1.0499999999999999E-3</v>
          </cell>
        </row>
      </sheetData>
      <sheetData sheetId="10604">
        <row r="19">
          <cell r="J19">
            <v>1.0499999999999999E-3</v>
          </cell>
        </row>
      </sheetData>
      <sheetData sheetId="10605">
        <row r="19">
          <cell r="J19">
            <v>1.0499999999999999E-3</v>
          </cell>
        </row>
      </sheetData>
      <sheetData sheetId="10606">
        <row r="19">
          <cell r="J19">
            <v>1.0499999999999999E-3</v>
          </cell>
        </row>
      </sheetData>
      <sheetData sheetId="10607">
        <row r="19">
          <cell r="J19">
            <v>1.0499999999999999E-3</v>
          </cell>
        </row>
      </sheetData>
      <sheetData sheetId="10608">
        <row r="19">
          <cell r="J19">
            <v>1.0499999999999999E-3</v>
          </cell>
        </row>
      </sheetData>
      <sheetData sheetId="10609">
        <row r="19">
          <cell r="J19">
            <v>1.0499999999999999E-3</v>
          </cell>
        </row>
      </sheetData>
      <sheetData sheetId="10610">
        <row r="19">
          <cell r="J19">
            <v>1.0499999999999999E-3</v>
          </cell>
        </row>
      </sheetData>
      <sheetData sheetId="10611">
        <row r="19">
          <cell r="J19">
            <v>1.0499999999999999E-3</v>
          </cell>
        </row>
      </sheetData>
      <sheetData sheetId="10612">
        <row r="19">
          <cell r="J19">
            <v>1.0499999999999999E-3</v>
          </cell>
        </row>
      </sheetData>
      <sheetData sheetId="10613">
        <row r="19">
          <cell r="J19">
            <v>1.0499999999999999E-3</v>
          </cell>
        </row>
      </sheetData>
      <sheetData sheetId="10614">
        <row r="19">
          <cell r="J19">
            <v>1.0499999999999999E-3</v>
          </cell>
        </row>
      </sheetData>
      <sheetData sheetId="10615">
        <row r="19">
          <cell r="J19">
            <v>1.0499999999999999E-3</v>
          </cell>
        </row>
      </sheetData>
      <sheetData sheetId="10616">
        <row r="19">
          <cell r="J19">
            <v>1.0499999999999999E-3</v>
          </cell>
        </row>
      </sheetData>
      <sheetData sheetId="10617">
        <row r="19">
          <cell r="J19">
            <v>1.0499999999999999E-3</v>
          </cell>
        </row>
      </sheetData>
      <sheetData sheetId="10618">
        <row r="19">
          <cell r="J19">
            <v>1.0499999999999999E-3</v>
          </cell>
        </row>
      </sheetData>
      <sheetData sheetId="10619">
        <row r="19">
          <cell r="J19">
            <v>1.0499999999999999E-3</v>
          </cell>
        </row>
      </sheetData>
      <sheetData sheetId="10620">
        <row r="19">
          <cell r="J19">
            <v>1.0499999999999999E-3</v>
          </cell>
        </row>
      </sheetData>
      <sheetData sheetId="10621">
        <row r="19">
          <cell r="J19">
            <v>1.0499999999999999E-3</v>
          </cell>
        </row>
      </sheetData>
      <sheetData sheetId="10622">
        <row r="19">
          <cell r="J19">
            <v>1.0499999999999999E-3</v>
          </cell>
        </row>
      </sheetData>
      <sheetData sheetId="10623">
        <row r="19">
          <cell r="J19">
            <v>1.0499999999999999E-3</v>
          </cell>
        </row>
      </sheetData>
      <sheetData sheetId="10624">
        <row r="19">
          <cell r="J19">
            <v>1.0499999999999999E-3</v>
          </cell>
        </row>
      </sheetData>
      <sheetData sheetId="10625">
        <row r="19">
          <cell r="J19">
            <v>1.0499999999999999E-3</v>
          </cell>
        </row>
      </sheetData>
      <sheetData sheetId="10626">
        <row r="19">
          <cell r="J19">
            <v>1.0499999999999999E-3</v>
          </cell>
        </row>
      </sheetData>
      <sheetData sheetId="10627">
        <row r="19">
          <cell r="J19">
            <v>1.0499999999999999E-3</v>
          </cell>
        </row>
      </sheetData>
      <sheetData sheetId="10628">
        <row r="19">
          <cell r="J19">
            <v>1.0499999999999999E-3</v>
          </cell>
        </row>
      </sheetData>
      <sheetData sheetId="10629">
        <row r="19">
          <cell r="J19">
            <v>1.0499999999999999E-3</v>
          </cell>
        </row>
      </sheetData>
      <sheetData sheetId="10630">
        <row r="19">
          <cell r="J19">
            <v>1.0499999999999999E-3</v>
          </cell>
        </row>
      </sheetData>
      <sheetData sheetId="10631">
        <row r="19">
          <cell r="J19">
            <v>1.0499999999999999E-3</v>
          </cell>
        </row>
      </sheetData>
      <sheetData sheetId="10632">
        <row r="19">
          <cell r="J19">
            <v>1.0499999999999999E-3</v>
          </cell>
        </row>
      </sheetData>
      <sheetData sheetId="10633">
        <row r="19">
          <cell r="J19">
            <v>1.0499999999999999E-3</v>
          </cell>
        </row>
      </sheetData>
      <sheetData sheetId="10634">
        <row r="19">
          <cell r="J19">
            <v>1.0499999999999999E-3</v>
          </cell>
        </row>
      </sheetData>
      <sheetData sheetId="10635">
        <row r="19">
          <cell r="J19">
            <v>1.0499999999999999E-3</v>
          </cell>
        </row>
      </sheetData>
      <sheetData sheetId="10636">
        <row r="19">
          <cell r="J19">
            <v>1.0499999999999999E-3</v>
          </cell>
        </row>
      </sheetData>
      <sheetData sheetId="10637">
        <row r="19">
          <cell r="J19">
            <v>1.0499999999999999E-3</v>
          </cell>
        </row>
      </sheetData>
      <sheetData sheetId="10638">
        <row r="19">
          <cell r="J19">
            <v>1.0499999999999999E-3</v>
          </cell>
        </row>
      </sheetData>
      <sheetData sheetId="10639">
        <row r="19">
          <cell r="J19">
            <v>1.0499999999999999E-3</v>
          </cell>
        </row>
      </sheetData>
      <sheetData sheetId="10640">
        <row r="19">
          <cell r="J19">
            <v>1.0499999999999999E-3</v>
          </cell>
        </row>
      </sheetData>
      <sheetData sheetId="10641">
        <row r="19">
          <cell r="J19">
            <v>1.0499999999999999E-3</v>
          </cell>
        </row>
      </sheetData>
      <sheetData sheetId="10642">
        <row r="19">
          <cell r="J19">
            <v>1.0499999999999999E-3</v>
          </cell>
        </row>
      </sheetData>
      <sheetData sheetId="10643">
        <row r="19">
          <cell r="J19">
            <v>1.0499999999999999E-3</v>
          </cell>
        </row>
      </sheetData>
      <sheetData sheetId="10644">
        <row r="19">
          <cell r="J19">
            <v>1.0499999999999999E-3</v>
          </cell>
        </row>
      </sheetData>
      <sheetData sheetId="10645">
        <row r="19">
          <cell r="J19">
            <v>1.0499999999999999E-3</v>
          </cell>
        </row>
      </sheetData>
      <sheetData sheetId="10646">
        <row r="19">
          <cell r="J19">
            <v>1.0499999999999999E-3</v>
          </cell>
        </row>
      </sheetData>
      <sheetData sheetId="10647">
        <row r="19">
          <cell r="J19">
            <v>1.0499999999999999E-3</v>
          </cell>
        </row>
      </sheetData>
      <sheetData sheetId="10648">
        <row r="19">
          <cell r="J19">
            <v>1.0499999999999999E-3</v>
          </cell>
        </row>
      </sheetData>
      <sheetData sheetId="10649">
        <row r="19">
          <cell r="J19">
            <v>1.0499999999999999E-3</v>
          </cell>
        </row>
      </sheetData>
      <sheetData sheetId="10650">
        <row r="19">
          <cell r="J19">
            <v>1.0499999999999999E-3</v>
          </cell>
        </row>
      </sheetData>
      <sheetData sheetId="10651">
        <row r="19">
          <cell r="J19">
            <v>1.0499999999999999E-3</v>
          </cell>
        </row>
      </sheetData>
      <sheetData sheetId="10652">
        <row r="19">
          <cell r="J19">
            <v>1.0499999999999999E-3</v>
          </cell>
        </row>
      </sheetData>
      <sheetData sheetId="10653">
        <row r="19">
          <cell r="J19">
            <v>1.0499999999999999E-3</v>
          </cell>
        </row>
      </sheetData>
      <sheetData sheetId="10654">
        <row r="19">
          <cell r="J19">
            <v>1.0499999999999999E-3</v>
          </cell>
        </row>
      </sheetData>
      <sheetData sheetId="10655">
        <row r="19">
          <cell r="J19">
            <v>1.0499999999999999E-3</v>
          </cell>
        </row>
      </sheetData>
      <sheetData sheetId="10656">
        <row r="19">
          <cell r="J19">
            <v>1.0499999999999999E-3</v>
          </cell>
        </row>
      </sheetData>
      <sheetData sheetId="10657">
        <row r="19">
          <cell r="J19">
            <v>1.0499999999999999E-3</v>
          </cell>
        </row>
      </sheetData>
      <sheetData sheetId="10658">
        <row r="19">
          <cell r="J19">
            <v>1.0499999999999999E-3</v>
          </cell>
        </row>
      </sheetData>
      <sheetData sheetId="10659">
        <row r="19">
          <cell r="J19">
            <v>1.0499999999999999E-3</v>
          </cell>
        </row>
      </sheetData>
      <sheetData sheetId="10660">
        <row r="19">
          <cell r="J19">
            <v>1.0499999999999999E-3</v>
          </cell>
        </row>
      </sheetData>
      <sheetData sheetId="10661">
        <row r="19">
          <cell r="J19">
            <v>1.0499999999999999E-3</v>
          </cell>
        </row>
      </sheetData>
      <sheetData sheetId="10662">
        <row r="19">
          <cell r="J19">
            <v>1.0499999999999999E-3</v>
          </cell>
        </row>
      </sheetData>
      <sheetData sheetId="10663">
        <row r="19">
          <cell r="J19">
            <v>1.0499999999999999E-3</v>
          </cell>
        </row>
      </sheetData>
      <sheetData sheetId="10664">
        <row r="19">
          <cell r="J19">
            <v>1.0499999999999999E-3</v>
          </cell>
        </row>
      </sheetData>
      <sheetData sheetId="10665">
        <row r="19">
          <cell r="J19">
            <v>1.0499999999999999E-3</v>
          </cell>
        </row>
      </sheetData>
      <sheetData sheetId="10666">
        <row r="19">
          <cell r="J19">
            <v>1.0499999999999999E-3</v>
          </cell>
        </row>
      </sheetData>
      <sheetData sheetId="10667">
        <row r="19">
          <cell r="J19">
            <v>1.0499999999999999E-3</v>
          </cell>
        </row>
      </sheetData>
      <sheetData sheetId="10668">
        <row r="19">
          <cell r="J19">
            <v>1.0499999999999999E-3</v>
          </cell>
        </row>
      </sheetData>
      <sheetData sheetId="10669">
        <row r="19">
          <cell r="J19">
            <v>1.0499999999999999E-3</v>
          </cell>
        </row>
      </sheetData>
      <sheetData sheetId="10670">
        <row r="19">
          <cell r="J19">
            <v>1.0499999999999999E-3</v>
          </cell>
        </row>
      </sheetData>
      <sheetData sheetId="10671">
        <row r="19">
          <cell r="J19">
            <v>1.0499999999999999E-3</v>
          </cell>
        </row>
      </sheetData>
      <sheetData sheetId="10672">
        <row r="19">
          <cell r="J19">
            <v>1.0499999999999999E-3</v>
          </cell>
        </row>
      </sheetData>
      <sheetData sheetId="10673">
        <row r="19">
          <cell r="J19">
            <v>1.0499999999999999E-3</v>
          </cell>
        </row>
      </sheetData>
      <sheetData sheetId="10674">
        <row r="19">
          <cell r="J19">
            <v>1.0499999999999999E-3</v>
          </cell>
        </row>
      </sheetData>
      <sheetData sheetId="10675">
        <row r="19">
          <cell r="J19">
            <v>1.0499999999999999E-3</v>
          </cell>
        </row>
      </sheetData>
      <sheetData sheetId="10676">
        <row r="19">
          <cell r="J19">
            <v>1.0499999999999999E-3</v>
          </cell>
        </row>
      </sheetData>
      <sheetData sheetId="10677">
        <row r="19">
          <cell r="J19">
            <v>1.0499999999999999E-3</v>
          </cell>
        </row>
      </sheetData>
      <sheetData sheetId="10678">
        <row r="19">
          <cell r="J19">
            <v>1.0499999999999999E-3</v>
          </cell>
        </row>
      </sheetData>
      <sheetData sheetId="10679">
        <row r="19">
          <cell r="J19">
            <v>1.0499999999999999E-3</v>
          </cell>
        </row>
      </sheetData>
      <sheetData sheetId="10680">
        <row r="19">
          <cell r="J19">
            <v>1.0499999999999999E-3</v>
          </cell>
        </row>
      </sheetData>
      <sheetData sheetId="10681">
        <row r="19">
          <cell r="J19">
            <v>1.0499999999999999E-3</v>
          </cell>
        </row>
      </sheetData>
      <sheetData sheetId="10682">
        <row r="19">
          <cell r="J19">
            <v>1.0499999999999999E-3</v>
          </cell>
        </row>
      </sheetData>
      <sheetData sheetId="10683">
        <row r="19">
          <cell r="J19">
            <v>1.0499999999999999E-3</v>
          </cell>
        </row>
      </sheetData>
      <sheetData sheetId="10684">
        <row r="19">
          <cell r="J19">
            <v>1.0499999999999999E-3</v>
          </cell>
        </row>
      </sheetData>
      <sheetData sheetId="10685">
        <row r="19">
          <cell r="J19">
            <v>1.0499999999999999E-3</v>
          </cell>
        </row>
      </sheetData>
      <sheetData sheetId="10686">
        <row r="19">
          <cell r="J19">
            <v>1.0499999999999999E-3</v>
          </cell>
        </row>
      </sheetData>
      <sheetData sheetId="10687">
        <row r="19">
          <cell r="J19">
            <v>1.0499999999999999E-3</v>
          </cell>
        </row>
      </sheetData>
      <sheetData sheetId="10688">
        <row r="19">
          <cell r="J19">
            <v>1.0499999999999999E-3</v>
          </cell>
        </row>
      </sheetData>
      <sheetData sheetId="10689">
        <row r="19">
          <cell r="J19">
            <v>1.0499999999999999E-3</v>
          </cell>
        </row>
      </sheetData>
      <sheetData sheetId="10690">
        <row r="19">
          <cell r="J19">
            <v>1.0499999999999999E-3</v>
          </cell>
        </row>
      </sheetData>
      <sheetData sheetId="10691">
        <row r="19">
          <cell r="J19">
            <v>1.0499999999999999E-3</v>
          </cell>
        </row>
      </sheetData>
      <sheetData sheetId="10692">
        <row r="19">
          <cell r="J19">
            <v>1.0499999999999999E-3</v>
          </cell>
        </row>
      </sheetData>
      <sheetData sheetId="10693">
        <row r="19">
          <cell r="J19">
            <v>1.0499999999999999E-3</v>
          </cell>
        </row>
      </sheetData>
      <sheetData sheetId="10694">
        <row r="19">
          <cell r="J19">
            <v>1.0499999999999999E-3</v>
          </cell>
        </row>
      </sheetData>
      <sheetData sheetId="10695">
        <row r="19">
          <cell r="J19">
            <v>1.0499999999999999E-3</v>
          </cell>
        </row>
      </sheetData>
      <sheetData sheetId="10696">
        <row r="19">
          <cell r="J19">
            <v>1.0499999999999999E-3</v>
          </cell>
        </row>
      </sheetData>
      <sheetData sheetId="10697">
        <row r="19">
          <cell r="J19">
            <v>1.0499999999999999E-3</v>
          </cell>
        </row>
      </sheetData>
      <sheetData sheetId="10698">
        <row r="19">
          <cell r="J19">
            <v>1.0499999999999999E-3</v>
          </cell>
        </row>
      </sheetData>
      <sheetData sheetId="10699">
        <row r="19">
          <cell r="J19">
            <v>1.0499999999999999E-3</v>
          </cell>
        </row>
      </sheetData>
      <sheetData sheetId="10700">
        <row r="19">
          <cell r="J19">
            <v>1.0499999999999999E-3</v>
          </cell>
        </row>
      </sheetData>
      <sheetData sheetId="10701">
        <row r="19">
          <cell r="J19">
            <v>1.0499999999999999E-3</v>
          </cell>
        </row>
      </sheetData>
      <sheetData sheetId="10702">
        <row r="19">
          <cell r="J19">
            <v>1.0499999999999999E-3</v>
          </cell>
        </row>
      </sheetData>
      <sheetData sheetId="10703">
        <row r="19">
          <cell r="J19">
            <v>1.0499999999999999E-3</v>
          </cell>
        </row>
      </sheetData>
      <sheetData sheetId="10704">
        <row r="19">
          <cell r="J19">
            <v>1.0499999999999999E-3</v>
          </cell>
        </row>
      </sheetData>
      <sheetData sheetId="10705">
        <row r="19">
          <cell r="J19">
            <v>1.0499999999999999E-3</v>
          </cell>
        </row>
      </sheetData>
      <sheetData sheetId="10706">
        <row r="19">
          <cell r="J19">
            <v>1.0499999999999999E-3</v>
          </cell>
        </row>
      </sheetData>
      <sheetData sheetId="10707">
        <row r="19">
          <cell r="J19">
            <v>1.0499999999999999E-3</v>
          </cell>
        </row>
      </sheetData>
      <sheetData sheetId="10708">
        <row r="19">
          <cell r="J19">
            <v>1.0499999999999999E-3</v>
          </cell>
        </row>
      </sheetData>
      <sheetData sheetId="10709">
        <row r="19">
          <cell r="J19">
            <v>1.0499999999999999E-3</v>
          </cell>
        </row>
      </sheetData>
      <sheetData sheetId="10710">
        <row r="19">
          <cell r="J19">
            <v>1.0499999999999999E-3</v>
          </cell>
        </row>
      </sheetData>
      <sheetData sheetId="10711">
        <row r="19">
          <cell r="J19">
            <v>1.0499999999999999E-3</v>
          </cell>
        </row>
      </sheetData>
      <sheetData sheetId="10712">
        <row r="19">
          <cell r="J19">
            <v>1.0499999999999999E-3</v>
          </cell>
        </row>
      </sheetData>
      <sheetData sheetId="10713">
        <row r="19">
          <cell r="J19">
            <v>1.0499999999999999E-3</v>
          </cell>
        </row>
      </sheetData>
      <sheetData sheetId="10714">
        <row r="19">
          <cell r="J19">
            <v>1.0499999999999999E-3</v>
          </cell>
        </row>
      </sheetData>
      <sheetData sheetId="10715">
        <row r="19">
          <cell r="J19">
            <v>1.0499999999999999E-3</v>
          </cell>
        </row>
      </sheetData>
      <sheetData sheetId="10716">
        <row r="19">
          <cell r="J19">
            <v>1.0499999999999999E-3</v>
          </cell>
        </row>
      </sheetData>
      <sheetData sheetId="10717">
        <row r="19">
          <cell r="J19">
            <v>1.0499999999999999E-3</v>
          </cell>
        </row>
      </sheetData>
      <sheetData sheetId="10718">
        <row r="19">
          <cell r="J19">
            <v>1.0499999999999999E-3</v>
          </cell>
        </row>
      </sheetData>
      <sheetData sheetId="10719">
        <row r="19">
          <cell r="J19">
            <v>1.0499999999999999E-3</v>
          </cell>
        </row>
      </sheetData>
      <sheetData sheetId="10720">
        <row r="19">
          <cell r="J19">
            <v>1.0499999999999999E-3</v>
          </cell>
        </row>
      </sheetData>
      <sheetData sheetId="10721">
        <row r="19">
          <cell r="J19">
            <v>1.0499999999999999E-3</v>
          </cell>
        </row>
      </sheetData>
      <sheetData sheetId="10722">
        <row r="19">
          <cell r="J19">
            <v>1.0499999999999999E-3</v>
          </cell>
        </row>
      </sheetData>
      <sheetData sheetId="10723">
        <row r="19">
          <cell r="J19">
            <v>1.0499999999999999E-3</v>
          </cell>
        </row>
      </sheetData>
      <sheetData sheetId="10724">
        <row r="19">
          <cell r="J19">
            <v>1.0499999999999999E-3</v>
          </cell>
        </row>
      </sheetData>
      <sheetData sheetId="10725">
        <row r="19">
          <cell r="J19">
            <v>1.0499999999999999E-3</v>
          </cell>
        </row>
      </sheetData>
      <sheetData sheetId="10726">
        <row r="19">
          <cell r="J19">
            <v>1.0499999999999999E-3</v>
          </cell>
        </row>
      </sheetData>
      <sheetData sheetId="10727">
        <row r="19">
          <cell r="J19">
            <v>1.0499999999999999E-3</v>
          </cell>
        </row>
      </sheetData>
      <sheetData sheetId="10728">
        <row r="19">
          <cell r="J19">
            <v>1.0499999999999999E-3</v>
          </cell>
        </row>
      </sheetData>
      <sheetData sheetId="10729">
        <row r="19">
          <cell r="J19">
            <v>1.0499999999999999E-3</v>
          </cell>
        </row>
      </sheetData>
      <sheetData sheetId="10730">
        <row r="19">
          <cell r="J19">
            <v>1.0499999999999999E-3</v>
          </cell>
        </row>
      </sheetData>
      <sheetData sheetId="10731">
        <row r="19">
          <cell r="J19">
            <v>1.0499999999999999E-3</v>
          </cell>
        </row>
      </sheetData>
      <sheetData sheetId="10732">
        <row r="19">
          <cell r="J19">
            <v>1.0499999999999999E-3</v>
          </cell>
        </row>
      </sheetData>
      <sheetData sheetId="10733">
        <row r="19">
          <cell r="J19">
            <v>1.0499999999999999E-3</v>
          </cell>
        </row>
      </sheetData>
      <sheetData sheetId="10734">
        <row r="19">
          <cell r="J19">
            <v>1.0499999999999999E-3</v>
          </cell>
        </row>
      </sheetData>
      <sheetData sheetId="10735">
        <row r="19">
          <cell r="J19">
            <v>1.0499999999999999E-3</v>
          </cell>
        </row>
      </sheetData>
      <sheetData sheetId="10736">
        <row r="19">
          <cell r="J19">
            <v>1.0499999999999999E-3</v>
          </cell>
        </row>
      </sheetData>
      <sheetData sheetId="10737">
        <row r="19">
          <cell r="J19">
            <v>1.0499999999999999E-3</v>
          </cell>
        </row>
      </sheetData>
      <sheetData sheetId="10738">
        <row r="19">
          <cell r="J19">
            <v>1.0499999999999999E-3</v>
          </cell>
        </row>
      </sheetData>
      <sheetData sheetId="10739">
        <row r="19">
          <cell r="J19">
            <v>1.0499999999999999E-3</v>
          </cell>
        </row>
      </sheetData>
      <sheetData sheetId="10740">
        <row r="19">
          <cell r="J19">
            <v>1.0499999999999999E-3</v>
          </cell>
        </row>
      </sheetData>
      <sheetData sheetId="10741">
        <row r="19">
          <cell r="J19">
            <v>1.0499999999999999E-3</v>
          </cell>
        </row>
      </sheetData>
      <sheetData sheetId="10742">
        <row r="19">
          <cell r="J19">
            <v>1.0499999999999999E-3</v>
          </cell>
        </row>
      </sheetData>
      <sheetData sheetId="10743">
        <row r="19">
          <cell r="J19">
            <v>1.0499999999999999E-3</v>
          </cell>
        </row>
      </sheetData>
      <sheetData sheetId="10744">
        <row r="19">
          <cell r="J19">
            <v>1.0499999999999999E-3</v>
          </cell>
        </row>
      </sheetData>
      <sheetData sheetId="10745">
        <row r="19">
          <cell r="J19">
            <v>1.0499999999999999E-3</v>
          </cell>
        </row>
      </sheetData>
      <sheetData sheetId="10746">
        <row r="19">
          <cell r="J19">
            <v>1.0499999999999999E-3</v>
          </cell>
        </row>
      </sheetData>
      <sheetData sheetId="10747">
        <row r="19">
          <cell r="J19">
            <v>1.0499999999999999E-3</v>
          </cell>
        </row>
      </sheetData>
      <sheetData sheetId="10748">
        <row r="19">
          <cell r="J19">
            <v>1.0499999999999999E-3</v>
          </cell>
        </row>
      </sheetData>
      <sheetData sheetId="10749">
        <row r="19">
          <cell r="J19">
            <v>1.0499999999999999E-3</v>
          </cell>
        </row>
      </sheetData>
      <sheetData sheetId="10750">
        <row r="19">
          <cell r="J19">
            <v>1.0499999999999999E-3</v>
          </cell>
        </row>
      </sheetData>
      <sheetData sheetId="10751">
        <row r="19">
          <cell r="J19">
            <v>1.0499999999999999E-3</v>
          </cell>
        </row>
      </sheetData>
      <sheetData sheetId="10752">
        <row r="19">
          <cell r="J19">
            <v>1.0499999999999999E-3</v>
          </cell>
        </row>
      </sheetData>
      <sheetData sheetId="10753">
        <row r="19">
          <cell r="J19">
            <v>1.0499999999999999E-3</v>
          </cell>
        </row>
      </sheetData>
      <sheetData sheetId="10754">
        <row r="19">
          <cell r="J19">
            <v>1.0499999999999999E-3</v>
          </cell>
        </row>
      </sheetData>
      <sheetData sheetId="10755">
        <row r="19">
          <cell r="J19">
            <v>1.0499999999999999E-3</v>
          </cell>
        </row>
      </sheetData>
      <sheetData sheetId="10756">
        <row r="19">
          <cell r="J19">
            <v>1.0499999999999999E-3</v>
          </cell>
        </row>
      </sheetData>
      <sheetData sheetId="10757">
        <row r="19">
          <cell r="J19">
            <v>1.0499999999999999E-3</v>
          </cell>
        </row>
      </sheetData>
      <sheetData sheetId="10758">
        <row r="19">
          <cell r="J19">
            <v>1.0499999999999999E-3</v>
          </cell>
        </row>
      </sheetData>
      <sheetData sheetId="10759">
        <row r="19">
          <cell r="J19">
            <v>1.0499999999999999E-3</v>
          </cell>
        </row>
      </sheetData>
      <sheetData sheetId="10760">
        <row r="19">
          <cell r="J19">
            <v>1.0499999999999999E-3</v>
          </cell>
        </row>
      </sheetData>
      <sheetData sheetId="10761">
        <row r="19">
          <cell r="J19">
            <v>1.0499999999999999E-3</v>
          </cell>
        </row>
      </sheetData>
      <sheetData sheetId="10762">
        <row r="19">
          <cell r="J19">
            <v>1.0499999999999999E-3</v>
          </cell>
        </row>
      </sheetData>
      <sheetData sheetId="10763">
        <row r="19">
          <cell r="J19">
            <v>1.0499999999999999E-3</v>
          </cell>
        </row>
      </sheetData>
      <sheetData sheetId="10764">
        <row r="19">
          <cell r="J19">
            <v>1.0499999999999999E-3</v>
          </cell>
        </row>
      </sheetData>
      <sheetData sheetId="10765">
        <row r="19">
          <cell r="J19">
            <v>1.0499999999999999E-3</v>
          </cell>
        </row>
      </sheetData>
      <sheetData sheetId="10766">
        <row r="19">
          <cell r="J19">
            <v>1.0499999999999999E-3</v>
          </cell>
        </row>
      </sheetData>
      <sheetData sheetId="10767">
        <row r="19">
          <cell r="J19">
            <v>1.0499999999999999E-3</v>
          </cell>
        </row>
      </sheetData>
      <sheetData sheetId="10768">
        <row r="19">
          <cell r="J19">
            <v>1.0499999999999999E-3</v>
          </cell>
        </row>
      </sheetData>
      <sheetData sheetId="10769">
        <row r="19">
          <cell r="J19">
            <v>1.0499999999999999E-3</v>
          </cell>
        </row>
      </sheetData>
      <sheetData sheetId="10770">
        <row r="19">
          <cell r="J19">
            <v>1.0499999999999999E-3</v>
          </cell>
        </row>
      </sheetData>
      <sheetData sheetId="10771">
        <row r="19">
          <cell r="J19">
            <v>1.0499999999999999E-3</v>
          </cell>
        </row>
      </sheetData>
      <sheetData sheetId="10772">
        <row r="19">
          <cell r="J19">
            <v>1.0499999999999999E-3</v>
          </cell>
        </row>
      </sheetData>
      <sheetData sheetId="10773">
        <row r="19">
          <cell r="J19">
            <v>1.0499999999999999E-3</v>
          </cell>
        </row>
      </sheetData>
      <sheetData sheetId="10774">
        <row r="19">
          <cell r="J19">
            <v>1.0499999999999999E-3</v>
          </cell>
        </row>
      </sheetData>
      <sheetData sheetId="10775">
        <row r="19">
          <cell r="J19">
            <v>1.0499999999999999E-3</v>
          </cell>
        </row>
      </sheetData>
      <sheetData sheetId="10776">
        <row r="19">
          <cell r="J19">
            <v>1.0499999999999999E-3</v>
          </cell>
        </row>
      </sheetData>
      <sheetData sheetId="10777">
        <row r="19">
          <cell r="J19">
            <v>1.0499999999999999E-3</v>
          </cell>
        </row>
      </sheetData>
      <sheetData sheetId="10778">
        <row r="19">
          <cell r="J19">
            <v>1.0499999999999999E-3</v>
          </cell>
        </row>
      </sheetData>
      <sheetData sheetId="10779">
        <row r="19">
          <cell r="J19">
            <v>1.0499999999999999E-3</v>
          </cell>
        </row>
      </sheetData>
      <sheetData sheetId="10780">
        <row r="19">
          <cell r="J19">
            <v>1.0499999999999999E-3</v>
          </cell>
        </row>
      </sheetData>
      <sheetData sheetId="10781">
        <row r="19">
          <cell r="J19">
            <v>1.0499999999999999E-3</v>
          </cell>
        </row>
      </sheetData>
      <sheetData sheetId="10782">
        <row r="19">
          <cell r="J19">
            <v>1.0499999999999999E-3</v>
          </cell>
        </row>
      </sheetData>
      <sheetData sheetId="10783">
        <row r="19">
          <cell r="J19">
            <v>1.0499999999999999E-3</v>
          </cell>
        </row>
      </sheetData>
      <sheetData sheetId="10784">
        <row r="19">
          <cell r="J19">
            <v>1.0499999999999999E-3</v>
          </cell>
        </row>
      </sheetData>
      <sheetData sheetId="10785">
        <row r="19">
          <cell r="J19">
            <v>1.0499999999999999E-3</v>
          </cell>
        </row>
      </sheetData>
      <sheetData sheetId="10786">
        <row r="19">
          <cell r="J19">
            <v>1.0499999999999999E-3</v>
          </cell>
        </row>
      </sheetData>
      <sheetData sheetId="10787">
        <row r="19">
          <cell r="J19">
            <v>1.0499999999999999E-3</v>
          </cell>
        </row>
      </sheetData>
      <sheetData sheetId="10788">
        <row r="19">
          <cell r="J19">
            <v>1.0499999999999999E-3</v>
          </cell>
        </row>
      </sheetData>
      <sheetData sheetId="10789">
        <row r="19">
          <cell r="J19">
            <v>1.0499999999999999E-3</v>
          </cell>
        </row>
      </sheetData>
      <sheetData sheetId="10790">
        <row r="19">
          <cell r="J19">
            <v>1.0499999999999999E-3</v>
          </cell>
        </row>
      </sheetData>
      <sheetData sheetId="10791">
        <row r="19">
          <cell r="J19">
            <v>1.0499999999999999E-3</v>
          </cell>
        </row>
      </sheetData>
      <sheetData sheetId="10792">
        <row r="19">
          <cell r="J19">
            <v>1.0499999999999999E-3</v>
          </cell>
        </row>
      </sheetData>
      <sheetData sheetId="10793">
        <row r="19">
          <cell r="J19">
            <v>1.0499999999999999E-3</v>
          </cell>
        </row>
      </sheetData>
      <sheetData sheetId="10794">
        <row r="19">
          <cell r="J19">
            <v>1.0499999999999999E-3</v>
          </cell>
        </row>
      </sheetData>
      <sheetData sheetId="10795">
        <row r="19">
          <cell r="J19">
            <v>1.0499999999999999E-3</v>
          </cell>
        </row>
      </sheetData>
      <sheetData sheetId="10796">
        <row r="19">
          <cell r="J19">
            <v>1.0499999999999999E-3</v>
          </cell>
        </row>
      </sheetData>
      <sheetData sheetId="10797">
        <row r="19">
          <cell r="J19">
            <v>1.0499999999999999E-3</v>
          </cell>
        </row>
      </sheetData>
      <sheetData sheetId="10798">
        <row r="19">
          <cell r="J19">
            <v>1.0499999999999999E-3</v>
          </cell>
        </row>
      </sheetData>
      <sheetData sheetId="10799">
        <row r="19">
          <cell r="J19">
            <v>1.0499999999999999E-3</v>
          </cell>
        </row>
      </sheetData>
      <sheetData sheetId="10800">
        <row r="19">
          <cell r="J19">
            <v>1.0499999999999999E-3</v>
          </cell>
        </row>
      </sheetData>
      <sheetData sheetId="10801">
        <row r="19">
          <cell r="J19">
            <v>1.0499999999999999E-3</v>
          </cell>
        </row>
      </sheetData>
      <sheetData sheetId="10802">
        <row r="19">
          <cell r="J19">
            <v>1.0499999999999999E-3</v>
          </cell>
        </row>
      </sheetData>
      <sheetData sheetId="10803">
        <row r="19">
          <cell r="J19">
            <v>1.0499999999999999E-3</v>
          </cell>
        </row>
      </sheetData>
      <sheetData sheetId="10804">
        <row r="19">
          <cell r="J19">
            <v>1.0499999999999999E-3</v>
          </cell>
        </row>
      </sheetData>
      <sheetData sheetId="10805">
        <row r="19">
          <cell r="J19">
            <v>1.0499999999999999E-3</v>
          </cell>
        </row>
      </sheetData>
      <sheetData sheetId="10806">
        <row r="19">
          <cell r="J19">
            <v>1.0499999999999999E-3</v>
          </cell>
        </row>
      </sheetData>
      <sheetData sheetId="10807">
        <row r="19">
          <cell r="J19">
            <v>1.0499999999999999E-3</v>
          </cell>
        </row>
      </sheetData>
      <sheetData sheetId="10808">
        <row r="19">
          <cell r="J19">
            <v>1.0499999999999999E-3</v>
          </cell>
        </row>
      </sheetData>
      <sheetData sheetId="10809">
        <row r="19">
          <cell r="J19">
            <v>1.0499999999999999E-3</v>
          </cell>
        </row>
      </sheetData>
      <sheetData sheetId="10810">
        <row r="19">
          <cell r="J19">
            <v>1.0499999999999999E-3</v>
          </cell>
        </row>
      </sheetData>
      <sheetData sheetId="10811">
        <row r="19">
          <cell r="J19">
            <v>1.0499999999999999E-3</v>
          </cell>
        </row>
      </sheetData>
      <sheetData sheetId="10812">
        <row r="19">
          <cell r="J19">
            <v>1.0499999999999999E-3</v>
          </cell>
        </row>
      </sheetData>
      <sheetData sheetId="10813">
        <row r="19">
          <cell r="J19">
            <v>1.0499999999999999E-3</v>
          </cell>
        </row>
      </sheetData>
      <sheetData sheetId="10814">
        <row r="19">
          <cell r="J19">
            <v>1.0499999999999999E-3</v>
          </cell>
        </row>
      </sheetData>
      <sheetData sheetId="10815">
        <row r="19">
          <cell r="J19">
            <v>1.0499999999999999E-3</v>
          </cell>
        </row>
      </sheetData>
      <sheetData sheetId="10816">
        <row r="19">
          <cell r="J19">
            <v>1.0499999999999999E-3</v>
          </cell>
        </row>
      </sheetData>
      <sheetData sheetId="10817">
        <row r="19">
          <cell r="J19">
            <v>1.0499999999999999E-3</v>
          </cell>
        </row>
      </sheetData>
      <sheetData sheetId="10818">
        <row r="19">
          <cell r="J19">
            <v>1.0499999999999999E-3</v>
          </cell>
        </row>
      </sheetData>
      <sheetData sheetId="10819">
        <row r="19">
          <cell r="J19">
            <v>1.0499999999999999E-3</v>
          </cell>
        </row>
      </sheetData>
      <sheetData sheetId="10820">
        <row r="19">
          <cell r="J19">
            <v>1.0499999999999999E-3</v>
          </cell>
        </row>
      </sheetData>
      <sheetData sheetId="10821">
        <row r="19">
          <cell r="J19">
            <v>1.0499999999999999E-3</v>
          </cell>
        </row>
      </sheetData>
      <sheetData sheetId="10822">
        <row r="19">
          <cell r="J19">
            <v>1.0499999999999999E-3</v>
          </cell>
        </row>
      </sheetData>
      <sheetData sheetId="10823">
        <row r="19">
          <cell r="J19">
            <v>1.0499999999999999E-3</v>
          </cell>
        </row>
      </sheetData>
      <sheetData sheetId="10824">
        <row r="19">
          <cell r="J19">
            <v>1.0499999999999999E-3</v>
          </cell>
        </row>
      </sheetData>
      <sheetData sheetId="10825">
        <row r="19">
          <cell r="J19">
            <v>1.0499999999999999E-3</v>
          </cell>
        </row>
      </sheetData>
      <sheetData sheetId="10826">
        <row r="19">
          <cell r="J19">
            <v>1.0499999999999999E-3</v>
          </cell>
        </row>
      </sheetData>
      <sheetData sheetId="10827">
        <row r="19">
          <cell r="J19">
            <v>1.0499999999999999E-3</v>
          </cell>
        </row>
      </sheetData>
      <sheetData sheetId="10828">
        <row r="19">
          <cell r="J19">
            <v>1.0499999999999999E-3</v>
          </cell>
        </row>
      </sheetData>
      <sheetData sheetId="10829">
        <row r="19">
          <cell r="J19">
            <v>1.0499999999999999E-3</v>
          </cell>
        </row>
      </sheetData>
      <sheetData sheetId="10830">
        <row r="19">
          <cell r="J19">
            <v>1.0499999999999999E-3</v>
          </cell>
        </row>
      </sheetData>
      <sheetData sheetId="10831">
        <row r="19">
          <cell r="J19">
            <v>1.0499999999999999E-3</v>
          </cell>
        </row>
      </sheetData>
      <sheetData sheetId="10832">
        <row r="19">
          <cell r="J19">
            <v>1.0499999999999999E-3</v>
          </cell>
        </row>
      </sheetData>
      <sheetData sheetId="10833">
        <row r="19">
          <cell r="J19">
            <v>1.0499999999999999E-3</v>
          </cell>
        </row>
      </sheetData>
      <sheetData sheetId="10834">
        <row r="19">
          <cell r="J19">
            <v>1.0499999999999999E-3</v>
          </cell>
        </row>
      </sheetData>
      <sheetData sheetId="10835">
        <row r="19">
          <cell r="J19">
            <v>1.0499999999999999E-3</v>
          </cell>
        </row>
      </sheetData>
      <sheetData sheetId="10836">
        <row r="19">
          <cell r="J19">
            <v>1.0499999999999999E-3</v>
          </cell>
        </row>
      </sheetData>
      <sheetData sheetId="10837">
        <row r="19">
          <cell r="J19">
            <v>1.0499999999999999E-3</v>
          </cell>
        </row>
      </sheetData>
      <sheetData sheetId="10838">
        <row r="19">
          <cell r="J19">
            <v>1.0499999999999999E-3</v>
          </cell>
        </row>
      </sheetData>
      <sheetData sheetId="10839">
        <row r="19">
          <cell r="J19">
            <v>1.0499999999999999E-3</v>
          </cell>
        </row>
      </sheetData>
      <sheetData sheetId="10840">
        <row r="19">
          <cell r="J19">
            <v>1.0499999999999999E-3</v>
          </cell>
        </row>
      </sheetData>
      <sheetData sheetId="10841">
        <row r="19">
          <cell r="J19">
            <v>1.0499999999999999E-3</v>
          </cell>
        </row>
      </sheetData>
      <sheetData sheetId="10842">
        <row r="19">
          <cell r="J19">
            <v>1.0499999999999999E-3</v>
          </cell>
        </row>
      </sheetData>
      <sheetData sheetId="10843">
        <row r="19">
          <cell r="J19">
            <v>1.0499999999999999E-3</v>
          </cell>
        </row>
      </sheetData>
      <sheetData sheetId="10844">
        <row r="19">
          <cell r="J19">
            <v>1.0499999999999999E-3</v>
          </cell>
        </row>
      </sheetData>
      <sheetData sheetId="10845">
        <row r="19">
          <cell r="J19">
            <v>1.0499999999999999E-3</v>
          </cell>
        </row>
      </sheetData>
      <sheetData sheetId="10846">
        <row r="19">
          <cell r="J19">
            <v>1.0499999999999999E-3</v>
          </cell>
        </row>
      </sheetData>
      <sheetData sheetId="10847">
        <row r="19">
          <cell r="J19">
            <v>1.0499999999999999E-3</v>
          </cell>
        </row>
      </sheetData>
      <sheetData sheetId="10848">
        <row r="19">
          <cell r="J19">
            <v>1.0499999999999999E-3</v>
          </cell>
        </row>
      </sheetData>
      <sheetData sheetId="10849">
        <row r="19">
          <cell r="J19">
            <v>1.0499999999999999E-3</v>
          </cell>
        </row>
      </sheetData>
      <sheetData sheetId="10850">
        <row r="19">
          <cell r="J19">
            <v>1.0499999999999999E-3</v>
          </cell>
        </row>
      </sheetData>
      <sheetData sheetId="10851">
        <row r="19">
          <cell r="J19">
            <v>1.0499999999999999E-3</v>
          </cell>
        </row>
      </sheetData>
      <sheetData sheetId="10852">
        <row r="19">
          <cell r="J19">
            <v>1.0499999999999999E-3</v>
          </cell>
        </row>
      </sheetData>
      <sheetData sheetId="10853">
        <row r="19">
          <cell r="J19">
            <v>1.0499999999999999E-3</v>
          </cell>
        </row>
      </sheetData>
      <sheetData sheetId="10854">
        <row r="19">
          <cell r="J19">
            <v>1.0499999999999999E-3</v>
          </cell>
        </row>
      </sheetData>
      <sheetData sheetId="10855">
        <row r="19">
          <cell r="J19">
            <v>1.0499999999999999E-3</v>
          </cell>
        </row>
      </sheetData>
      <sheetData sheetId="10856">
        <row r="19">
          <cell r="J19">
            <v>1.0499999999999999E-3</v>
          </cell>
        </row>
      </sheetData>
      <sheetData sheetId="10857">
        <row r="19">
          <cell r="J19">
            <v>1.0499999999999999E-3</v>
          </cell>
        </row>
      </sheetData>
      <sheetData sheetId="10858">
        <row r="19">
          <cell r="J19">
            <v>1.0499999999999999E-3</v>
          </cell>
        </row>
      </sheetData>
      <sheetData sheetId="10859">
        <row r="19">
          <cell r="J19">
            <v>1.0499999999999999E-3</v>
          </cell>
        </row>
      </sheetData>
      <sheetData sheetId="10860">
        <row r="19">
          <cell r="J19">
            <v>1.0499999999999999E-3</v>
          </cell>
        </row>
      </sheetData>
      <sheetData sheetId="10861">
        <row r="19">
          <cell r="J19">
            <v>1.0499999999999999E-3</v>
          </cell>
        </row>
      </sheetData>
      <sheetData sheetId="10862">
        <row r="19">
          <cell r="J19">
            <v>1.0499999999999999E-3</v>
          </cell>
        </row>
      </sheetData>
      <sheetData sheetId="10863">
        <row r="19">
          <cell r="J19">
            <v>1.0499999999999999E-3</v>
          </cell>
        </row>
      </sheetData>
      <sheetData sheetId="10864">
        <row r="19">
          <cell r="J19">
            <v>1.0499999999999999E-3</v>
          </cell>
        </row>
      </sheetData>
      <sheetData sheetId="10865">
        <row r="19">
          <cell r="J19">
            <v>1.0499999999999999E-3</v>
          </cell>
        </row>
      </sheetData>
      <sheetData sheetId="10866">
        <row r="19">
          <cell r="J19">
            <v>1.0499999999999999E-3</v>
          </cell>
        </row>
      </sheetData>
      <sheetData sheetId="10867">
        <row r="19">
          <cell r="J19">
            <v>1.0499999999999999E-3</v>
          </cell>
        </row>
      </sheetData>
      <sheetData sheetId="10868">
        <row r="19">
          <cell r="J19">
            <v>1.0499999999999999E-3</v>
          </cell>
        </row>
      </sheetData>
      <sheetData sheetId="10869">
        <row r="19">
          <cell r="J19">
            <v>1.0499999999999999E-3</v>
          </cell>
        </row>
      </sheetData>
      <sheetData sheetId="10870">
        <row r="19">
          <cell r="J19">
            <v>1.0499999999999999E-3</v>
          </cell>
        </row>
      </sheetData>
      <sheetData sheetId="10871">
        <row r="19">
          <cell r="J19">
            <v>1.0499999999999999E-3</v>
          </cell>
        </row>
      </sheetData>
      <sheetData sheetId="10872">
        <row r="19">
          <cell r="J19">
            <v>1.0499999999999999E-3</v>
          </cell>
        </row>
      </sheetData>
      <sheetData sheetId="10873">
        <row r="19">
          <cell r="J19">
            <v>1.0499999999999999E-3</v>
          </cell>
        </row>
      </sheetData>
      <sheetData sheetId="10874">
        <row r="19">
          <cell r="J19">
            <v>1.0499999999999999E-3</v>
          </cell>
        </row>
      </sheetData>
      <sheetData sheetId="10875">
        <row r="19">
          <cell r="J19">
            <v>1.0499999999999999E-3</v>
          </cell>
        </row>
      </sheetData>
      <sheetData sheetId="10876">
        <row r="19">
          <cell r="J19">
            <v>1.0499999999999999E-3</v>
          </cell>
        </row>
      </sheetData>
      <sheetData sheetId="10877">
        <row r="19">
          <cell r="J19">
            <v>1.0499999999999999E-3</v>
          </cell>
        </row>
      </sheetData>
      <sheetData sheetId="10878">
        <row r="19">
          <cell r="J19">
            <v>1.0499999999999999E-3</v>
          </cell>
        </row>
      </sheetData>
      <sheetData sheetId="10879">
        <row r="19">
          <cell r="J19">
            <v>1.0499999999999999E-3</v>
          </cell>
        </row>
      </sheetData>
      <sheetData sheetId="10880">
        <row r="19">
          <cell r="J19">
            <v>1.0499999999999999E-3</v>
          </cell>
        </row>
      </sheetData>
      <sheetData sheetId="10881">
        <row r="19">
          <cell r="J19">
            <v>1.0499999999999999E-3</v>
          </cell>
        </row>
      </sheetData>
      <sheetData sheetId="10882">
        <row r="19">
          <cell r="J19">
            <v>1.0499999999999999E-3</v>
          </cell>
        </row>
      </sheetData>
      <sheetData sheetId="10883">
        <row r="19">
          <cell r="J19">
            <v>1.0499999999999999E-3</v>
          </cell>
        </row>
      </sheetData>
      <sheetData sheetId="10884">
        <row r="19">
          <cell r="J19">
            <v>1.0499999999999999E-3</v>
          </cell>
        </row>
      </sheetData>
      <sheetData sheetId="10885">
        <row r="19">
          <cell r="J19">
            <v>1.0499999999999999E-3</v>
          </cell>
        </row>
      </sheetData>
      <sheetData sheetId="10886">
        <row r="19">
          <cell r="J19">
            <v>1.0499999999999999E-3</v>
          </cell>
        </row>
      </sheetData>
      <sheetData sheetId="10887">
        <row r="19">
          <cell r="J19">
            <v>1.0499999999999999E-3</v>
          </cell>
        </row>
      </sheetData>
      <sheetData sheetId="10888">
        <row r="19">
          <cell r="J19">
            <v>1.0499999999999999E-3</v>
          </cell>
        </row>
      </sheetData>
      <sheetData sheetId="10889">
        <row r="19">
          <cell r="J19">
            <v>1.0499999999999999E-3</v>
          </cell>
        </row>
      </sheetData>
      <sheetData sheetId="10890">
        <row r="19">
          <cell r="J19">
            <v>1.0499999999999999E-3</v>
          </cell>
        </row>
      </sheetData>
      <sheetData sheetId="10891">
        <row r="19">
          <cell r="J19">
            <v>1.0499999999999999E-3</v>
          </cell>
        </row>
      </sheetData>
      <sheetData sheetId="10892">
        <row r="19">
          <cell r="J19">
            <v>1.0499999999999999E-3</v>
          </cell>
        </row>
      </sheetData>
      <sheetData sheetId="10893">
        <row r="19">
          <cell r="J19">
            <v>1.0499999999999999E-3</v>
          </cell>
        </row>
      </sheetData>
      <sheetData sheetId="10894">
        <row r="19">
          <cell r="J19">
            <v>1.0499999999999999E-3</v>
          </cell>
        </row>
      </sheetData>
      <sheetData sheetId="10895">
        <row r="19">
          <cell r="J19">
            <v>1.0499999999999999E-3</v>
          </cell>
        </row>
      </sheetData>
      <sheetData sheetId="10896">
        <row r="19">
          <cell r="J19">
            <v>1.0499999999999999E-3</v>
          </cell>
        </row>
      </sheetData>
      <sheetData sheetId="10897">
        <row r="19">
          <cell r="J19">
            <v>1.0499999999999999E-3</v>
          </cell>
        </row>
      </sheetData>
      <sheetData sheetId="10898">
        <row r="19">
          <cell r="J19">
            <v>1.0499999999999999E-3</v>
          </cell>
        </row>
      </sheetData>
      <sheetData sheetId="10899">
        <row r="19">
          <cell r="J19">
            <v>1.0499999999999999E-3</v>
          </cell>
        </row>
      </sheetData>
      <sheetData sheetId="10900">
        <row r="19">
          <cell r="J19">
            <v>1.0499999999999999E-3</v>
          </cell>
        </row>
      </sheetData>
      <sheetData sheetId="10901">
        <row r="19">
          <cell r="J19">
            <v>1.0499999999999999E-3</v>
          </cell>
        </row>
      </sheetData>
      <sheetData sheetId="10902">
        <row r="19">
          <cell r="J19">
            <v>1.0499999999999999E-3</v>
          </cell>
        </row>
      </sheetData>
      <sheetData sheetId="10903">
        <row r="19">
          <cell r="J19">
            <v>1.0499999999999999E-3</v>
          </cell>
        </row>
      </sheetData>
      <sheetData sheetId="10904">
        <row r="19">
          <cell r="J19">
            <v>1.0499999999999999E-3</v>
          </cell>
        </row>
      </sheetData>
      <sheetData sheetId="10905">
        <row r="19">
          <cell r="J19">
            <v>1.0499999999999999E-3</v>
          </cell>
        </row>
      </sheetData>
      <sheetData sheetId="10906">
        <row r="19">
          <cell r="J19">
            <v>1.0499999999999999E-3</v>
          </cell>
        </row>
      </sheetData>
      <sheetData sheetId="10907">
        <row r="19">
          <cell r="J19">
            <v>1.0499999999999999E-3</v>
          </cell>
        </row>
      </sheetData>
      <sheetData sheetId="10908">
        <row r="19">
          <cell r="J19">
            <v>1.0499999999999999E-3</v>
          </cell>
        </row>
      </sheetData>
      <sheetData sheetId="10909">
        <row r="19">
          <cell r="J19">
            <v>1.0499999999999999E-3</v>
          </cell>
        </row>
      </sheetData>
      <sheetData sheetId="10910">
        <row r="19">
          <cell r="J19">
            <v>1.0499999999999999E-3</v>
          </cell>
        </row>
      </sheetData>
      <sheetData sheetId="10911">
        <row r="19">
          <cell r="J19">
            <v>1.0499999999999999E-3</v>
          </cell>
        </row>
      </sheetData>
      <sheetData sheetId="10912">
        <row r="19">
          <cell r="J19">
            <v>1.0499999999999999E-3</v>
          </cell>
        </row>
      </sheetData>
      <sheetData sheetId="10913">
        <row r="19">
          <cell r="J19">
            <v>1.0499999999999999E-3</v>
          </cell>
        </row>
      </sheetData>
      <sheetData sheetId="10914">
        <row r="19">
          <cell r="J19">
            <v>1.0499999999999999E-3</v>
          </cell>
        </row>
      </sheetData>
      <sheetData sheetId="10915">
        <row r="19">
          <cell r="J19">
            <v>1.0499999999999999E-3</v>
          </cell>
        </row>
      </sheetData>
      <sheetData sheetId="10916">
        <row r="19">
          <cell r="J19">
            <v>1.0499999999999999E-3</v>
          </cell>
        </row>
      </sheetData>
      <sheetData sheetId="10917">
        <row r="19">
          <cell r="J19">
            <v>1.0499999999999999E-3</v>
          </cell>
        </row>
      </sheetData>
      <sheetData sheetId="10918">
        <row r="19">
          <cell r="J19">
            <v>1.0499999999999999E-3</v>
          </cell>
        </row>
      </sheetData>
      <sheetData sheetId="10919">
        <row r="19">
          <cell r="J19">
            <v>1.0499999999999999E-3</v>
          </cell>
        </row>
      </sheetData>
      <sheetData sheetId="10920">
        <row r="19">
          <cell r="J19">
            <v>1.0499999999999999E-3</v>
          </cell>
        </row>
      </sheetData>
      <sheetData sheetId="10921">
        <row r="19">
          <cell r="J19">
            <v>1.0499999999999999E-3</v>
          </cell>
        </row>
      </sheetData>
      <sheetData sheetId="10922">
        <row r="19">
          <cell r="J19">
            <v>1.0499999999999999E-3</v>
          </cell>
        </row>
      </sheetData>
      <sheetData sheetId="10923">
        <row r="19">
          <cell r="J19">
            <v>1.0499999999999999E-3</v>
          </cell>
        </row>
      </sheetData>
      <sheetData sheetId="10924">
        <row r="19">
          <cell r="J19">
            <v>1.0499999999999999E-3</v>
          </cell>
        </row>
      </sheetData>
      <sheetData sheetId="10925">
        <row r="19">
          <cell r="J19">
            <v>1.0499999999999999E-3</v>
          </cell>
        </row>
      </sheetData>
      <sheetData sheetId="10926">
        <row r="19">
          <cell r="J19">
            <v>1.0499999999999999E-3</v>
          </cell>
        </row>
      </sheetData>
      <sheetData sheetId="10927">
        <row r="19">
          <cell r="J19">
            <v>1.0499999999999999E-3</v>
          </cell>
        </row>
      </sheetData>
      <sheetData sheetId="10928">
        <row r="19">
          <cell r="J19">
            <v>1.0499999999999999E-3</v>
          </cell>
        </row>
      </sheetData>
      <sheetData sheetId="10929">
        <row r="19">
          <cell r="J19">
            <v>1.0499999999999999E-3</v>
          </cell>
        </row>
      </sheetData>
      <sheetData sheetId="10930">
        <row r="19">
          <cell r="J19">
            <v>1.0499999999999999E-3</v>
          </cell>
        </row>
      </sheetData>
      <sheetData sheetId="10931">
        <row r="19">
          <cell r="J19">
            <v>1.0499999999999999E-3</v>
          </cell>
        </row>
      </sheetData>
      <sheetData sheetId="10932">
        <row r="19">
          <cell r="J19">
            <v>1.0499999999999999E-3</v>
          </cell>
        </row>
      </sheetData>
      <sheetData sheetId="10933">
        <row r="19">
          <cell r="J19">
            <v>1.0499999999999999E-3</v>
          </cell>
        </row>
      </sheetData>
      <sheetData sheetId="10934">
        <row r="19">
          <cell r="J19">
            <v>1.0499999999999999E-3</v>
          </cell>
        </row>
      </sheetData>
      <sheetData sheetId="10935">
        <row r="19">
          <cell r="J19">
            <v>1.0499999999999999E-3</v>
          </cell>
        </row>
      </sheetData>
      <sheetData sheetId="10936">
        <row r="19">
          <cell r="J19">
            <v>1.0499999999999999E-3</v>
          </cell>
        </row>
      </sheetData>
      <sheetData sheetId="10937">
        <row r="19">
          <cell r="J19">
            <v>1.0499999999999999E-3</v>
          </cell>
        </row>
      </sheetData>
      <sheetData sheetId="10938">
        <row r="19">
          <cell r="J19">
            <v>1.0499999999999999E-3</v>
          </cell>
        </row>
      </sheetData>
      <sheetData sheetId="10939">
        <row r="19">
          <cell r="J19">
            <v>1.0499999999999999E-3</v>
          </cell>
        </row>
      </sheetData>
      <sheetData sheetId="10940">
        <row r="19">
          <cell r="J19">
            <v>1.0499999999999999E-3</v>
          </cell>
        </row>
      </sheetData>
      <sheetData sheetId="10941">
        <row r="19">
          <cell r="J19">
            <v>1.0499999999999999E-3</v>
          </cell>
        </row>
      </sheetData>
      <sheetData sheetId="10942">
        <row r="19">
          <cell r="J19">
            <v>1.0499999999999999E-3</v>
          </cell>
        </row>
      </sheetData>
      <sheetData sheetId="10943">
        <row r="19">
          <cell r="J19">
            <v>1.0499999999999999E-3</v>
          </cell>
        </row>
      </sheetData>
      <sheetData sheetId="10944">
        <row r="19">
          <cell r="J19">
            <v>1.0499999999999999E-3</v>
          </cell>
        </row>
      </sheetData>
      <sheetData sheetId="10945">
        <row r="19">
          <cell r="J19">
            <v>1.0499999999999999E-3</v>
          </cell>
        </row>
      </sheetData>
      <sheetData sheetId="10946">
        <row r="19">
          <cell r="J19">
            <v>1.0499999999999999E-3</v>
          </cell>
        </row>
      </sheetData>
      <sheetData sheetId="10947">
        <row r="19">
          <cell r="J19">
            <v>1.0499999999999999E-3</v>
          </cell>
        </row>
      </sheetData>
      <sheetData sheetId="10948">
        <row r="19">
          <cell r="J19">
            <v>1.0499999999999999E-3</v>
          </cell>
        </row>
      </sheetData>
      <sheetData sheetId="10949">
        <row r="19">
          <cell r="J19">
            <v>1.0499999999999999E-3</v>
          </cell>
        </row>
      </sheetData>
      <sheetData sheetId="10950">
        <row r="19">
          <cell r="J19">
            <v>1.0499999999999999E-3</v>
          </cell>
        </row>
      </sheetData>
      <sheetData sheetId="10951">
        <row r="19">
          <cell r="J19">
            <v>1.0499999999999999E-3</v>
          </cell>
        </row>
      </sheetData>
      <sheetData sheetId="10952">
        <row r="19">
          <cell r="J19">
            <v>1.0499999999999999E-3</v>
          </cell>
        </row>
      </sheetData>
      <sheetData sheetId="10953">
        <row r="19">
          <cell r="J19">
            <v>1.0499999999999999E-3</v>
          </cell>
        </row>
      </sheetData>
      <sheetData sheetId="10954">
        <row r="19">
          <cell r="J19">
            <v>1.0499999999999999E-3</v>
          </cell>
        </row>
      </sheetData>
      <sheetData sheetId="10955">
        <row r="19">
          <cell r="J19">
            <v>1.0499999999999999E-3</v>
          </cell>
        </row>
      </sheetData>
      <sheetData sheetId="10956">
        <row r="19">
          <cell r="J19">
            <v>1.0499999999999999E-3</v>
          </cell>
        </row>
      </sheetData>
      <sheetData sheetId="10957">
        <row r="19">
          <cell r="J19">
            <v>1.0499999999999999E-3</v>
          </cell>
        </row>
      </sheetData>
      <sheetData sheetId="10958">
        <row r="19">
          <cell r="J19">
            <v>1.0499999999999999E-3</v>
          </cell>
        </row>
      </sheetData>
      <sheetData sheetId="10959">
        <row r="19">
          <cell r="J19">
            <v>1.0499999999999999E-3</v>
          </cell>
        </row>
      </sheetData>
      <sheetData sheetId="10960">
        <row r="19">
          <cell r="J19">
            <v>1.0499999999999999E-3</v>
          </cell>
        </row>
      </sheetData>
      <sheetData sheetId="10961">
        <row r="19">
          <cell r="J19">
            <v>1.0499999999999999E-3</v>
          </cell>
        </row>
      </sheetData>
      <sheetData sheetId="10962">
        <row r="19">
          <cell r="J19">
            <v>1.0499999999999999E-3</v>
          </cell>
        </row>
      </sheetData>
      <sheetData sheetId="10963">
        <row r="19">
          <cell r="J19">
            <v>1.0499999999999999E-3</v>
          </cell>
        </row>
      </sheetData>
      <sheetData sheetId="10964">
        <row r="19">
          <cell r="J19">
            <v>1.0499999999999999E-3</v>
          </cell>
        </row>
      </sheetData>
      <sheetData sheetId="10965">
        <row r="19">
          <cell r="J19">
            <v>1.0499999999999999E-3</v>
          </cell>
        </row>
      </sheetData>
      <sheetData sheetId="10966">
        <row r="19">
          <cell r="J19">
            <v>1.0499999999999999E-3</v>
          </cell>
        </row>
      </sheetData>
      <sheetData sheetId="10967" refreshError="1"/>
      <sheetData sheetId="10968" refreshError="1"/>
      <sheetData sheetId="10969" refreshError="1"/>
      <sheetData sheetId="10970" refreshError="1"/>
      <sheetData sheetId="10971" refreshError="1"/>
      <sheetData sheetId="10972">
        <row r="19">
          <cell r="J19">
            <v>1.0499999999999999E-3</v>
          </cell>
        </row>
      </sheetData>
      <sheetData sheetId="10973">
        <row r="19">
          <cell r="J19">
            <v>1.0499999999999999E-3</v>
          </cell>
        </row>
      </sheetData>
      <sheetData sheetId="10974"/>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ow r="19">
          <cell r="J19">
            <v>1.0499999999999999E-3</v>
          </cell>
        </row>
      </sheetData>
      <sheetData sheetId="11062" refreshError="1"/>
      <sheetData sheetId="11063" refreshError="1"/>
      <sheetData sheetId="11064">
        <row r="19">
          <cell r="J19">
            <v>1.0499999999999999E-3</v>
          </cell>
        </row>
      </sheetData>
      <sheetData sheetId="11065">
        <row r="19">
          <cell r="J19">
            <v>1.0499999999999999E-3</v>
          </cell>
        </row>
      </sheetData>
      <sheetData sheetId="11066">
        <row r="19">
          <cell r="J19">
            <v>1.0499999999999999E-3</v>
          </cell>
        </row>
      </sheetData>
      <sheetData sheetId="11067">
        <row r="19">
          <cell r="J19">
            <v>1.0499999999999999E-3</v>
          </cell>
        </row>
      </sheetData>
      <sheetData sheetId="11068">
        <row r="19">
          <cell r="J19">
            <v>1.0499999999999999E-3</v>
          </cell>
        </row>
      </sheetData>
      <sheetData sheetId="11069">
        <row r="19">
          <cell r="J19">
            <v>1.0499999999999999E-3</v>
          </cell>
        </row>
      </sheetData>
      <sheetData sheetId="11070">
        <row r="19">
          <cell r="J19">
            <v>1.0499999999999999E-3</v>
          </cell>
        </row>
      </sheetData>
      <sheetData sheetId="11071">
        <row r="19">
          <cell r="J19">
            <v>1.0499999999999999E-3</v>
          </cell>
        </row>
      </sheetData>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sheetData sheetId="11091"/>
      <sheetData sheetId="11092"/>
      <sheetData sheetId="11093"/>
      <sheetData sheetId="11094"/>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ow r="19">
          <cell r="J19">
            <v>1.0499999999999999E-3</v>
          </cell>
        </row>
      </sheetData>
      <sheetData sheetId="11427" refreshError="1"/>
      <sheetData sheetId="11428" refreshError="1"/>
      <sheetData sheetId="11429">
        <row r="19">
          <cell r="J19">
            <v>1.0499999999999999E-3</v>
          </cell>
        </row>
      </sheetData>
      <sheetData sheetId="11430">
        <row r="19">
          <cell r="J19">
            <v>1.0499999999999999E-3</v>
          </cell>
        </row>
      </sheetData>
      <sheetData sheetId="11431">
        <row r="19">
          <cell r="J19">
            <v>1.0499999999999999E-3</v>
          </cell>
        </row>
      </sheetData>
      <sheetData sheetId="11432">
        <row r="19">
          <cell r="J19">
            <v>1.0499999999999999E-3</v>
          </cell>
        </row>
      </sheetData>
      <sheetData sheetId="11433">
        <row r="19">
          <cell r="J19">
            <v>1.0499999999999999E-3</v>
          </cell>
        </row>
      </sheetData>
      <sheetData sheetId="11434">
        <row r="19">
          <cell r="J19">
            <v>1.0499999999999999E-3</v>
          </cell>
        </row>
      </sheetData>
      <sheetData sheetId="11435" refreshError="1"/>
      <sheetData sheetId="11436" refreshError="1"/>
      <sheetData sheetId="11437">
        <row r="19">
          <cell r="J19">
            <v>1.0499999999999999E-3</v>
          </cell>
        </row>
      </sheetData>
      <sheetData sheetId="11438">
        <row r="19">
          <cell r="J19">
            <v>1.0499999999999999E-3</v>
          </cell>
        </row>
      </sheetData>
      <sheetData sheetId="11439">
        <row r="19">
          <cell r="J19">
            <v>1.0499999999999999E-3</v>
          </cell>
        </row>
      </sheetData>
      <sheetData sheetId="11440">
        <row r="19">
          <cell r="J19">
            <v>1.0499999999999999E-3</v>
          </cell>
        </row>
      </sheetData>
      <sheetData sheetId="11441">
        <row r="19">
          <cell r="J19">
            <v>1.0499999999999999E-3</v>
          </cell>
        </row>
      </sheetData>
      <sheetData sheetId="11442">
        <row r="19">
          <cell r="J19">
            <v>1.0499999999999999E-3</v>
          </cell>
        </row>
      </sheetData>
      <sheetData sheetId="11443">
        <row r="19">
          <cell r="J19">
            <v>1.0499999999999999E-3</v>
          </cell>
        </row>
      </sheetData>
      <sheetData sheetId="11444">
        <row r="19">
          <cell r="J19">
            <v>1.0499999999999999E-3</v>
          </cell>
        </row>
      </sheetData>
      <sheetData sheetId="11445">
        <row r="19">
          <cell r="J19">
            <v>1.0499999999999999E-3</v>
          </cell>
        </row>
      </sheetData>
      <sheetData sheetId="11446">
        <row r="19">
          <cell r="J19">
            <v>1.0499999999999999E-3</v>
          </cell>
        </row>
      </sheetData>
      <sheetData sheetId="11447">
        <row r="19">
          <cell r="J19">
            <v>1.0499999999999999E-3</v>
          </cell>
        </row>
      </sheetData>
      <sheetData sheetId="11448">
        <row r="19">
          <cell r="J19">
            <v>1.0499999999999999E-3</v>
          </cell>
        </row>
      </sheetData>
      <sheetData sheetId="11449">
        <row r="19">
          <cell r="J19">
            <v>1.0499999999999999E-3</v>
          </cell>
        </row>
      </sheetData>
      <sheetData sheetId="11450">
        <row r="19">
          <cell r="J19">
            <v>1.0499999999999999E-3</v>
          </cell>
        </row>
      </sheetData>
      <sheetData sheetId="11451">
        <row r="19">
          <cell r="J19">
            <v>1.0499999999999999E-3</v>
          </cell>
        </row>
      </sheetData>
      <sheetData sheetId="11452">
        <row r="19">
          <cell r="J19">
            <v>1.0499999999999999E-3</v>
          </cell>
        </row>
      </sheetData>
      <sheetData sheetId="11453">
        <row r="19">
          <cell r="J19">
            <v>1.0499999999999999E-3</v>
          </cell>
        </row>
      </sheetData>
      <sheetData sheetId="11454">
        <row r="19">
          <cell r="J19">
            <v>1.0499999999999999E-3</v>
          </cell>
        </row>
      </sheetData>
      <sheetData sheetId="11455">
        <row r="19">
          <cell r="J19">
            <v>1.0499999999999999E-3</v>
          </cell>
        </row>
      </sheetData>
      <sheetData sheetId="11456">
        <row r="19">
          <cell r="J19">
            <v>1.0499999999999999E-3</v>
          </cell>
        </row>
      </sheetData>
      <sheetData sheetId="11457">
        <row r="19">
          <cell r="J19">
            <v>1.0499999999999999E-3</v>
          </cell>
        </row>
      </sheetData>
      <sheetData sheetId="11458">
        <row r="19">
          <cell r="J19">
            <v>1.0499999999999999E-3</v>
          </cell>
        </row>
      </sheetData>
      <sheetData sheetId="11459">
        <row r="19">
          <cell r="J19">
            <v>1.0499999999999999E-3</v>
          </cell>
        </row>
      </sheetData>
      <sheetData sheetId="11460">
        <row r="19">
          <cell r="J19">
            <v>1.0499999999999999E-3</v>
          </cell>
        </row>
      </sheetData>
      <sheetData sheetId="11461">
        <row r="19">
          <cell r="J19">
            <v>1.0499999999999999E-3</v>
          </cell>
        </row>
      </sheetData>
      <sheetData sheetId="11462">
        <row r="19">
          <cell r="J19">
            <v>1.0499999999999999E-3</v>
          </cell>
        </row>
      </sheetData>
      <sheetData sheetId="11463">
        <row r="19">
          <cell r="J19">
            <v>1.0499999999999999E-3</v>
          </cell>
        </row>
      </sheetData>
      <sheetData sheetId="11464">
        <row r="19">
          <cell r="J19">
            <v>1.0499999999999999E-3</v>
          </cell>
        </row>
      </sheetData>
      <sheetData sheetId="11465">
        <row r="19">
          <cell r="J19">
            <v>1.0499999999999999E-3</v>
          </cell>
        </row>
      </sheetData>
      <sheetData sheetId="11466">
        <row r="19">
          <cell r="J19">
            <v>1.0499999999999999E-3</v>
          </cell>
        </row>
      </sheetData>
      <sheetData sheetId="11467">
        <row r="19">
          <cell r="J19">
            <v>1.0499999999999999E-3</v>
          </cell>
        </row>
      </sheetData>
      <sheetData sheetId="11468">
        <row r="19">
          <cell r="J19">
            <v>1.0499999999999999E-3</v>
          </cell>
        </row>
      </sheetData>
      <sheetData sheetId="11469">
        <row r="19">
          <cell r="J19">
            <v>1.0499999999999999E-3</v>
          </cell>
        </row>
      </sheetData>
      <sheetData sheetId="11470">
        <row r="19">
          <cell r="J19">
            <v>1.0499999999999999E-3</v>
          </cell>
        </row>
      </sheetData>
      <sheetData sheetId="11471">
        <row r="19">
          <cell r="J19">
            <v>1.0499999999999999E-3</v>
          </cell>
        </row>
      </sheetData>
      <sheetData sheetId="11472">
        <row r="19">
          <cell r="J19">
            <v>1.0499999999999999E-3</v>
          </cell>
        </row>
      </sheetData>
      <sheetData sheetId="11473">
        <row r="19">
          <cell r="J19">
            <v>1.0499999999999999E-3</v>
          </cell>
        </row>
      </sheetData>
      <sheetData sheetId="11474">
        <row r="19">
          <cell r="J19">
            <v>1.0499999999999999E-3</v>
          </cell>
        </row>
      </sheetData>
      <sheetData sheetId="11475">
        <row r="19">
          <cell r="J19">
            <v>1.0499999999999999E-3</v>
          </cell>
        </row>
      </sheetData>
      <sheetData sheetId="11476">
        <row r="19">
          <cell r="J19">
            <v>1.0499999999999999E-3</v>
          </cell>
        </row>
      </sheetData>
      <sheetData sheetId="11477">
        <row r="19">
          <cell r="J19">
            <v>1.0499999999999999E-3</v>
          </cell>
        </row>
      </sheetData>
      <sheetData sheetId="11478">
        <row r="19">
          <cell r="J19">
            <v>1.0499999999999999E-3</v>
          </cell>
        </row>
      </sheetData>
      <sheetData sheetId="11479">
        <row r="19">
          <cell r="J19">
            <v>1.0499999999999999E-3</v>
          </cell>
        </row>
      </sheetData>
      <sheetData sheetId="11480">
        <row r="19">
          <cell r="J19">
            <v>1.0499999999999999E-3</v>
          </cell>
        </row>
      </sheetData>
      <sheetData sheetId="11481">
        <row r="19">
          <cell r="J19">
            <v>1.0499999999999999E-3</v>
          </cell>
        </row>
      </sheetData>
      <sheetData sheetId="11482">
        <row r="19">
          <cell r="J19">
            <v>1.0499999999999999E-3</v>
          </cell>
        </row>
      </sheetData>
      <sheetData sheetId="11483">
        <row r="19">
          <cell r="J19">
            <v>1.0499999999999999E-3</v>
          </cell>
        </row>
      </sheetData>
      <sheetData sheetId="11484">
        <row r="19">
          <cell r="J19">
            <v>1.0499999999999999E-3</v>
          </cell>
        </row>
      </sheetData>
      <sheetData sheetId="11485">
        <row r="19">
          <cell r="J19">
            <v>1.0499999999999999E-3</v>
          </cell>
        </row>
      </sheetData>
      <sheetData sheetId="11486">
        <row r="19">
          <cell r="J19">
            <v>1.0499999999999999E-3</v>
          </cell>
        </row>
      </sheetData>
      <sheetData sheetId="11487">
        <row r="19">
          <cell r="J19">
            <v>1.0499999999999999E-3</v>
          </cell>
        </row>
      </sheetData>
      <sheetData sheetId="11488">
        <row r="19">
          <cell r="J19">
            <v>1.0499999999999999E-3</v>
          </cell>
        </row>
      </sheetData>
      <sheetData sheetId="11489">
        <row r="19">
          <cell r="J19">
            <v>1.0499999999999999E-3</v>
          </cell>
        </row>
      </sheetData>
      <sheetData sheetId="11490">
        <row r="19">
          <cell r="J19">
            <v>1.0499999999999999E-3</v>
          </cell>
        </row>
      </sheetData>
      <sheetData sheetId="11491">
        <row r="19">
          <cell r="J19">
            <v>1.0499999999999999E-3</v>
          </cell>
        </row>
      </sheetData>
      <sheetData sheetId="11492">
        <row r="19">
          <cell r="J19">
            <v>1.0499999999999999E-3</v>
          </cell>
        </row>
      </sheetData>
      <sheetData sheetId="11493">
        <row r="19">
          <cell r="J19">
            <v>1.0499999999999999E-3</v>
          </cell>
        </row>
      </sheetData>
      <sheetData sheetId="11494">
        <row r="19">
          <cell r="J19">
            <v>1.0499999999999999E-3</v>
          </cell>
        </row>
      </sheetData>
      <sheetData sheetId="11495">
        <row r="19">
          <cell r="J19">
            <v>1.0499999999999999E-3</v>
          </cell>
        </row>
      </sheetData>
      <sheetData sheetId="11496">
        <row r="19">
          <cell r="J19">
            <v>1.0499999999999999E-3</v>
          </cell>
        </row>
      </sheetData>
      <sheetData sheetId="11497">
        <row r="19">
          <cell r="J19">
            <v>1.0499999999999999E-3</v>
          </cell>
        </row>
      </sheetData>
      <sheetData sheetId="11498">
        <row r="19">
          <cell r="J19">
            <v>1.0499999999999999E-3</v>
          </cell>
        </row>
      </sheetData>
      <sheetData sheetId="11499">
        <row r="19">
          <cell r="J19">
            <v>1.0499999999999999E-3</v>
          </cell>
        </row>
      </sheetData>
      <sheetData sheetId="11500">
        <row r="19">
          <cell r="J19">
            <v>1.0499999999999999E-3</v>
          </cell>
        </row>
      </sheetData>
      <sheetData sheetId="11501">
        <row r="19">
          <cell r="J19">
            <v>1.0499999999999999E-3</v>
          </cell>
        </row>
      </sheetData>
      <sheetData sheetId="11502">
        <row r="19">
          <cell r="J19">
            <v>1.0499999999999999E-3</v>
          </cell>
        </row>
      </sheetData>
      <sheetData sheetId="11503">
        <row r="19">
          <cell r="J19">
            <v>1.0499999999999999E-3</v>
          </cell>
        </row>
      </sheetData>
      <sheetData sheetId="11504">
        <row r="19">
          <cell r="J19">
            <v>1.0499999999999999E-3</v>
          </cell>
        </row>
      </sheetData>
      <sheetData sheetId="11505">
        <row r="19">
          <cell r="J19">
            <v>1.0499999999999999E-3</v>
          </cell>
        </row>
      </sheetData>
      <sheetData sheetId="11506">
        <row r="19">
          <cell r="J19">
            <v>1.0499999999999999E-3</v>
          </cell>
        </row>
      </sheetData>
      <sheetData sheetId="11507">
        <row r="19">
          <cell r="J19">
            <v>1.0499999999999999E-3</v>
          </cell>
        </row>
      </sheetData>
      <sheetData sheetId="11508">
        <row r="19">
          <cell r="J19">
            <v>1.0499999999999999E-3</v>
          </cell>
        </row>
      </sheetData>
      <sheetData sheetId="11509">
        <row r="19">
          <cell r="J19">
            <v>1.0499999999999999E-3</v>
          </cell>
        </row>
      </sheetData>
      <sheetData sheetId="11510">
        <row r="19">
          <cell r="J19">
            <v>1.0499999999999999E-3</v>
          </cell>
        </row>
      </sheetData>
      <sheetData sheetId="11511">
        <row r="19">
          <cell r="J19">
            <v>1.0499999999999999E-3</v>
          </cell>
        </row>
      </sheetData>
      <sheetData sheetId="11512">
        <row r="19">
          <cell r="J19">
            <v>1.0499999999999999E-3</v>
          </cell>
        </row>
      </sheetData>
      <sheetData sheetId="11513">
        <row r="19">
          <cell r="J19">
            <v>1.0499999999999999E-3</v>
          </cell>
        </row>
      </sheetData>
      <sheetData sheetId="11514">
        <row r="19">
          <cell r="J19">
            <v>1.0499999999999999E-3</v>
          </cell>
        </row>
      </sheetData>
      <sheetData sheetId="11515">
        <row r="19">
          <cell r="J19">
            <v>1.0499999999999999E-3</v>
          </cell>
        </row>
      </sheetData>
      <sheetData sheetId="11516">
        <row r="19">
          <cell r="J19">
            <v>1.0499999999999999E-3</v>
          </cell>
        </row>
      </sheetData>
      <sheetData sheetId="11517">
        <row r="19">
          <cell r="J19">
            <v>1.0499999999999999E-3</v>
          </cell>
        </row>
      </sheetData>
      <sheetData sheetId="11518">
        <row r="19">
          <cell r="J19">
            <v>1.0499999999999999E-3</v>
          </cell>
        </row>
      </sheetData>
      <sheetData sheetId="11519">
        <row r="19">
          <cell r="J19">
            <v>1.0499999999999999E-3</v>
          </cell>
        </row>
      </sheetData>
      <sheetData sheetId="11520">
        <row r="19">
          <cell r="J19">
            <v>1.0499999999999999E-3</v>
          </cell>
        </row>
      </sheetData>
      <sheetData sheetId="11521">
        <row r="19">
          <cell r="J19">
            <v>1.0499999999999999E-3</v>
          </cell>
        </row>
      </sheetData>
      <sheetData sheetId="11522">
        <row r="19">
          <cell r="J19">
            <v>1.0499999999999999E-3</v>
          </cell>
        </row>
      </sheetData>
      <sheetData sheetId="11523">
        <row r="19">
          <cell r="J19">
            <v>1.0499999999999999E-3</v>
          </cell>
        </row>
      </sheetData>
      <sheetData sheetId="11524">
        <row r="19">
          <cell r="J19">
            <v>1.0499999999999999E-3</v>
          </cell>
        </row>
      </sheetData>
      <sheetData sheetId="11525">
        <row r="19">
          <cell r="J19">
            <v>1.0499999999999999E-3</v>
          </cell>
        </row>
      </sheetData>
      <sheetData sheetId="11526">
        <row r="19">
          <cell r="J19">
            <v>1.0499999999999999E-3</v>
          </cell>
        </row>
      </sheetData>
      <sheetData sheetId="11527">
        <row r="19">
          <cell r="J19">
            <v>1.0499999999999999E-3</v>
          </cell>
        </row>
      </sheetData>
      <sheetData sheetId="11528">
        <row r="19">
          <cell r="J19">
            <v>1.0499999999999999E-3</v>
          </cell>
        </row>
      </sheetData>
      <sheetData sheetId="11529">
        <row r="19">
          <cell r="J19">
            <v>1.0499999999999999E-3</v>
          </cell>
        </row>
      </sheetData>
      <sheetData sheetId="11530">
        <row r="19">
          <cell r="J19">
            <v>1.0499999999999999E-3</v>
          </cell>
        </row>
      </sheetData>
      <sheetData sheetId="11531">
        <row r="19">
          <cell r="J19">
            <v>1.0499999999999999E-3</v>
          </cell>
        </row>
      </sheetData>
      <sheetData sheetId="11532">
        <row r="19">
          <cell r="J19">
            <v>1.0499999999999999E-3</v>
          </cell>
        </row>
      </sheetData>
      <sheetData sheetId="11533">
        <row r="19">
          <cell r="J19">
            <v>1.0499999999999999E-3</v>
          </cell>
        </row>
      </sheetData>
      <sheetData sheetId="11534">
        <row r="19">
          <cell r="J19">
            <v>1.0499999999999999E-3</v>
          </cell>
        </row>
      </sheetData>
      <sheetData sheetId="11535">
        <row r="19">
          <cell r="J19">
            <v>1.0499999999999999E-3</v>
          </cell>
        </row>
      </sheetData>
      <sheetData sheetId="11536">
        <row r="19">
          <cell r="J19">
            <v>1.0499999999999999E-3</v>
          </cell>
        </row>
      </sheetData>
      <sheetData sheetId="11537">
        <row r="19">
          <cell r="J19">
            <v>1.0499999999999999E-3</v>
          </cell>
        </row>
      </sheetData>
      <sheetData sheetId="11538">
        <row r="19">
          <cell r="J19">
            <v>1.0499999999999999E-3</v>
          </cell>
        </row>
      </sheetData>
      <sheetData sheetId="11539">
        <row r="19">
          <cell r="J19">
            <v>1.0499999999999999E-3</v>
          </cell>
        </row>
      </sheetData>
      <sheetData sheetId="11540">
        <row r="19">
          <cell r="J19">
            <v>1.0499999999999999E-3</v>
          </cell>
        </row>
      </sheetData>
      <sheetData sheetId="11541">
        <row r="19">
          <cell r="J19">
            <v>1.0499999999999999E-3</v>
          </cell>
        </row>
      </sheetData>
      <sheetData sheetId="11542">
        <row r="19">
          <cell r="J19">
            <v>1.0499999999999999E-3</v>
          </cell>
        </row>
      </sheetData>
      <sheetData sheetId="11543">
        <row r="19">
          <cell r="J19">
            <v>1.0499999999999999E-3</v>
          </cell>
        </row>
      </sheetData>
      <sheetData sheetId="11544">
        <row r="19">
          <cell r="J19">
            <v>1.0499999999999999E-3</v>
          </cell>
        </row>
      </sheetData>
      <sheetData sheetId="11545">
        <row r="19">
          <cell r="J19">
            <v>1.0499999999999999E-3</v>
          </cell>
        </row>
      </sheetData>
      <sheetData sheetId="11546">
        <row r="19">
          <cell r="J19">
            <v>1.0499999999999999E-3</v>
          </cell>
        </row>
      </sheetData>
      <sheetData sheetId="11547">
        <row r="19">
          <cell r="J19">
            <v>1.0499999999999999E-3</v>
          </cell>
        </row>
      </sheetData>
      <sheetData sheetId="11548">
        <row r="19">
          <cell r="J19">
            <v>1.0499999999999999E-3</v>
          </cell>
        </row>
      </sheetData>
      <sheetData sheetId="11549">
        <row r="19">
          <cell r="J19">
            <v>1.0499999999999999E-3</v>
          </cell>
        </row>
      </sheetData>
      <sheetData sheetId="11550">
        <row r="19">
          <cell r="J19">
            <v>1.0499999999999999E-3</v>
          </cell>
        </row>
      </sheetData>
      <sheetData sheetId="11551">
        <row r="19">
          <cell r="J19">
            <v>1.0499999999999999E-3</v>
          </cell>
        </row>
      </sheetData>
      <sheetData sheetId="11552">
        <row r="19">
          <cell r="J19">
            <v>1.0499999999999999E-3</v>
          </cell>
        </row>
      </sheetData>
      <sheetData sheetId="11553">
        <row r="19">
          <cell r="J19">
            <v>1.0499999999999999E-3</v>
          </cell>
        </row>
      </sheetData>
      <sheetData sheetId="11554">
        <row r="19">
          <cell r="J19">
            <v>1.0499999999999999E-3</v>
          </cell>
        </row>
      </sheetData>
      <sheetData sheetId="11555">
        <row r="19">
          <cell r="J19">
            <v>1.0499999999999999E-3</v>
          </cell>
        </row>
      </sheetData>
      <sheetData sheetId="11556">
        <row r="19">
          <cell r="J19">
            <v>1.0499999999999999E-3</v>
          </cell>
        </row>
      </sheetData>
      <sheetData sheetId="11557">
        <row r="19">
          <cell r="J19">
            <v>1.0499999999999999E-3</v>
          </cell>
        </row>
      </sheetData>
      <sheetData sheetId="11558">
        <row r="19">
          <cell r="J19">
            <v>1.0499999999999999E-3</v>
          </cell>
        </row>
      </sheetData>
      <sheetData sheetId="11559">
        <row r="19">
          <cell r="J19">
            <v>1.0499999999999999E-3</v>
          </cell>
        </row>
      </sheetData>
      <sheetData sheetId="11560">
        <row r="19">
          <cell r="J19">
            <v>1.0499999999999999E-3</v>
          </cell>
        </row>
      </sheetData>
      <sheetData sheetId="11561">
        <row r="19">
          <cell r="J19">
            <v>1.0499999999999999E-3</v>
          </cell>
        </row>
      </sheetData>
      <sheetData sheetId="11562">
        <row r="19">
          <cell r="J19">
            <v>1.0499999999999999E-3</v>
          </cell>
        </row>
      </sheetData>
      <sheetData sheetId="11563">
        <row r="19">
          <cell r="J19">
            <v>1.0499999999999999E-3</v>
          </cell>
        </row>
      </sheetData>
      <sheetData sheetId="11564">
        <row r="19">
          <cell r="J19">
            <v>1.0499999999999999E-3</v>
          </cell>
        </row>
      </sheetData>
      <sheetData sheetId="11565">
        <row r="19">
          <cell r="J19">
            <v>1.0499999999999999E-3</v>
          </cell>
        </row>
      </sheetData>
      <sheetData sheetId="11566">
        <row r="19">
          <cell r="J19">
            <v>1.0499999999999999E-3</v>
          </cell>
        </row>
      </sheetData>
      <sheetData sheetId="11567">
        <row r="19">
          <cell r="J19">
            <v>1.0499999999999999E-3</v>
          </cell>
        </row>
      </sheetData>
      <sheetData sheetId="11568">
        <row r="19">
          <cell r="J19">
            <v>1.0499999999999999E-3</v>
          </cell>
        </row>
      </sheetData>
      <sheetData sheetId="11569">
        <row r="19">
          <cell r="J19">
            <v>1.0499999999999999E-3</v>
          </cell>
        </row>
      </sheetData>
      <sheetData sheetId="11570">
        <row r="19">
          <cell r="J19">
            <v>1.0499999999999999E-3</v>
          </cell>
        </row>
      </sheetData>
      <sheetData sheetId="11571">
        <row r="19">
          <cell r="J19">
            <v>1.0499999999999999E-3</v>
          </cell>
        </row>
      </sheetData>
      <sheetData sheetId="11572">
        <row r="19">
          <cell r="J19">
            <v>1.0499999999999999E-3</v>
          </cell>
        </row>
      </sheetData>
      <sheetData sheetId="11573">
        <row r="19">
          <cell r="J19">
            <v>1.0499999999999999E-3</v>
          </cell>
        </row>
      </sheetData>
      <sheetData sheetId="11574">
        <row r="19">
          <cell r="J19">
            <v>1.0499999999999999E-3</v>
          </cell>
        </row>
      </sheetData>
      <sheetData sheetId="11575">
        <row r="19">
          <cell r="J19">
            <v>1.0499999999999999E-3</v>
          </cell>
        </row>
      </sheetData>
      <sheetData sheetId="11576">
        <row r="19">
          <cell r="J19">
            <v>1.0499999999999999E-3</v>
          </cell>
        </row>
      </sheetData>
      <sheetData sheetId="11577">
        <row r="19">
          <cell r="J19">
            <v>1.0499999999999999E-3</v>
          </cell>
        </row>
      </sheetData>
      <sheetData sheetId="11578">
        <row r="19">
          <cell r="J19">
            <v>1.0499999999999999E-3</v>
          </cell>
        </row>
      </sheetData>
      <sheetData sheetId="11579">
        <row r="19">
          <cell r="J19">
            <v>1.0499999999999999E-3</v>
          </cell>
        </row>
      </sheetData>
      <sheetData sheetId="11580">
        <row r="19">
          <cell r="J19">
            <v>1.0499999999999999E-3</v>
          </cell>
        </row>
      </sheetData>
      <sheetData sheetId="11581">
        <row r="19">
          <cell r="J19">
            <v>1.0499999999999999E-3</v>
          </cell>
        </row>
      </sheetData>
      <sheetData sheetId="11582">
        <row r="19">
          <cell r="J19">
            <v>1.0499999999999999E-3</v>
          </cell>
        </row>
      </sheetData>
      <sheetData sheetId="11583">
        <row r="19">
          <cell r="J19">
            <v>1.0499999999999999E-3</v>
          </cell>
        </row>
      </sheetData>
      <sheetData sheetId="11584">
        <row r="19">
          <cell r="J19">
            <v>1.0499999999999999E-3</v>
          </cell>
        </row>
      </sheetData>
      <sheetData sheetId="11585">
        <row r="19">
          <cell r="J19">
            <v>1.0499999999999999E-3</v>
          </cell>
        </row>
      </sheetData>
      <sheetData sheetId="11586">
        <row r="19">
          <cell r="J19">
            <v>1.0499999999999999E-3</v>
          </cell>
        </row>
      </sheetData>
      <sheetData sheetId="11587">
        <row r="19">
          <cell r="J19">
            <v>1.0499999999999999E-3</v>
          </cell>
        </row>
      </sheetData>
      <sheetData sheetId="11588">
        <row r="19">
          <cell r="J19">
            <v>1.0499999999999999E-3</v>
          </cell>
        </row>
      </sheetData>
      <sheetData sheetId="11589">
        <row r="19">
          <cell r="J19">
            <v>1.0499999999999999E-3</v>
          </cell>
        </row>
      </sheetData>
      <sheetData sheetId="11590">
        <row r="19">
          <cell r="J19">
            <v>1.0499999999999999E-3</v>
          </cell>
        </row>
      </sheetData>
      <sheetData sheetId="11591">
        <row r="19">
          <cell r="J19">
            <v>1.0499999999999999E-3</v>
          </cell>
        </row>
      </sheetData>
      <sheetData sheetId="11592">
        <row r="19">
          <cell r="J19">
            <v>1.0499999999999999E-3</v>
          </cell>
        </row>
      </sheetData>
      <sheetData sheetId="11593">
        <row r="19">
          <cell r="J19">
            <v>1.0499999999999999E-3</v>
          </cell>
        </row>
      </sheetData>
      <sheetData sheetId="11594">
        <row r="19">
          <cell r="J19">
            <v>1.0499999999999999E-3</v>
          </cell>
        </row>
      </sheetData>
      <sheetData sheetId="11595">
        <row r="19">
          <cell r="J19">
            <v>1.0499999999999999E-3</v>
          </cell>
        </row>
      </sheetData>
      <sheetData sheetId="11596">
        <row r="19">
          <cell r="J19">
            <v>1.0499999999999999E-3</v>
          </cell>
        </row>
      </sheetData>
      <sheetData sheetId="11597">
        <row r="19">
          <cell r="J19">
            <v>1.0499999999999999E-3</v>
          </cell>
        </row>
      </sheetData>
      <sheetData sheetId="11598">
        <row r="19">
          <cell r="J19">
            <v>1.0499999999999999E-3</v>
          </cell>
        </row>
      </sheetData>
      <sheetData sheetId="11599">
        <row r="19">
          <cell r="J19">
            <v>1.0499999999999999E-3</v>
          </cell>
        </row>
      </sheetData>
      <sheetData sheetId="11600">
        <row r="19">
          <cell r="J19">
            <v>1.0499999999999999E-3</v>
          </cell>
        </row>
      </sheetData>
      <sheetData sheetId="11601">
        <row r="19">
          <cell r="J19">
            <v>1.0499999999999999E-3</v>
          </cell>
        </row>
      </sheetData>
      <sheetData sheetId="11602">
        <row r="19">
          <cell r="J19">
            <v>1.0499999999999999E-3</v>
          </cell>
        </row>
      </sheetData>
      <sheetData sheetId="11603">
        <row r="19">
          <cell r="J19">
            <v>1.0499999999999999E-3</v>
          </cell>
        </row>
      </sheetData>
      <sheetData sheetId="11604">
        <row r="19">
          <cell r="J19">
            <v>1.0499999999999999E-3</v>
          </cell>
        </row>
      </sheetData>
      <sheetData sheetId="11605">
        <row r="19">
          <cell r="J19">
            <v>1.0499999999999999E-3</v>
          </cell>
        </row>
      </sheetData>
      <sheetData sheetId="11606">
        <row r="19">
          <cell r="J19">
            <v>1.0499999999999999E-3</v>
          </cell>
        </row>
      </sheetData>
      <sheetData sheetId="11607">
        <row r="19">
          <cell r="J19">
            <v>1.0499999999999999E-3</v>
          </cell>
        </row>
      </sheetData>
      <sheetData sheetId="11608">
        <row r="19">
          <cell r="J19">
            <v>1.0499999999999999E-3</v>
          </cell>
        </row>
      </sheetData>
      <sheetData sheetId="11609">
        <row r="19">
          <cell r="J19">
            <v>1.0499999999999999E-3</v>
          </cell>
        </row>
      </sheetData>
      <sheetData sheetId="11610">
        <row r="19">
          <cell r="J19">
            <v>1.0499999999999999E-3</v>
          </cell>
        </row>
      </sheetData>
      <sheetData sheetId="11611">
        <row r="19">
          <cell r="J19">
            <v>1.0499999999999999E-3</v>
          </cell>
        </row>
      </sheetData>
      <sheetData sheetId="11612">
        <row r="19">
          <cell r="J19">
            <v>1.0499999999999999E-3</v>
          </cell>
        </row>
      </sheetData>
      <sheetData sheetId="11613">
        <row r="19">
          <cell r="J19">
            <v>1.0499999999999999E-3</v>
          </cell>
        </row>
      </sheetData>
      <sheetData sheetId="11614">
        <row r="19">
          <cell r="J19">
            <v>1.0499999999999999E-3</v>
          </cell>
        </row>
      </sheetData>
      <sheetData sheetId="11615">
        <row r="19">
          <cell r="J19">
            <v>1.0499999999999999E-3</v>
          </cell>
        </row>
      </sheetData>
      <sheetData sheetId="11616">
        <row r="19">
          <cell r="J19">
            <v>1.0499999999999999E-3</v>
          </cell>
        </row>
      </sheetData>
      <sheetData sheetId="11617">
        <row r="19">
          <cell r="J19">
            <v>1.0499999999999999E-3</v>
          </cell>
        </row>
      </sheetData>
      <sheetData sheetId="11618">
        <row r="19">
          <cell r="J19">
            <v>1.0499999999999999E-3</v>
          </cell>
        </row>
      </sheetData>
      <sheetData sheetId="11619">
        <row r="19">
          <cell r="J19">
            <v>1.0499999999999999E-3</v>
          </cell>
        </row>
      </sheetData>
      <sheetData sheetId="11620">
        <row r="19">
          <cell r="J19">
            <v>1.0499999999999999E-3</v>
          </cell>
        </row>
      </sheetData>
      <sheetData sheetId="11621">
        <row r="19">
          <cell r="J19">
            <v>1.0499999999999999E-3</v>
          </cell>
        </row>
      </sheetData>
      <sheetData sheetId="11622">
        <row r="19">
          <cell r="J19">
            <v>1.0499999999999999E-3</v>
          </cell>
        </row>
      </sheetData>
      <sheetData sheetId="11623">
        <row r="19">
          <cell r="J19">
            <v>1.0499999999999999E-3</v>
          </cell>
        </row>
      </sheetData>
      <sheetData sheetId="11624">
        <row r="19">
          <cell r="J19">
            <v>1.0499999999999999E-3</v>
          </cell>
        </row>
      </sheetData>
      <sheetData sheetId="11625">
        <row r="19">
          <cell r="J19">
            <v>1.0499999999999999E-3</v>
          </cell>
        </row>
      </sheetData>
      <sheetData sheetId="11626">
        <row r="19">
          <cell r="J19">
            <v>1.0499999999999999E-3</v>
          </cell>
        </row>
      </sheetData>
      <sheetData sheetId="11627">
        <row r="19">
          <cell r="J19">
            <v>1.0499999999999999E-3</v>
          </cell>
        </row>
      </sheetData>
      <sheetData sheetId="11628">
        <row r="19">
          <cell r="J19">
            <v>1.0499999999999999E-3</v>
          </cell>
        </row>
      </sheetData>
      <sheetData sheetId="11629">
        <row r="19">
          <cell r="J19">
            <v>1.0499999999999999E-3</v>
          </cell>
        </row>
      </sheetData>
      <sheetData sheetId="11630">
        <row r="19">
          <cell r="J19">
            <v>1.0499999999999999E-3</v>
          </cell>
        </row>
      </sheetData>
      <sheetData sheetId="11631">
        <row r="19">
          <cell r="J19">
            <v>1.0499999999999999E-3</v>
          </cell>
        </row>
      </sheetData>
      <sheetData sheetId="11632">
        <row r="19">
          <cell r="J19">
            <v>1.0499999999999999E-3</v>
          </cell>
        </row>
      </sheetData>
      <sheetData sheetId="11633">
        <row r="19">
          <cell r="J19">
            <v>1.0499999999999999E-3</v>
          </cell>
        </row>
      </sheetData>
      <sheetData sheetId="11634">
        <row r="19">
          <cell r="J19">
            <v>1.0499999999999999E-3</v>
          </cell>
        </row>
      </sheetData>
      <sheetData sheetId="11635">
        <row r="19">
          <cell r="J19">
            <v>1.0499999999999999E-3</v>
          </cell>
        </row>
      </sheetData>
      <sheetData sheetId="11636">
        <row r="19">
          <cell r="J19">
            <v>1.0499999999999999E-3</v>
          </cell>
        </row>
      </sheetData>
      <sheetData sheetId="11637">
        <row r="19">
          <cell r="J19">
            <v>1.0499999999999999E-3</v>
          </cell>
        </row>
      </sheetData>
      <sheetData sheetId="11638">
        <row r="19">
          <cell r="J19">
            <v>1.0499999999999999E-3</v>
          </cell>
        </row>
      </sheetData>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ow r="19">
          <cell r="J19">
            <v>1.0499999999999999E-3</v>
          </cell>
        </row>
      </sheetData>
      <sheetData sheetId="11686">
        <row r="19">
          <cell r="J19">
            <v>1.0499999999999999E-3</v>
          </cell>
        </row>
      </sheetData>
      <sheetData sheetId="11687" refreshError="1"/>
      <sheetData sheetId="11688">
        <row r="19">
          <cell r="J19">
            <v>1.0499999999999999E-3</v>
          </cell>
        </row>
      </sheetData>
      <sheetData sheetId="11689">
        <row r="19">
          <cell r="J19">
            <v>1.0499999999999999E-3</v>
          </cell>
        </row>
      </sheetData>
      <sheetData sheetId="11690">
        <row r="19">
          <cell r="J19">
            <v>1.0499999999999999E-3</v>
          </cell>
        </row>
      </sheetData>
      <sheetData sheetId="11691">
        <row r="19">
          <cell r="J19">
            <v>1.0499999999999999E-3</v>
          </cell>
        </row>
      </sheetData>
      <sheetData sheetId="11692" refreshError="1"/>
      <sheetData sheetId="11693">
        <row r="19">
          <cell r="J19">
            <v>1.0499999999999999E-3</v>
          </cell>
        </row>
      </sheetData>
      <sheetData sheetId="11694">
        <row r="19">
          <cell r="J19">
            <v>1.0499999999999999E-3</v>
          </cell>
        </row>
      </sheetData>
      <sheetData sheetId="11695">
        <row r="19">
          <cell r="J19">
            <v>1.0499999999999999E-3</v>
          </cell>
        </row>
      </sheetData>
      <sheetData sheetId="11696">
        <row r="19">
          <cell r="J19">
            <v>1.0499999999999999E-3</v>
          </cell>
        </row>
      </sheetData>
      <sheetData sheetId="11697">
        <row r="19">
          <cell r="J19">
            <v>1.0499999999999999E-3</v>
          </cell>
        </row>
      </sheetData>
      <sheetData sheetId="11698">
        <row r="19">
          <cell r="J19">
            <v>1.0499999999999999E-3</v>
          </cell>
        </row>
      </sheetData>
      <sheetData sheetId="11699">
        <row r="19">
          <cell r="J19">
            <v>1.0499999999999999E-3</v>
          </cell>
        </row>
      </sheetData>
      <sheetData sheetId="11700">
        <row r="19">
          <cell r="J19">
            <v>1.0499999999999999E-3</v>
          </cell>
        </row>
      </sheetData>
      <sheetData sheetId="11701">
        <row r="19">
          <cell r="J19">
            <v>1.0499999999999999E-3</v>
          </cell>
        </row>
      </sheetData>
      <sheetData sheetId="11702">
        <row r="19">
          <cell r="J19">
            <v>1.0499999999999999E-3</v>
          </cell>
        </row>
      </sheetData>
      <sheetData sheetId="11703">
        <row r="19">
          <cell r="J19">
            <v>1.0499999999999999E-3</v>
          </cell>
        </row>
      </sheetData>
      <sheetData sheetId="11704">
        <row r="19">
          <cell r="J19">
            <v>1.0499999999999999E-3</v>
          </cell>
        </row>
      </sheetData>
      <sheetData sheetId="11705">
        <row r="19">
          <cell r="J19">
            <v>1.0499999999999999E-3</v>
          </cell>
        </row>
      </sheetData>
      <sheetData sheetId="11706" refreshError="1"/>
      <sheetData sheetId="11707" refreshError="1"/>
      <sheetData sheetId="11708" refreshError="1"/>
      <sheetData sheetId="11709" refreshError="1"/>
      <sheetData sheetId="11710" refreshError="1"/>
      <sheetData sheetId="11711">
        <row r="19">
          <cell r="J19">
            <v>1.0499999999999999E-3</v>
          </cell>
        </row>
      </sheetData>
      <sheetData sheetId="11712">
        <row r="19">
          <cell r="J19">
            <v>1.0499999999999999E-3</v>
          </cell>
        </row>
      </sheetData>
      <sheetData sheetId="11713">
        <row r="19">
          <cell r="J19">
            <v>1.0499999999999999E-3</v>
          </cell>
        </row>
      </sheetData>
      <sheetData sheetId="11714">
        <row r="19">
          <cell r="J19">
            <v>1.0499999999999999E-3</v>
          </cell>
        </row>
      </sheetData>
      <sheetData sheetId="11715">
        <row r="19">
          <cell r="J19">
            <v>1.0499999999999999E-3</v>
          </cell>
        </row>
      </sheetData>
      <sheetData sheetId="11716">
        <row r="19">
          <cell r="J19">
            <v>1.0499999999999999E-3</v>
          </cell>
        </row>
      </sheetData>
      <sheetData sheetId="11717">
        <row r="19">
          <cell r="J19">
            <v>1.0499999999999999E-3</v>
          </cell>
        </row>
      </sheetData>
      <sheetData sheetId="11718">
        <row r="19">
          <cell r="J19">
            <v>1.0499999999999999E-3</v>
          </cell>
        </row>
      </sheetData>
      <sheetData sheetId="11719">
        <row r="19">
          <cell r="J19">
            <v>1.0499999999999999E-3</v>
          </cell>
        </row>
      </sheetData>
      <sheetData sheetId="11720">
        <row r="19">
          <cell r="J19">
            <v>1.0499999999999999E-3</v>
          </cell>
        </row>
      </sheetData>
      <sheetData sheetId="11721">
        <row r="19">
          <cell r="J19">
            <v>1.0499999999999999E-3</v>
          </cell>
        </row>
      </sheetData>
      <sheetData sheetId="11722">
        <row r="19">
          <cell r="J19">
            <v>1.0499999999999999E-3</v>
          </cell>
        </row>
      </sheetData>
      <sheetData sheetId="11723">
        <row r="19">
          <cell r="J19">
            <v>1.0499999999999999E-3</v>
          </cell>
        </row>
      </sheetData>
      <sheetData sheetId="11724">
        <row r="19">
          <cell r="J19">
            <v>1.0499999999999999E-3</v>
          </cell>
        </row>
      </sheetData>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ow r="19">
          <cell r="J19">
            <v>1.0499999999999999E-3</v>
          </cell>
        </row>
      </sheetData>
      <sheetData sheetId="11735">
        <row r="19">
          <cell r="J19">
            <v>1.0499999999999999E-3</v>
          </cell>
        </row>
      </sheetData>
      <sheetData sheetId="11736">
        <row r="19">
          <cell r="J19">
            <v>1.0499999999999999E-3</v>
          </cell>
        </row>
      </sheetData>
      <sheetData sheetId="11737">
        <row r="19">
          <cell r="J19">
            <v>1.0499999999999999E-3</v>
          </cell>
        </row>
      </sheetData>
      <sheetData sheetId="11738">
        <row r="19">
          <cell r="J19">
            <v>1.0499999999999999E-3</v>
          </cell>
        </row>
      </sheetData>
      <sheetData sheetId="11739">
        <row r="19">
          <cell r="J19">
            <v>1.0499999999999999E-3</v>
          </cell>
        </row>
      </sheetData>
      <sheetData sheetId="11740">
        <row r="19">
          <cell r="J19">
            <v>1.0499999999999999E-3</v>
          </cell>
        </row>
      </sheetData>
      <sheetData sheetId="11741">
        <row r="19">
          <cell r="J19">
            <v>1.0499999999999999E-3</v>
          </cell>
        </row>
      </sheetData>
      <sheetData sheetId="11742" refreshError="1"/>
      <sheetData sheetId="11743">
        <row r="19">
          <cell r="J19">
            <v>1.0499999999999999E-3</v>
          </cell>
        </row>
      </sheetData>
      <sheetData sheetId="11744">
        <row r="19">
          <cell r="J19">
            <v>1.0499999999999999E-3</v>
          </cell>
        </row>
      </sheetData>
      <sheetData sheetId="11745">
        <row r="19">
          <cell r="J19">
            <v>1.0499999999999999E-3</v>
          </cell>
        </row>
      </sheetData>
      <sheetData sheetId="11746">
        <row r="19">
          <cell r="J19">
            <v>1.0499999999999999E-3</v>
          </cell>
        </row>
      </sheetData>
      <sheetData sheetId="11747">
        <row r="19">
          <cell r="J19">
            <v>1.0499999999999999E-3</v>
          </cell>
        </row>
      </sheetData>
      <sheetData sheetId="11748">
        <row r="19">
          <cell r="J19">
            <v>1.0499999999999999E-3</v>
          </cell>
        </row>
      </sheetData>
      <sheetData sheetId="11749">
        <row r="19">
          <cell r="J19">
            <v>1.0499999999999999E-3</v>
          </cell>
        </row>
      </sheetData>
      <sheetData sheetId="11750">
        <row r="19">
          <cell r="J19">
            <v>1.0499999999999999E-3</v>
          </cell>
        </row>
      </sheetData>
      <sheetData sheetId="11751">
        <row r="19">
          <cell r="J19">
            <v>1.0499999999999999E-3</v>
          </cell>
        </row>
      </sheetData>
      <sheetData sheetId="11752">
        <row r="19">
          <cell r="J19">
            <v>1.0499999999999999E-3</v>
          </cell>
        </row>
      </sheetData>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ow r="19">
          <cell r="J19">
            <v>1.0499999999999999E-3</v>
          </cell>
        </row>
      </sheetData>
      <sheetData sheetId="11776">
        <row r="19">
          <cell r="J19">
            <v>1.0499999999999999E-3</v>
          </cell>
        </row>
      </sheetData>
      <sheetData sheetId="11777">
        <row r="19">
          <cell r="J19">
            <v>1.0499999999999999E-3</v>
          </cell>
        </row>
      </sheetData>
      <sheetData sheetId="11778">
        <row r="19">
          <cell r="J19">
            <v>1.0499999999999999E-3</v>
          </cell>
        </row>
      </sheetData>
      <sheetData sheetId="11779">
        <row r="19">
          <cell r="J19">
            <v>1.0499999999999999E-3</v>
          </cell>
        </row>
      </sheetData>
      <sheetData sheetId="11780">
        <row r="19">
          <cell r="J19">
            <v>1.0499999999999999E-3</v>
          </cell>
        </row>
      </sheetData>
      <sheetData sheetId="11781">
        <row r="19">
          <cell r="J19">
            <v>1.0499999999999999E-3</v>
          </cell>
        </row>
      </sheetData>
      <sheetData sheetId="11782">
        <row r="19">
          <cell r="J19">
            <v>1.0499999999999999E-3</v>
          </cell>
        </row>
      </sheetData>
      <sheetData sheetId="11783">
        <row r="19">
          <cell r="J19">
            <v>1.0499999999999999E-3</v>
          </cell>
        </row>
      </sheetData>
      <sheetData sheetId="11784">
        <row r="19">
          <cell r="J19">
            <v>1.0499999999999999E-3</v>
          </cell>
        </row>
      </sheetData>
      <sheetData sheetId="11785">
        <row r="19">
          <cell r="J19">
            <v>1.0499999999999999E-3</v>
          </cell>
        </row>
      </sheetData>
      <sheetData sheetId="11786">
        <row r="19">
          <cell r="J19">
            <v>1.0499999999999999E-3</v>
          </cell>
        </row>
      </sheetData>
      <sheetData sheetId="11787">
        <row r="19">
          <cell r="J19">
            <v>1.0499999999999999E-3</v>
          </cell>
        </row>
      </sheetData>
      <sheetData sheetId="11788">
        <row r="19">
          <cell r="J19">
            <v>1.0499999999999999E-3</v>
          </cell>
        </row>
      </sheetData>
      <sheetData sheetId="11789">
        <row r="19">
          <cell r="J19">
            <v>1.0499999999999999E-3</v>
          </cell>
        </row>
      </sheetData>
      <sheetData sheetId="11790">
        <row r="19">
          <cell r="J19">
            <v>1.0499999999999999E-3</v>
          </cell>
        </row>
      </sheetData>
      <sheetData sheetId="11791">
        <row r="19">
          <cell r="J19">
            <v>1.0499999999999999E-3</v>
          </cell>
        </row>
      </sheetData>
      <sheetData sheetId="11792">
        <row r="19">
          <cell r="J19">
            <v>1.0499999999999999E-3</v>
          </cell>
        </row>
      </sheetData>
      <sheetData sheetId="11793">
        <row r="19">
          <cell r="J19">
            <v>1.0499999999999999E-3</v>
          </cell>
        </row>
      </sheetData>
      <sheetData sheetId="11794">
        <row r="19">
          <cell r="J19">
            <v>1.0499999999999999E-3</v>
          </cell>
        </row>
      </sheetData>
      <sheetData sheetId="11795">
        <row r="19">
          <cell r="J19">
            <v>1.0499999999999999E-3</v>
          </cell>
        </row>
      </sheetData>
      <sheetData sheetId="11796">
        <row r="19">
          <cell r="J19">
            <v>1.0499999999999999E-3</v>
          </cell>
        </row>
      </sheetData>
      <sheetData sheetId="11797">
        <row r="19">
          <cell r="J19">
            <v>1.0499999999999999E-3</v>
          </cell>
        </row>
      </sheetData>
      <sheetData sheetId="11798">
        <row r="19">
          <cell r="J19">
            <v>1.0499999999999999E-3</v>
          </cell>
        </row>
      </sheetData>
      <sheetData sheetId="11799">
        <row r="19">
          <cell r="J19">
            <v>1.0499999999999999E-3</v>
          </cell>
        </row>
      </sheetData>
      <sheetData sheetId="11800">
        <row r="19">
          <cell r="J19">
            <v>1.0499999999999999E-3</v>
          </cell>
        </row>
      </sheetData>
      <sheetData sheetId="11801">
        <row r="19">
          <cell r="J19">
            <v>1.0499999999999999E-3</v>
          </cell>
        </row>
      </sheetData>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ow r="19">
          <cell r="J19">
            <v>1.0499999999999999E-3</v>
          </cell>
        </row>
      </sheetData>
      <sheetData sheetId="11814">
        <row r="19">
          <cell r="J19">
            <v>1.0499999999999999E-3</v>
          </cell>
        </row>
      </sheetData>
      <sheetData sheetId="11815">
        <row r="19">
          <cell r="J19">
            <v>1.0499999999999999E-3</v>
          </cell>
        </row>
      </sheetData>
      <sheetData sheetId="11816">
        <row r="19">
          <cell r="J19">
            <v>1.0499999999999999E-3</v>
          </cell>
        </row>
      </sheetData>
      <sheetData sheetId="11817">
        <row r="19">
          <cell r="J19">
            <v>1.0499999999999999E-3</v>
          </cell>
        </row>
      </sheetData>
      <sheetData sheetId="11818" refreshError="1"/>
      <sheetData sheetId="11819" refreshError="1"/>
      <sheetData sheetId="11820" refreshError="1"/>
      <sheetData sheetId="11821" refreshError="1"/>
      <sheetData sheetId="11822">
        <row r="19">
          <cell r="J19">
            <v>1.0499999999999999E-3</v>
          </cell>
        </row>
      </sheetData>
      <sheetData sheetId="11823">
        <row r="19">
          <cell r="J19">
            <v>1.0499999999999999E-3</v>
          </cell>
        </row>
      </sheetData>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ow r="19">
          <cell r="J19">
            <v>1.0499999999999999E-3</v>
          </cell>
        </row>
      </sheetData>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ow r="19">
          <cell r="J19">
            <v>1.0499999999999999E-3</v>
          </cell>
        </row>
      </sheetData>
      <sheetData sheetId="11917">
        <row r="19">
          <cell r="J19">
            <v>1.0499999999999999E-3</v>
          </cell>
        </row>
      </sheetData>
      <sheetData sheetId="11918">
        <row r="19">
          <cell r="J19">
            <v>1.0499999999999999E-3</v>
          </cell>
        </row>
      </sheetData>
      <sheetData sheetId="11919">
        <row r="19">
          <cell r="J19">
            <v>1.0499999999999999E-3</v>
          </cell>
        </row>
      </sheetData>
      <sheetData sheetId="11920">
        <row r="19">
          <cell r="J19">
            <v>1.0499999999999999E-3</v>
          </cell>
        </row>
      </sheetData>
      <sheetData sheetId="11921">
        <row r="19">
          <cell r="J19">
            <v>1.0499999999999999E-3</v>
          </cell>
        </row>
      </sheetData>
      <sheetData sheetId="11922">
        <row r="19">
          <cell r="J19">
            <v>1.0499999999999999E-3</v>
          </cell>
        </row>
      </sheetData>
      <sheetData sheetId="11923">
        <row r="19">
          <cell r="J19">
            <v>1.0499999999999999E-3</v>
          </cell>
        </row>
      </sheetData>
      <sheetData sheetId="11924">
        <row r="19">
          <cell r="J19">
            <v>1.0499999999999999E-3</v>
          </cell>
        </row>
      </sheetData>
      <sheetData sheetId="11925">
        <row r="19">
          <cell r="J19">
            <v>1.0499999999999999E-3</v>
          </cell>
        </row>
      </sheetData>
      <sheetData sheetId="11926">
        <row r="19">
          <cell r="J19">
            <v>1.0499999999999999E-3</v>
          </cell>
        </row>
      </sheetData>
      <sheetData sheetId="11927">
        <row r="19">
          <cell r="J19">
            <v>1.0499999999999999E-3</v>
          </cell>
        </row>
      </sheetData>
      <sheetData sheetId="11928">
        <row r="19">
          <cell r="J19">
            <v>1.0499999999999999E-3</v>
          </cell>
        </row>
      </sheetData>
      <sheetData sheetId="11929">
        <row r="19">
          <cell r="J19">
            <v>1.0499999999999999E-3</v>
          </cell>
        </row>
      </sheetData>
      <sheetData sheetId="11930">
        <row r="19">
          <cell r="J19">
            <v>1.0499999999999999E-3</v>
          </cell>
        </row>
      </sheetData>
      <sheetData sheetId="11931">
        <row r="19">
          <cell r="J19">
            <v>1.0499999999999999E-3</v>
          </cell>
        </row>
      </sheetData>
      <sheetData sheetId="11932">
        <row r="19">
          <cell r="J19">
            <v>1.0499999999999999E-3</v>
          </cell>
        </row>
      </sheetData>
      <sheetData sheetId="11933">
        <row r="19">
          <cell r="J19">
            <v>1.0499999999999999E-3</v>
          </cell>
        </row>
      </sheetData>
      <sheetData sheetId="11934">
        <row r="19">
          <cell r="J19">
            <v>1.0499999999999999E-3</v>
          </cell>
        </row>
      </sheetData>
      <sheetData sheetId="11935">
        <row r="19">
          <cell r="J19">
            <v>1.0499999999999999E-3</v>
          </cell>
        </row>
      </sheetData>
      <sheetData sheetId="11936">
        <row r="19">
          <cell r="J19">
            <v>1.0499999999999999E-3</v>
          </cell>
        </row>
      </sheetData>
      <sheetData sheetId="11937">
        <row r="19">
          <cell r="J19">
            <v>1.0499999999999999E-3</v>
          </cell>
        </row>
      </sheetData>
      <sheetData sheetId="11938">
        <row r="19">
          <cell r="J19">
            <v>1.0499999999999999E-3</v>
          </cell>
        </row>
      </sheetData>
      <sheetData sheetId="11939">
        <row r="19">
          <cell r="J19">
            <v>1.0499999999999999E-3</v>
          </cell>
        </row>
      </sheetData>
      <sheetData sheetId="11940">
        <row r="19">
          <cell r="J19">
            <v>1.0499999999999999E-3</v>
          </cell>
        </row>
      </sheetData>
      <sheetData sheetId="11941">
        <row r="19">
          <cell r="J19">
            <v>1.0499999999999999E-3</v>
          </cell>
        </row>
      </sheetData>
      <sheetData sheetId="11942">
        <row r="19">
          <cell r="J19">
            <v>1.0499999999999999E-3</v>
          </cell>
        </row>
      </sheetData>
      <sheetData sheetId="11943">
        <row r="19">
          <cell r="J19">
            <v>1.0499999999999999E-3</v>
          </cell>
        </row>
      </sheetData>
      <sheetData sheetId="11944">
        <row r="19">
          <cell r="J19">
            <v>1.0499999999999999E-3</v>
          </cell>
        </row>
      </sheetData>
      <sheetData sheetId="11945">
        <row r="19">
          <cell r="J19">
            <v>1.0499999999999999E-3</v>
          </cell>
        </row>
      </sheetData>
      <sheetData sheetId="11946">
        <row r="19">
          <cell r="J19">
            <v>1.0499999999999999E-3</v>
          </cell>
        </row>
      </sheetData>
      <sheetData sheetId="11947">
        <row r="19">
          <cell r="J19">
            <v>1.0499999999999999E-3</v>
          </cell>
        </row>
      </sheetData>
      <sheetData sheetId="11948">
        <row r="19">
          <cell r="J19">
            <v>1.0499999999999999E-3</v>
          </cell>
        </row>
      </sheetData>
      <sheetData sheetId="11949">
        <row r="19">
          <cell r="J19">
            <v>1.0499999999999999E-3</v>
          </cell>
        </row>
      </sheetData>
      <sheetData sheetId="11950">
        <row r="19">
          <cell r="J19">
            <v>1.0499999999999999E-3</v>
          </cell>
        </row>
      </sheetData>
      <sheetData sheetId="11951">
        <row r="19">
          <cell r="J19">
            <v>1.0499999999999999E-3</v>
          </cell>
        </row>
      </sheetData>
      <sheetData sheetId="11952">
        <row r="19">
          <cell r="J19">
            <v>1.0499999999999999E-3</v>
          </cell>
        </row>
      </sheetData>
      <sheetData sheetId="11953">
        <row r="19">
          <cell r="J19">
            <v>1.0499999999999999E-3</v>
          </cell>
        </row>
      </sheetData>
      <sheetData sheetId="11954">
        <row r="19">
          <cell r="J19">
            <v>1.0499999999999999E-3</v>
          </cell>
        </row>
      </sheetData>
      <sheetData sheetId="11955">
        <row r="19">
          <cell r="J19">
            <v>1.0499999999999999E-3</v>
          </cell>
        </row>
      </sheetData>
      <sheetData sheetId="11956">
        <row r="19">
          <cell r="J19">
            <v>1.0499999999999999E-3</v>
          </cell>
        </row>
      </sheetData>
      <sheetData sheetId="11957">
        <row r="19">
          <cell r="J19">
            <v>1.0499999999999999E-3</v>
          </cell>
        </row>
      </sheetData>
      <sheetData sheetId="11958">
        <row r="19">
          <cell r="J19">
            <v>1.0499999999999999E-3</v>
          </cell>
        </row>
      </sheetData>
      <sheetData sheetId="11959">
        <row r="19">
          <cell r="J19">
            <v>1.0499999999999999E-3</v>
          </cell>
        </row>
      </sheetData>
      <sheetData sheetId="11960">
        <row r="19">
          <cell r="J19">
            <v>1.0499999999999999E-3</v>
          </cell>
        </row>
      </sheetData>
      <sheetData sheetId="11961">
        <row r="19">
          <cell r="J19">
            <v>1.0499999999999999E-3</v>
          </cell>
        </row>
      </sheetData>
      <sheetData sheetId="11962">
        <row r="19">
          <cell r="J19">
            <v>1.0499999999999999E-3</v>
          </cell>
        </row>
      </sheetData>
      <sheetData sheetId="11963">
        <row r="19">
          <cell r="J19">
            <v>1.0499999999999999E-3</v>
          </cell>
        </row>
      </sheetData>
      <sheetData sheetId="11964">
        <row r="19">
          <cell r="J19">
            <v>1.0499999999999999E-3</v>
          </cell>
        </row>
      </sheetData>
      <sheetData sheetId="11965">
        <row r="19">
          <cell r="J19">
            <v>1.0499999999999999E-3</v>
          </cell>
        </row>
      </sheetData>
      <sheetData sheetId="11966">
        <row r="19">
          <cell r="J19">
            <v>1.0499999999999999E-3</v>
          </cell>
        </row>
      </sheetData>
      <sheetData sheetId="11967">
        <row r="19">
          <cell r="J19">
            <v>1.0499999999999999E-3</v>
          </cell>
        </row>
      </sheetData>
      <sheetData sheetId="11968">
        <row r="19">
          <cell r="J19">
            <v>1.0499999999999999E-3</v>
          </cell>
        </row>
      </sheetData>
      <sheetData sheetId="11969">
        <row r="19">
          <cell r="J19">
            <v>1.0499999999999999E-3</v>
          </cell>
        </row>
      </sheetData>
      <sheetData sheetId="11970">
        <row r="19">
          <cell r="J19">
            <v>1.0499999999999999E-3</v>
          </cell>
        </row>
      </sheetData>
      <sheetData sheetId="11971">
        <row r="19">
          <cell r="J19">
            <v>1.0499999999999999E-3</v>
          </cell>
        </row>
      </sheetData>
      <sheetData sheetId="11972">
        <row r="19">
          <cell r="J19">
            <v>1.0499999999999999E-3</v>
          </cell>
        </row>
      </sheetData>
      <sheetData sheetId="11973">
        <row r="19">
          <cell r="J19">
            <v>1.0499999999999999E-3</v>
          </cell>
        </row>
      </sheetData>
      <sheetData sheetId="11974">
        <row r="19">
          <cell r="J19">
            <v>1.0499999999999999E-3</v>
          </cell>
        </row>
      </sheetData>
      <sheetData sheetId="11975">
        <row r="19">
          <cell r="J19">
            <v>1.0499999999999999E-3</v>
          </cell>
        </row>
      </sheetData>
      <sheetData sheetId="11976">
        <row r="19">
          <cell r="J19">
            <v>1.0499999999999999E-3</v>
          </cell>
        </row>
      </sheetData>
      <sheetData sheetId="11977">
        <row r="19">
          <cell r="J19">
            <v>1.0499999999999999E-3</v>
          </cell>
        </row>
      </sheetData>
      <sheetData sheetId="11978">
        <row r="19">
          <cell r="J19">
            <v>1.0499999999999999E-3</v>
          </cell>
        </row>
      </sheetData>
      <sheetData sheetId="11979">
        <row r="19">
          <cell r="J19">
            <v>1.0499999999999999E-3</v>
          </cell>
        </row>
      </sheetData>
      <sheetData sheetId="11980">
        <row r="19">
          <cell r="J19">
            <v>1.0499999999999999E-3</v>
          </cell>
        </row>
      </sheetData>
      <sheetData sheetId="11981">
        <row r="19">
          <cell r="J19">
            <v>1.0499999999999999E-3</v>
          </cell>
        </row>
      </sheetData>
      <sheetData sheetId="11982">
        <row r="19">
          <cell r="J19">
            <v>1.0499999999999999E-3</v>
          </cell>
        </row>
      </sheetData>
      <sheetData sheetId="11983">
        <row r="19">
          <cell r="J19">
            <v>1.0499999999999999E-3</v>
          </cell>
        </row>
      </sheetData>
      <sheetData sheetId="11984">
        <row r="19">
          <cell r="J19">
            <v>1.0499999999999999E-3</v>
          </cell>
        </row>
      </sheetData>
      <sheetData sheetId="11985">
        <row r="19">
          <cell r="J19">
            <v>1.0499999999999999E-3</v>
          </cell>
        </row>
      </sheetData>
      <sheetData sheetId="11986">
        <row r="19">
          <cell r="J19">
            <v>1.0499999999999999E-3</v>
          </cell>
        </row>
      </sheetData>
      <sheetData sheetId="11987">
        <row r="19">
          <cell r="J19">
            <v>1.0499999999999999E-3</v>
          </cell>
        </row>
      </sheetData>
      <sheetData sheetId="11988">
        <row r="19">
          <cell r="J19">
            <v>1.0499999999999999E-3</v>
          </cell>
        </row>
      </sheetData>
      <sheetData sheetId="11989">
        <row r="19">
          <cell r="J19">
            <v>1.0499999999999999E-3</v>
          </cell>
        </row>
      </sheetData>
      <sheetData sheetId="11990">
        <row r="19">
          <cell r="J19">
            <v>1.0499999999999999E-3</v>
          </cell>
        </row>
      </sheetData>
      <sheetData sheetId="11991">
        <row r="19">
          <cell r="J19">
            <v>1.0499999999999999E-3</v>
          </cell>
        </row>
      </sheetData>
      <sheetData sheetId="11992">
        <row r="19">
          <cell r="J19">
            <v>1.0499999999999999E-3</v>
          </cell>
        </row>
      </sheetData>
      <sheetData sheetId="11993">
        <row r="19">
          <cell r="J19">
            <v>1.0499999999999999E-3</v>
          </cell>
        </row>
      </sheetData>
      <sheetData sheetId="11994">
        <row r="19">
          <cell r="J19">
            <v>1.0499999999999999E-3</v>
          </cell>
        </row>
      </sheetData>
      <sheetData sheetId="11995">
        <row r="19">
          <cell r="J19">
            <v>1.0499999999999999E-3</v>
          </cell>
        </row>
      </sheetData>
      <sheetData sheetId="11996">
        <row r="19">
          <cell r="J19">
            <v>1.0499999999999999E-3</v>
          </cell>
        </row>
      </sheetData>
      <sheetData sheetId="11997">
        <row r="19">
          <cell r="J19">
            <v>1.0499999999999999E-3</v>
          </cell>
        </row>
      </sheetData>
      <sheetData sheetId="11998">
        <row r="19">
          <cell r="J19">
            <v>1.0499999999999999E-3</v>
          </cell>
        </row>
      </sheetData>
      <sheetData sheetId="11999">
        <row r="19">
          <cell r="J19">
            <v>1.0499999999999999E-3</v>
          </cell>
        </row>
      </sheetData>
      <sheetData sheetId="12000">
        <row r="19">
          <cell r="J19">
            <v>1.0499999999999999E-3</v>
          </cell>
        </row>
      </sheetData>
      <sheetData sheetId="12001">
        <row r="19">
          <cell r="J19">
            <v>1.0499999999999999E-3</v>
          </cell>
        </row>
      </sheetData>
      <sheetData sheetId="12002">
        <row r="19">
          <cell r="J19">
            <v>1.0499999999999999E-3</v>
          </cell>
        </row>
      </sheetData>
      <sheetData sheetId="12003">
        <row r="19">
          <cell r="J19">
            <v>1.0499999999999999E-3</v>
          </cell>
        </row>
      </sheetData>
      <sheetData sheetId="12004">
        <row r="19">
          <cell r="J19">
            <v>1.0499999999999999E-3</v>
          </cell>
        </row>
      </sheetData>
      <sheetData sheetId="12005">
        <row r="19">
          <cell r="J19">
            <v>1.0499999999999999E-3</v>
          </cell>
        </row>
      </sheetData>
      <sheetData sheetId="12006">
        <row r="19">
          <cell r="J19">
            <v>1.0499999999999999E-3</v>
          </cell>
        </row>
      </sheetData>
      <sheetData sheetId="12007">
        <row r="19">
          <cell r="J19">
            <v>1.0499999999999999E-3</v>
          </cell>
        </row>
      </sheetData>
      <sheetData sheetId="12008">
        <row r="19">
          <cell r="J19">
            <v>1.0499999999999999E-3</v>
          </cell>
        </row>
      </sheetData>
      <sheetData sheetId="12009">
        <row r="19">
          <cell r="J19">
            <v>1.0499999999999999E-3</v>
          </cell>
        </row>
      </sheetData>
      <sheetData sheetId="12010">
        <row r="19">
          <cell r="J19">
            <v>1.0499999999999999E-3</v>
          </cell>
        </row>
      </sheetData>
      <sheetData sheetId="12011">
        <row r="19">
          <cell r="J19">
            <v>1.0499999999999999E-3</v>
          </cell>
        </row>
      </sheetData>
      <sheetData sheetId="12012">
        <row r="19">
          <cell r="J19">
            <v>1.0499999999999999E-3</v>
          </cell>
        </row>
      </sheetData>
      <sheetData sheetId="12013">
        <row r="19">
          <cell r="J19">
            <v>1.0499999999999999E-3</v>
          </cell>
        </row>
      </sheetData>
      <sheetData sheetId="12014">
        <row r="19">
          <cell r="J19">
            <v>1.0499999999999999E-3</v>
          </cell>
        </row>
      </sheetData>
      <sheetData sheetId="12015">
        <row r="19">
          <cell r="J19">
            <v>1.0499999999999999E-3</v>
          </cell>
        </row>
      </sheetData>
      <sheetData sheetId="12016">
        <row r="19">
          <cell r="J19">
            <v>1.0499999999999999E-3</v>
          </cell>
        </row>
      </sheetData>
      <sheetData sheetId="12017">
        <row r="19">
          <cell r="J19">
            <v>1.0499999999999999E-3</v>
          </cell>
        </row>
      </sheetData>
      <sheetData sheetId="12018">
        <row r="19">
          <cell r="J19">
            <v>1.0499999999999999E-3</v>
          </cell>
        </row>
      </sheetData>
      <sheetData sheetId="12019">
        <row r="19">
          <cell r="J19">
            <v>1.0499999999999999E-3</v>
          </cell>
        </row>
      </sheetData>
      <sheetData sheetId="12020">
        <row r="19">
          <cell r="J19">
            <v>1.0499999999999999E-3</v>
          </cell>
        </row>
      </sheetData>
      <sheetData sheetId="12021">
        <row r="19">
          <cell r="J19">
            <v>1.0499999999999999E-3</v>
          </cell>
        </row>
      </sheetData>
      <sheetData sheetId="12022">
        <row r="19">
          <cell r="J19">
            <v>1.0499999999999999E-3</v>
          </cell>
        </row>
      </sheetData>
      <sheetData sheetId="12023">
        <row r="19">
          <cell r="J19">
            <v>1.0499999999999999E-3</v>
          </cell>
        </row>
      </sheetData>
      <sheetData sheetId="12024">
        <row r="19">
          <cell r="J19">
            <v>1.0499999999999999E-3</v>
          </cell>
        </row>
      </sheetData>
      <sheetData sheetId="12025">
        <row r="19">
          <cell r="J19">
            <v>1.0499999999999999E-3</v>
          </cell>
        </row>
      </sheetData>
      <sheetData sheetId="12026">
        <row r="19">
          <cell r="J19">
            <v>1.0499999999999999E-3</v>
          </cell>
        </row>
      </sheetData>
      <sheetData sheetId="12027" refreshError="1"/>
      <sheetData sheetId="12028">
        <row r="19">
          <cell r="J19">
            <v>1.0499999999999999E-3</v>
          </cell>
        </row>
      </sheetData>
      <sheetData sheetId="12029">
        <row r="19">
          <cell r="J19">
            <v>1.0499999999999999E-3</v>
          </cell>
        </row>
      </sheetData>
      <sheetData sheetId="12030">
        <row r="19">
          <cell r="J19">
            <v>1.0499999999999999E-3</v>
          </cell>
        </row>
      </sheetData>
      <sheetData sheetId="12031">
        <row r="19">
          <cell r="J19">
            <v>1.0499999999999999E-3</v>
          </cell>
        </row>
      </sheetData>
      <sheetData sheetId="12032">
        <row r="19">
          <cell r="J19">
            <v>1.0499999999999999E-3</v>
          </cell>
        </row>
      </sheetData>
      <sheetData sheetId="12033">
        <row r="19">
          <cell r="J19">
            <v>1.0499999999999999E-3</v>
          </cell>
        </row>
      </sheetData>
      <sheetData sheetId="12034">
        <row r="19">
          <cell r="J19">
            <v>1.0499999999999999E-3</v>
          </cell>
        </row>
      </sheetData>
      <sheetData sheetId="12035">
        <row r="19">
          <cell r="J19">
            <v>1.0499999999999999E-3</v>
          </cell>
        </row>
      </sheetData>
      <sheetData sheetId="12036">
        <row r="19">
          <cell r="J19">
            <v>1.0499999999999999E-3</v>
          </cell>
        </row>
      </sheetData>
      <sheetData sheetId="12037">
        <row r="19">
          <cell r="J19">
            <v>1.0499999999999999E-3</v>
          </cell>
        </row>
      </sheetData>
      <sheetData sheetId="12038">
        <row r="19">
          <cell r="J19">
            <v>1.0499999999999999E-3</v>
          </cell>
        </row>
      </sheetData>
      <sheetData sheetId="12039">
        <row r="19">
          <cell r="J19">
            <v>1.0499999999999999E-3</v>
          </cell>
        </row>
      </sheetData>
      <sheetData sheetId="12040">
        <row r="19">
          <cell r="J19">
            <v>1.0499999999999999E-3</v>
          </cell>
        </row>
      </sheetData>
      <sheetData sheetId="12041">
        <row r="19">
          <cell r="J19">
            <v>1.0499999999999999E-3</v>
          </cell>
        </row>
      </sheetData>
      <sheetData sheetId="12042">
        <row r="19">
          <cell r="J19">
            <v>1.0499999999999999E-3</v>
          </cell>
        </row>
      </sheetData>
      <sheetData sheetId="12043">
        <row r="19">
          <cell r="J19">
            <v>1.0499999999999999E-3</v>
          </cell>
        </row>
      </sheetData>
      <sheetData sheetId="12044">
        <row r="19">
          <cell r="J19">
            <v>1.0499999999999999E-3</v>
          </cell>
        </row>
      </sheetData>
      <sheetData sheetId="12045">
        <row r="19">
          <cell r="J19">
            <v>1.0499999999999999E-3</v>
          </cell>
        </row>
      </sheetData>
      <sheetData sheetId="12046">
        <row r="19">
          <cell r="J19">
            <v>1.0499999999999999E-3</v>
          </cell>
        </row>
      </sheetData>
      <sheetData sheetId="12047">
        <row r="19">
          <cell r="J19">
            <v>1.0499999999999999E-3</v>
          </cell>
        </row>
      </sheetData>
      <sheetData sheetId="12048">
        <row r="19">
          <cell r="J19">
            <v>1.0499999999999999E-3</v>
          </cell>
        </row>
      </sheetData>
      <sheetData sheetId="12049">
        <row r="19">
          <cell r="J19">
            <v>1.0499999999999999E-3</v>
          </cell>
        </row>
      </sheetData>
      <sheetData sheetId="12050">
        <row r="19">
          <cell r="J19">
            <v>1.0499999999999999E-3</v>
          </cell>
        </row>
      </sheetData>
      <sheetData sheetId="12051">
        <row r="19">
          <cell r="J19">
            <v>1.0499999999999999E-3</v>
          </cell>
        </row>
      </sheetData>
      <sheetData sheetId="12052">
        <row r="19">
          <cell r="J19">
            <v>1.0499999999999999E-3</v>
          </cell>
        </row>
      </sheetData>
      <sheetData sheetId="12053">
        <row r="19">
          <cell r="J19">
            <v>1.0499999999999999E-3</v>
          </cell>
        </row>
      </sheetData>
      <sheetData sheetId="12054">
        <row r="19">
          <cell r="J19">
            <v>1.0499999999999999E-3</v>
          </cell>
        </row>
      </sheetData>
      <sheetData sheetId="12055">
        <row r="19">
          <cell r="J19">
            <v>1.0499999999999999E-3</v>
          </cell>
        </row>
      </sheetData>
      <sheetData sheetId="12056">
        <row r="19">
          <cell r="J19">
            <v>1.0499999999999999E-3</v>
          </cell>
        </row>
      </sheetData>
      <sheetData sheetId="12057">
        <row r="19">
          <cell r="J19">
            <v>1.0499999999999999E-3</v>
          </cell>
        </row>
      </sheetData>
      <sheetData sheetId="12058">
        <row r="19">
          <cell r="J19">
            <v>1.0499999999999999E-3</v>
          </cell>
        </row>
      </sheetData>
      <sheetData sheetId="12059">
        <row r="19">
          <cell r="J19">
            <v>1.0499999999999999E-3</v>
          </cell>
        </row>
      </sheetData>
      <sheetData sheetId="12060">
        <row r="19">
          <cell r="J19">
            <v>1.0499999999999999E-3</v>
          </cell>
        </row>
      </sheetData>
      <sheetData sheetId="12061">
        <row r="19">
          <cell r="J19">
            <v>1.0499999999999999E-3</v>
          </cell>
        </row>
      </sheetData>
      <sheetData sheetId="12062">
        <row r="19">
          <cell r="J19">
            <v>1.0499999999999999E-3</v>
          </cell>
        </row>
      </sheetData>
      <sheetData sheetId="12063">
        <row r="19">
          <cell r="J19">
            <v>1.0499999999999999E-3</v>
          </cell>
        </row>
      </sheetData>
      <sheetData sheetId="12064">
        <row r="19">
          <cell r="J19">
            <v>1.0499999999999999E-3</v>
          </cell>
        </row>
      </sheetData>
      <sheetData sheetId="12065">
        <row r="19">
          <cell r="J19">
            <v>1.0499999999999999E-3</v>
          </cell>
        </row>
      </sheetData>
      <sheetData sheetId="12066">
        <row r="19">
          <cell r="J19">
            <v>1.0499999999999999E-3</v>
          </cell>
        </row>
      </sheetData>
      <sheetData sheetId="12067">
        <row r="19">
          <cell r="J19">
            <v>1.0499999999999999E-3</v>
          </cell>
        </row>
      </sheetData>
      <sheetData sheetId="12068">
        <row r="19">
          <cell r="J19">
            <v>1.0499999999999999E-3</v>
          </cell>
        </row>
      </sheetData>
      <sheetData sheetId="12069">
        <row r="19">
          <cell r="J19">
            <v>1.0499999999999999E-3</v>
          </cell>
        </row>
      </sheetData>
      <sheetData sheetId="12070">
        <row r="19">
          <cell r="J19">
            <v>1.0499999999999999E-3</v>
          </cell>
        </row>
      </sheetData>
      <sheetData sheetId="12071">
        <row r="19">
          <cell r="J19">
            <v>1.0499999999999999E-3</v>
          </cell>
        </row>
      </sheetData>
      <sheetData sheetId="12072">
        <row r="19">
          <cell r="J19">
            <v>1.0499999999999999E-3</v>
          </cell>
        </row>
      </sheetData>
      <sheetData sheetId="12073">
        <row r="19">
          <cell r="J19">
            <v>1.0499999999999999E-3</v>
          </cell>
        </row>
      </sheetData>
      <sheetData sheetId="12074">
        <row r="19">
          <cell r="J19">
            <v>1.0499999999999999E-3</v>
          </cell>
        </row>
      </sheetData>
      <sheetData sheetId="12075">
        <row r="19">
          <cell r="J19">
            <v>1.0499999999999999E-3</v>
          </cell>
        </row>
      </sheetData>
      <sheetData sheetId="12076">
        <row r="19">
          <cell r="J19">
            <v>1.0499999999999999E-3</v>
          </cell>
        </row>
      </sheetData>
      <sheetData sheetId="12077">
        <row r="19">
          <cell r="J19">
            <v>1.0499999999999999E-3</v>
          </cell>
        </row>
      </sheetData>
      <sheetData sheetId="12078" refreshError="1"/>
      <sheetData sheetId="12079">
        <row r="19">
          <cell r="J19">
            <v>1.0499999999999999E-3</v>
          </cell>
        </row>
      </sheetData>
      <sheetData sheetId="12080">
        <row r="19">
          <cell r="J19">
            <v>1.0499999999999999E-3</v>
          </cell>
        </row>
      </sheetData>
      <sheetData sheetId="12081">
        <row r="19">
          <cell r="J19">
            <v>1.0499999999999999E-3</v>
          </cell>
        </row>
      </sheetData>
      <sheetData sheetId="12082">
        <row r="19">
          <cell r="J19">
            <v>1.0499999999999999E-3</v>
          </cell>
        </row>
      </sheetData>
      <sheetData sheetId="12083">
        <row r="19">
          <cell r="J19">
            <v>1.0499999999999999E-3</v>
          </cell>
        </row>
      </sheetData>
      <sheetData sheetId="12084">
        <row r="19">
          <cell r="J19">
            <v>1.0499999999999999E-3</v>
          </cell>
        </row>
      </sheetData>
      <sheetData sheetId="12085">
        <row r="19">
          <cell r="J19">
            <v>1.0499999999999999E-3</v>
          </cell>
        </row>
      </sheetData>
      <sheetData sheetId="12086">
        <row r="19">
          <cell r="J19">
            <v>1.0499999999999999E-3</v>
          </cell>
        </row>
      </sheetData>
      <sheetData sheetId="12087">
        <row r="19">
          <cell r="J19">
            <v>1.0499999999999999E-3</v>
          </cell>
        </row>
      </sheetData>
      <sheetData sheetId="12088">
        <row r="19">
          <cell r="J19">
            <v>1.0499999999999999E-3</v>
          </cell>
        </row>
      </sheetData>
      <sheetData sheetId="12089">
        <row r="19">
          <cell r="J19">
            <v>1.0499999999999999E-3</v>
          </cell>
        </row>
      </sheetData>
      <sheetData sheetId="12090">
        <row r="19">
          <cell r="J19">
            <v>1.0499999999999999E-3</v>
          </cell>
        </row>
      </sheetData>
      <sheetData sheetId="12091">
        <row r="19">
          <cell r="J19">
            <v>1.0499999999999999E-3</v>
          </cell>
        </row>
      </sheetData>
      <sheetData sheetId="12092">
        <row r="19">
          <cell r="J19">
            <v>1.0499999999999999E-3</v>
          </cell>
        </row>
      </sheetData>
      <sheetData sheetId="12093">
        <row r="19">
          <cell r="J19">
            <v>1.0499999999999999E-3</v>
          </cell>
        </row>
      </sheetData>
      <sheetData sheetId="12094">
        <row r="19">
          <cell r="J19">
            <v>1.0499999999999999E-3</v>
          </cell>
        </row>
      </sheetData>
      <sheetData sheetId="12095">
        <row r="19">
          <cell r="J19">
            <v>1.0499999999999999E-3</v>
          </cell>
        </row>
      </sheetData>
      <sheetData sheetId="12096">
        <row r="19">
          <cell r="J19">
            <v>1.0499999999999999E-3</v>
          </cell>
        </row>
      </sheetData>
      <sheetData sheetId="12097">
        <row r="19">
          <cell r="J19">
            <v>1.0499999999999999E-3</v>
          </cell>
        </row>
      </sheetData>
      <sheetData sheetId="12098">
        <row r="19">
          <cell r="J19">
            <v>1.0499999999999999E-3</v>
          </cell>
        </row>
      </sheetData>
      <sheetData sheetId="12099">
        <row r="19">
          <cell r="J19">
            <v>1.0499999999999999E-3</v>
          </cell>
        </row>
      </sheetData>
      <sheetData sheetId="12100">
        <row r="19">
          <cell r="J19">
            <v>1.0499999999999999E-3</v>
          </cell>
        </row>
      </sheetData>
      <sheetData sheetId="12101">
        <row r="19">
          <cell r="J19">
            <v>1.0499999999999999E-3</v>
          </cell>
        </row>
      </sheetData>
      <sheetData sheetId="12102">
        <row r="19">
          <cell r="J19">
            <v>1.0499999999999999E-3</v>
          </cell>
        </row>
      </sheetData>
      <sheetData sheetId="12103">
        <row r="19">
          <cell r="J19">
            <v>1.0499999999999999E-3</v>
          </cell>
        </row>
      </sheetData>
      <sheetData sheetId="12104">
        <row r="19">
          <cell r="J19">
            <v>1.0499999999999999E-3</v>
          </cell>
        </row>
      </sheetData>
      <sheetData sheetId="12105">
        <row r="19">
          <cell r="J19">
            <v>1.0499999999999999E-3</v>
          </cell>
        </row>
      </sheetData>
      <sheetData sheetId="12106">
        <row r="19">
          <cell r="J19">
            <v>1.0499999999999999E-3</v>
          </cell>
        </row>
      </sheetData>
      <sheetData sheetId="12107">
        <row r="19">
          <cell r="J19">
            <v>1.0499999999999999E-3</v>
          </cell>
        </row>
      </sheetData>
      <sheetData sheetId="12108">
        <row r="19">
          <cell r="J19">
            <v>1.0499999999999999E-3</v>
          </cell>
        </row>
      </sheetData>
      <sheetData sheetId="12109">
        <row r="19">
          <cell r="J19">
            <v>1.0499999999999999E-3</v>
          </cell>
        </row>
      </sheetData>
      <sheetData sheetId="12110">
        <row r="19">
          <cell r="J19">
            <v>1.0499999999999999E-3</v>
          </cell>
        </row>
      </sheetData>
      <sheetData sheetId="12111">
        <row r="19">
          <cell r="J19">
            <v>1.0499999999999999E-3</v>
          </cell>
        </row>
      </sheetData>
      <sheetData sheetId="12112">
        <row r="19">
          <cell r="J19">
            <v>1.0499999999999999E-3</v>
          </cell>
        </row>
      </sheetData>
      <sheetData sheetId="12113">
        <row r="19">
          <cell r="J19">
            <v>1.0499999999999999E-3</v>
          </cell>
        </row>
      </sheetData>
      <sheetData sheetId="12114">
        <row r="19">
          <cell r="J19">
            <v>1.0499999999999999E-3</v>
          </cell>
        </row>
      </sheetData>
      <sheetData sheetId="12115">
        <row r="19">
          <cell r="J19">
            <v>1.0499999999999999E-3</v>
          </cell>
        </row>
      </sheetData>
      <sheetData sheetId="12116">
        <row r="19">
          <cell r="J19">
            <v>1.0499999999999999E-3</v>
          </cell>
        </row>
      </sheetData>
      <sheetData sheetId="12117">
        <row r="19">
          <cell r="J19">
            <v>1.0499999999999999E-3</v>
          </cell>
        </row>
      </sheetData>
      <sheetData sheetId="12118">
        <row r="19">
          <cell r="J19">
            <v>1.0499999999999999E-3</v>
          </cell>
        </row>
      </sheetData>
      <sheetData sheetId="12119">
        <row r="19">
          <cell r="J19">
            <v>1.0499999999999999E-3</v>
          </cell>
        </row>
      </sheetData>
      <sheetData sheetId="12120">
        <row r="19">
          <cell r="J19">
            <v>1.0499999999999999E-3</v>
          </cell>
        </row>
      </sheetData>
      <sheetData sheetId="12121">
        <row r="19">
          <cell r="J19">
            <v>1.0499999999999999E-3</v>
          </cell>
        </row>
      </sheetData>
      <sheetData sheetId="12122">
        <row r="19">
          <cell r="J19">
            <v>1.0499999999999999E-3</v>
          </cell>
        </row>
      </sheetData>
      <sheetData sheetId="12123">
        <row r="19">
          <cell r="J19">
            <v>1.0499999999999999E-3</v>
          </cell>
        </row>
      </sheetData>
      <sheetData sheetId="12124">
        <row r="19">
          <cell r="J19">
            <v>1.0499999999999999E-3</v>
          </cell>
        </row>
      </sheetData>
      <sheetData sheetId="12125">
        <row r="19">
          <cell r="J19">
            <v>1.0499999999999999E-3</v>
          </cell>
        </row>
      </sheetData>
      <sheetData sheetId="12126">
        <row r="19">
          <cell r="J19">
            <v>1.0499999999999999E-3</v>
          </cell>
        </row>
      </sheetData>
      <sheetData sheetId="12127">
        <row r="19">
          <cell r="J19">
            <v>1.0499999999999999E-3</v>
          </cell>
        </row>
      </sheetData>
      <sheetData sheetId="12128">
        <row r="19">
          <cell r="J19">
            <v>1.0499999999999999E-3</v>
          </cell>
        </row>
      </sheetData>
      <sheetData sheetId="12129">
        <row r="19">
          <cell r="J19">
            <v>1.0499999999999999E-3</v>
          </cell>
        </row>
      </sheetData>
      <sheetData sheetId="12130">
        <row r="19">
          <cell r="J19">
            <v>1.0499999999999999E-3</v>
          </cell>
        </row>
      </sheetData>
      <sheetData sheetId="12131">
        <row r="19">
          <cell r="J19">
            <v>1.0499999999999999E-3</v>
          </cell>
        </row>
      </sheetData>
      <sheetData sheetId="12132">
        <row r="19">
          <cell r="J19">
            <v>1.0499999999999999E-3</v>
          </cell>
        </row>
      </sheetData>
      <sheetData sheetId="12133">
        <row r="19">
          <cell r="J19">
            <v>1.0499999999999999E-3</v>
          </cell>
        </row>
      </sheetData>
      <sheetData sheetId="12134">
        <row r="19">
          <cell r="J19">
            <v>1.0499999999999999E-3</v>
          </cell>
        </row>
      </sheetData>
      <sheetData sheetId="12135">
        <row r="19">
          <cell r="J19">
            <v>1.0499999999999999E-3</v>
          </cell>
        </row>
      </sheetData>
      <sheetData sheetId="12136">
        <row r="19">
          <cell r="J19">
            <v>1.0499999999999999E-3</v>
          </cell>
        </row>
      </sheetData>
      <sheetData sheetId="12137">
        <row r="19">
          <cell r="J19">
            <v>1.0499999999999999E-3</v>
          </cell>
        </row>
      </sheetData>
      <sheetData sheetId="12138">
        <row r="19">
          <cell r="J19">
            <v>1.0499999999999999E-3</v>
          </cell>
        </row>
      </sheetData>
      <sheetData sheetId="12139">
        <row r="19">
          <cell r="J19">
            <v>1.0499999999999999E-3</v>
          </cell>
        </row>
      </sheetData>
      <sheetData sheetId="12140">
        <row r="19">
          <cell r="J19">
            <v>1.0499999999999999E-3</v>
          </cell>
        </row>
      </sheetData>
      <sheetData sheetId="12141">
        <row r="19">
          <cell r="J19">
            <v>1.0499999999999999E-3</v>
          </cell>
        </row>
      </sheetData>
      <sheetData sheetId="12142">
        <row r="19">
          <cell r="J19">
            <v>1.0499999999999999E-3</v>
          </cell>
        </row>
      </sheetData>
      <sheetData sheetId="12143">
        <row r="19">
          <cell r="J19">
            <v>1.0499999999999999E-3</v>
          </cell>
        </row>
      </sheetData>
      <sheetData sheetId="12144">
        <row r="19">
          <cell r="J19">
            <v>1.0499999999999999E-3</v>
          </cell>
        </row>
      </sheetData>
      <sheetData sheetId="12145">
        <row r="19">
          <cell r="J19">
            <v>1.0499999999999999E-3</v>
          </cell>
        </row>
      </sheetData>
      <sheetData sheetId="12146">
        <row r="19">
          <cell r="J19">
            <v>1.0499999999999999E-3</v>
          </cell>
        </row>
      </sheetData>
      <sheetData sheetId="12147">
        <row r="19">
          <cell r="J19">
            <v>1.0499999999999999E-3</v>
          </cell>
        </row>
      </sheetData>
      <sheetData sheetId="12148">
        <row r="19">
          <cell r="J19">
            <v>1.0499999999999999E-3</v>
          </cell>
        </row>
      </sheetData>
      <sheetData sheetId="12149">
        <row r="19">
          <cell r="J19">
            <v>1.0499999999999999E-3</v>
          </cell>
        </row>
      </sheetData>
      <sheetData sheetId="12150">
        <row r="19">
          <cell r="J19">
            <v>1.0499999999999999E-3</v>
          </cell>
        </row>
      </sheetData>
      <sheetData sheetId="12151">
        <row r="19">
          <cell r="J19">
            <v>1.0499999999999999E-3</v>
          </cell>
        </row>
      </sheetData>
      <sheetData sheetId="12152">
        <row r="19">
          <cell r="J19">
            <v>1.0499999999999999E-3</v>
          </cell>
        </row>
      </sheetData>
      <sheetData sheetId="12153">
        <row r="19">
          <cell r="J19">
            <v>1.0499999999999999E-3</v>
          </cell>
        </row>
      </sheetData>
      <sheetData sheetId="12154">
        <row r="19">
          <cell r="J19">
            <v>1.0499999999999999E-3</v>
          </cell>
        </row>
      </sheetData>
      <sheetData sheetId="12155">
        <row r="19">
          <cell r="J19">
            <v>1.0499999999999999E-3</v>
          </cell>
        </row>
      </sheetData>
      <sheetData sheetId="12156">
        <row r="19">
          <cell r="J19">
            <v>1.0499999999999999E-3</v>
          </cell>
        </row>
      </sheetData>
      <sheetData sheetId="12157">
        <row r="19">
          <cell r="J19">
            <v>1.0499999999999999E-3</v>
          </cell>
        </row>
      </sheetData>
      <sheetData sheetId="12158">
        <row r="19">
          <cell r="J19">
            <v>1.0499999999999999E-3</v>
          </cell>
        </row>
      </sheetData>
      <sheetData sheetId="12159">
        <row r="19">
          <cell r="J19">
            <v>1.0499999999999999E-3</v>
          </cell>
        </row>
      </sheetData>
      <sheetData sheetId="12160">
        <row r="19">
          <cell r="J19">
            <v>1.0499999999999999E-3</v>
          </cell>
        </row>
      </sheetData>
      <sheetData sheetId="12161">
        <row r="19">
          <cell r="J19">
            <v>1.0499999999999999E-3</v>
          </cell>
        </row>
      </sheetData>
      <sheetData sheetId="12162">
        <row r="19">
          <cell r="J19">
            <v>1.0499999999999999E-3</v>
          </cell>
        </row>
      </sheetData>
      <sheetData sheetId="12163">
        <row r="19">
          <cell r="J19">
            <v>1.0499999999999999E-3</v>
          </cell>
        </row>
      </sheetData>
      <sheetData sheetId="12164">
        <row r="19">
          <cell r="J19">
            <v>1.0499999999999999E-3</v>
          </cell>
        </row>
      </sheetData>
      <sheetData sheetId="12165">
        <row r="19">
          <cell r="J19">
            <v>1.0499999999999999E-3</v>
          </cell>
        </row>
      </sheetData>
      <sheetData sheetId="12166">
        <row r="19">
          <cell r="J19">
            <v>1.0499999999999999E-3</v>
          </cell>
        </row>
      </sheetData>
      <sheetData sheetId="12167">
        <row r="19">
          <cell r="J19">
            <v>1.0499999999999999E-3</v>
          </cell>
        </row>
      </sheetData>
      <sheetData sheetId="12168">
        <row r="19">
          <cell r="J19">
            <v>1.0499999999999999E-3</v>
          </cell>
        </row>
      </sheetData>
      <sheetData sheetId="12169">
        <row r="19">
          <cell r="J19">
            <v>1.0499999999999999E-3</v>
          </cell>
        </row>
      </sheetData>
      <sheetData sheetId="12170">
        <row r="19">
          <cell r="J19">
            <v>1.0499999999999999E-3</v>
          </cell>
        </row>
      </sheetData>
      <sheetData sheetId="12171">
        <row r="19">
          <cell r="J19">
            <v>1.0499999999999999E-3</v>
          </cell>
        </row>
      </sheetData>
      <sheetData sheetId="12172">
        <row r="19">
          <cell r="J19">
            <v>1.0499999999999999E-3</v>
          </cell>
        </row>
      </sheetData>
      <sheetData sheetId="12173">
        <row r="19">
          <cell r="J19">
            <v>1.0499999999999999E-3</v>
          </cell>
        </row>
      </sheetData>
      <sheetData sheetId="12174">
        <row r="19">
          <cell r="J19">
            <v>1.0499999999999999E-3</v>
          </cell>
        </row>
      </sheetData>
      <sheetData sheetId="12175">
        <row r="19">
          <cell r="J19">
            <v>1.0499999999999999E-3</v>
          </cell>
        </row>
      </sheetData>
      <sheetData sheetId="12176">
        <row r="19">
          <cell r="J19">
            <v>1.0499999999999999E-3</v>
          </cell>
        </row>
      </sheetData>
      <sheetData sheetId="12177">
        <row r="19">
          <cell r="J19">
            <v>1.0499999999999999E-3</v>
          </cell>
        </row>
      </sheetData>
      <sheetData sheetId="12178">
        <row r="19">
          <cell r="J19">
            <v>1.0499999999999999E-3</v>
          </cell>
        </row>
      </sheetData>
      <sheetData sheetId="12179">
        <row r="19">
          <cell r="J19">
            <v>1.0499999999999999E-3</v>
          </cell>
        </row>
      </sheetData>
      <sheetData sheetId="12180">
        <row r="19">
          <cell r="J19">
            <v>1.0499999999999999E-3</v>
          </cell>
        </row>
      </sheetData>
      <sheetData sheetId="12181">
        <row r="19">
          <cell r="J19">
            <v>1.0499999999999999E-3</v>
          </cell>
        </row>
      </sheetData>
      <sheetData sheetId="12182">
        <row r="19">
          <cell r="J19">
            <v>1.0499999999999999E-3</v>
          </cell>
        </row>
      </sheetData>
      <sheetData sheetId="12183">
        <row r="19">
          <cell r="J19">
            <v>1.0499999999999999E-3</v>
          </cell>
        </row>
      </sheetData>
      <sheetData sheetId="12184">
        <row r="19">
          <cell r="J19">
            <v>1.0499999999999999E-3</v>
          </cell>
        </row>
      </sheetData>
      <sheetData sheetId="12185">
        <row r="19">
          <cell r="J19">
            <v>1.0499999999999999E-3</v>
          </cell>
        </row>
      </sheetData>
      <sheetData sheetId="12186">
        <row r="19">
          <cell r="J19">
            <v>1.0499999999999999E-3</v>
          </cell>
        </row>
      </sheetData>
      <sheetData sheetId="12187">
        <row r="19">
          <cell r="J19">
            <v>1.0499999999999999E-3</v>
          </cell>
        </row>
      </sheetData>
      <sheetData sheetId="12188">
        <row r="19">
          <cell r="J19">
            <v>1.0499999999999999E-3</v>
          </cell>
        </row>
      </sheetData>
      <sheetData sheetId="12189">
        <row r="19">
          <cell r="J19">
            <v>1.0499999999999999E-3</v>
          </cell>
        </row>
      </sheetData>
      <sheetData sheetId="12190">
        <row r="19">
          <cell r="J19">
            <v>1.0499999999999999E-3</v>
          </cell>
        </row>
      </sheetData>
      <sheetData sheetId="12191">
        <row r="19">
          <cell r="J19">
            <v>1.0499999999999999E-3</v>
          </cell>
        </row>
      </sheetData>
      <sheetData sheetId="12192">
        <row r="19">
          <cell r="J19">
            <v>1.0499999999999999E-3</v>
          </cell>
        </row>
      </sheetData>
      <sheetData sheetId="12193">
        <row r="19">
          <cell r="J19">
            <v>1.0499999999999999E-3</v>
          </cell>
        </row>
      </sheetData>
      <sheetData sheetId="12194">
        <row r="19">
          <cell r="J19">
            <v>1.0499999999999999E-3</v>
          </cell>
        </row>
      </sheetData>
      <sheetData sheetId="12195">
        <row r="19">
          <cell r="J19">
            <v>1.0499999999999999E-3</v>
          </cell>
        </row>
      </sheetData>
      <sheetData sheetId="12196">
        <row r="19">
          <cell r="J19">
            <v>1.0499999999999999E-3</v>
          </cell>
        </row>
      </sheetData>
      <sheetData sheetId="12197">
        <row r="19">
          <cell r="J19">
            <v>1.0499999999999999E-3</v>
          </cell>
        </row>
      </sheetData>
      <sheetData sheetId="12198">
        <row r="19">
          <cell r="J19">
            <v>1.0499999999999999E-3</v>
          </cell>
        </row>
      </sheetData>
      <sheetData sheetId="12199">
        <row r="19">
          <cell r="J19">
            <v>1.0499999999999999E-3</v>
          </cell>
        </row>
      </sheetData>
      <sheetData sheetId="12200">
        <row r="19">
          <cell r="J19">
            <v>1.0499999999999999E-3</v>
          </cell>
        </row>
      </sheetData>
      <sheetData sheetId="12201">
        <row r="19">
          <cell r="J19">
            <v>1.0499999999999999E-3</v>
          </cell>
        </row>
      </sheetData>
      <sheetData sheetId="12202">
        <row r="19">
          <cell r="J19">
            <v>1.0499999999999999E-3</v>
          </cell>
        </row>
      </sheetData>
      <sheetData sheetId="12203">
        <row r="19">
          <cell r="J19">
            <v>1.0499999999999999E-3</v>
          </cell>
        </row>
      </sheetData>
      <sheetData sheetId="12204">
        <row r="19">
          <cell r="J19">
            <v>1.0499999999999999E-3</v>
          </cell>
        </row>
      </sheetData>
      <sheetData sheetId="12205">
        <row r="19">
          <cell r="J19">
            <v>1.0499999999999999E-3</v>
          </cell>
        </row>
      </sheetData>
      <sheetData sheetId="12206">
        <row r="19">
          <cell r="J19">
            <v>1.0499999999999999E-3</v>
          </cell>
        </row>
      </sheetData>
      <sheetData sheetId="12207">
        <row r="19">
          <cell r="J19">
            <v>1.0499999999999999E-3</v>
          </cell>
        </row>
      </sheetData>
      <sheetData sheetId="12208">
        <row r="19">
          <cell r="J19">
            <v>1.0499999999999999E-3</v>
          </cell>
        </row>
      </sheetData>
      <sheetData sheetId="12209">
        <row r="19">
          <cell r="J19">
            <v>1.0499999999999999E-3</v>
          </cell>
        </row>
      </sheetData>
      <sheetData sheetId="12210">
        <row r="19">
          <cell r="J19">
            <v>1.0499999999999999E-3</v>
          </cell>
        </row>
      </sheetData>
      <sheetData sheetId="12211">
        <row r="19">
          <cell r="J19">
            <v>1.0499999999999999E-3</v>
          </cell>
        </row>
      </sheetData>
      <sheetData sheetId="12212">
        <row r="19">
          <cell r="J19">
            <v>1.0499999999999999E-3</v>
          </cell>
        </row>
      </sheetData>
      <sheetData sheetId="12213">
        <row r="19">
          <cell r="J19">
            <v>1.0499999999999999E-3</v>
          </cell>
        </row>
      </sheetData>
      <sheetData sheetId="12214">
        <row r="19">
          <cell r="J19">
            <v>1.0499999999999999E-3</v>
          </cell>
        </row>
      </sheetData>
      <sheetData sheetId="12215">
        <row r="19">
          <cell r="J19">
            <v>1.0499999999999999E-3</v>
          </cell>
        </row>
      </sheetData>
      <sheetData sheetId="12216">
        <row r="19">
          <cell r="J19">
            <v>1.0499999999999999E-3</v>
          </cell>
        </row>
      </sheetData>
      <sheetData sheetId="12217">
        <row r="19">
          <cell r="J19">
            <v>1.0499999999999999E-3</v>
          </cell>
        </row>
      </sheetData>
      <sheetData sheetId="12218">
        <row r="19">
          <cell r="J19">
            <v>1.0499999999999999E-3</v>
          </cell>
        </row>
      </sheetData>
      <sheetData sheetId="12219">
        <row r="19">
          <cell r="J19">
            <v>1.0499999999999999E-3</v>
          </cell>
        </row>
      </sheetData>
      <sheetData sheetId="12220">
        <row r="19">
          <cell r="J19">
            <v>1.0499999999999999E-3</v>
          </cell>
        </row>
      </sheetData>
      <sheetData sheetId="12221">
        <row r="19">
          <cell r="J19">
            <v>1.0499999999999999E-3</v>
          </cell>
        </row>
      </sheetData>
      <sheetData sheetId="12222">
        <row r="19">
          <cell r="J19">
            <v>1.0499999999999999E-3</v>
          </cell>
        </row>
      </sheetData>
      <sheetData sheetId="12223">
        <row r="19">
          <cell r="J19">
            <v>1.0499999999999999E-3</v>
          </cell>
        </row>
      </sheetData>
      <sheetData sheetId="12224">
        <row r="19">
          <cell r="J19">
            <v>1.0499999999999999E-3</v>
          </cell>
        </row>
      </sheetData>
      <sheetData sheetId="12225">
        <row r="19">
          <cell r="J19">
            <v>1.0499999999999999E-3</v>
          </cell>
        </row>
      </sheetData>
      <sheetData sheetId="12226">
        <row r="19">
          <cell r="J19">
            <v>1.0499999999999999E-3</v>
          </cell>
        </row>
      </sheetData>
      <sheetData sheetId="12227">
        <row r="19">
          <cell r="J19">
            <v>1.0499999999999999E-3</v>
          </cell>
        </row>
      </sheetData>
      <sheetData sheetId="12228">
        <row r="19">
          <cell r="J19">
            <v>1.0499999999999999E-3</v>
          </cell>
        </row>
      </sheetData>
      <sheetData sheetId="12229">
        <row r="19">
          <cell r="J19">
            <v>1.0499999999999999E-3</v>
          </cell>
        </row>
      </sheetData>
      <sheetData sheetId="12230">
        <row r="19">
          <cell r="J19">
            <v>1.0499999999999999E-3</v>
          </cell>
        </row>
      </sheetData>
      <sheetData sheetId="12231">
        <row r="19">
          <cell r="J19">
            <v>1.0499999999999999E-3</v>
          </cell>
        </row>
      </sheetData>
      <sheetData sheetId="12232">
        <row r="19">
          <cell r="J19">
            <v>1.0499999999999999E-3</v>
          </cell>
        </row>
      </sheetData>
      <sheetData sheetId="12233">
        <row r="19">
          <cell r="J19">
            <v>1.0499999999999999E-3</v>
          </cell>
        </row>
      </sheetData>
      <sheetData sheetId="12234">
        <row r="19">
          <cell r="J19">
            <v>1.0499999999999999E-3</v>
          </cell>
        </row>
      </sheetData>
      <sheetData sheetId="12235">
        <row r="19">
          <cell r="J19">
            <v>1.0499999999999999E-3</v>
          </cell>
        </row>
      </sheetData>
      <sheetData sheetId="12236">
        <row r="19">
          <cell r="J19">
            <v>1.0499999999999999E-3</v>
          </cell>
        </row>
      </sheetData>
      <sheetData sheetId="12237">
        <row r="19">
          <cell r="J19">
            <v>1.0499999999999999E-3</v>
          </cell>
        </row>
      </sheetData>
      <sheetData sheetId="12238">
        <row r="19">
          <cell r="J19">
            <v>1.0499999999999999E-3</v>
          </cell>
        </row>
      </sheetData>
      <sheetData sheetId="12239">
        <row r="19">
          <cell r="J19">
            <v>1.0499999999999999E-3</v>
          </cell>
        </row>
      </sheetData>
      <sheetData sheetId="12240">
        <row r="19">
          <cell r="J19">
            <v>1.0499999999999999E-3</v>
          </cell>
        </row>
      </sheetData>
      <sheetData sheetId="12241">
        <row r="19">
          <cell r="J19">
            <v>1.0499999999999999E-3</v>
          </cell>
        </row>
      </sheetData>
      <sheetData sheetId="12242">
        <row r="19">
          <cell r="J19">
            <v>1.0499999999999999E-3</v>
          </cell>
        </row>
      </sheetData>
      <sheetData sheetId="12243">
        <row r="19">
          <cell r="J19">
            <v>1.0499999999999999E-3</v>
          </cell>
        </row>
      </sheetData>
      <sheetData sheetId="12244">
        <row r="19">
          <cell r="J19">
            <v>1.0499999999999999E-3</v>
          </cell>
        </row>
      </sheetData>
      <sheetData sheetId="12245">
        <row r="19">
          <cell r="J19">
            <v>1.0499999999999999E-3</v>
          </cell>
        </row>
      </sheetData>
      <sheetData sheetId="12246">
        <row r="19">
          <cell r="J19">
            <v>1.0499999999999999E-3</v>
          </cell>
        </row>
      </sheetData>
      <sheetData sheetId="12247">
        <row r="19">
          <cell r="J19">
            <v>1.0499999999999999E-3</v>
          </cell>
        </row>
      </sheetData>
      <sheetData sheetId="12248">
        <row r="19">
          <cell r="J19">
            <v>1.0499999999999999E-3</v>
          </cell>
        </row>
      </sheetData>
      <sheetData sheetId="12249">
        <row r="19">
          <cell r="J19">
            <v>1.0499999999999999E-3</v>
          </cell>
        </row>
      </sheetData>
      <sheetData sheetId="12250">
        <row r="19">
          <cell r="J19">
            <v>1.0499999999999999E-3</v>
          </cell>
        </row>
      </sheetData>
      <sheetData sheetId="12251">
        <row r="19">
          <cell r="J19">
            <v>1.0499999999999999E-3</v>
          </cell>
        </row>
      </sheetData>
      <sheetData sheetId="12252">
        <row r="19">
          <cell r="J19">
            <v>1.0499999999999999E-3</v>
          </cell>
        </row>
      </sheetData>
      <sheetData sheetId="12253">
        <row r="19">
          <cell r="J19">
            <v>1.0499999999999999E-3</v>
          </cell>
        </row>
      </sheetData>
      <sheetData sheetId="12254">
        <row r="19">
          <cell r="J19">
            <v>1.0499999999999999E-3</v>
          </cell>
        </row>
      </sheetData>
      <sheetData sheetId="12255">
        <row r="19">
          <cell r="J19">
            <v>1.0499999999999999E-3</v>
          </cell>
        </row>
      </sheetData>
      <sheetData sheetId="12256">
        <row r="19">
          <cell r="J19">
            <v>1.0499999999999999E-3</v>
          </cell>
        </row>
      </sheetData>
      <sheetData sheetId="12257">
        <row r="19">
          <cell r="J19">
            <v>1.0499999999999999E-3</v>
          </cell>
        </row>
      </sheetData>
      <sheetData sheetId="12258">
        <row r="19">
          <cell r="J19">
            <v>1.0499999999999999E-3</v>
          </cell>
        </row>
      </sheetData>
      <sheetData sheetId="12259">
        <row r="19">
          <cell r="J19">
            <v>1.0499999999999999E-3</v>
          </cell>
        </row>
      </sheetData>
      <sheetData sheetId="12260">
        <row r="19">
          <cell r="J19">
            <v>1.0499999999999999E-3</v>
          </cell>
        </row>
      </sheetData>
      <sheetData sheetId="12261">
        <row r="19">
          <cell r="J19">
            <v>1.0499999999999999E-3</v>
          </cell>
        </row>
      </sheetData>
      <sheetData sheetId="12262">
        <row r="19">
          <cell r="J19">
            <v>1.0499999999999999E-3</v>
          </cell>
        </row>
      </sheetData>
      <sheetData sheetId="12263">
        <row r="19">
          <cell r="J19">
            <v>1.0499999999999999E-3</v>
          </cell>
        </row>
      </sheetData>
      <sheetData sheetId="12264">
        <row r="19">
          <cell r="J19">
            <v>1.0499999999999999E-3</v>
          </cell>
        </row>
      </sheetData>
      <sheetData sheetId="12265">
        <row r="19">
          <cell r="J19">
            <v>1.0499999999999999E-3</v>
          </cell>
        </row>
      </sheetData>
      <sheetData sheetId="12266">
        <row r="19">
          <cell r="J19">
            <v>1.0499999999999999E-3</v>
          </cell>
        </row>
      </sheetData>
      <sheetData sheetId="12267">
        <row r="19">
          <cell r="J19">
            <v>1.0499999999999999E-3</v>
          </cell>
        </row>
      </sheetData>
      <sheetData sheetId="12268">
        <row r="19">
          <cell r="J19">
            <v>1.0499999999999999E-3</v>
          </cell>
        </row>
      </sheetData>
      <sheetData sheetId="12269">
        <row r="19">
          <cell r="J19">
            <v>1.0499999999999999E-3</v>
          </cell>
        </row>
      </sheetData>
      <sheetData sheetId="12270">
        <row r="19">
          <cell r="J19">
            <v>1.0499999999999999E-3</v>
          </cell>
        </row>
      </sheetData>
      <sheetData sheetId="12271">
        <row r="19">
          <cell r="J19">
            <v>1.0499999999999999E-3</v>
          </cell>
        </row>
      </sheetData>
      <sheetData sheetId="12272">
        <row r="19">
          <cell r="J19">
            <v>1.0499999999999999E-3</v>
          </cell>
        </row>
      </sheetData>
      <sheetData sheetId="12273">
        <row r="19">
          <cell r="J19">
            <v>1.0499999999999999E-3</v>
          </cell>
        </row>
      </sheetData>
      <sheetData sheetId="12274">
        <row r="19">
          <cell r="J19">
            <v>1.0499999999999999E-3</v>
          </cell>
        </row>
      </sheetData>
      <sheetData sheetId="12275">
        <row r="19">
          <cell r="J19">
            <v>1.0499999999999999E-3</v>
          </cell>
        </row>
      </sheetData>
      <sheetData sheetId="12276">
        <row r="19">
          <cell r="J19">
            <v>1.0499999999999999E-3</v>
          </cell>
        </row>
      </sheetData>
      <sheetData sheetId="12277">
        <row r="19">
          <cell r="J19">
            <v>1.0499999999999999E-3</v>
          </cell>
        </row>
      </sheetData>
      <sheetData sheetId="12278">
        <row r="19">
          <cell r="J19">
            <v>1.0499999999999999E-3</v>
          </cell>
        </row>
      </sheetData>
      <sheetData sheetId="12279">
        <row r="19">
          <cell r="J19">
            <v>1.0499999999999999E-3</v>
          </cell>
        </row>
      </sheetData>
      <sheetData sheetId="12280">
        <row r="19">
          <cell r="J19">
            <v>1.0499999999999999E-3</v>
          </cell>
        </row>
      </sheetData>
      <sheetData sheetId="12281">
        <row r="19">
          <cell r="J19">
            <v>1.0499999999999999E-3</v>
          </cell>
        </row>
      </sheetData>
      <sheetData sheetId="12282">
        <row r="19">
          <cell r="J19">
            <v>1.0499999999999999E-3</v>
          </cell>
        </row>
      </sheetData>
      <sheetData sheetId="12283">
        <row r="19">
          <cell r="J19">
            <v>1.0499999999999999E-3</v>
          </cell>
        </row>
      </sheetData>
      <sheetData sheetId="12284">
        <row r="19">
          <cell r="J19">
            <v>1.0499999999999999E-3</v>
          </cell>
        </row>
      </sheetData>
      <sheetData sheetId="12285">
        <row r="19">
          <cell r="J19">
            <v>1.0499999999999999E-3</v>
          </cell>
        </row>
      </sheetData>
      <sheetData sheetId="12286">
        <row r="19">
          <cell r="J19">
            <v>1.0499999999999999E-3</v>
          </cell>
        </row>
      </sheetData>
      <sheetData sheetId="12287">
        <row r="19">
          <cell r="J19">
            <v>1.0499999999999999E-3</v>
          </cell>
        </row>
      </sheetData>
      <sheetData sheetId="12288">
        <row r="19">
          <cell r="J19">
            <v>1.0499999999999999E-3</v>
          </cell>
        </row>
      </sheetData>
      <sheetData sheetId="12289">
        <row r="19">
          <cell r="J19">
            <v>1.0499999999999999E-3</v>
          </cell>
        </row>
      </sheetData>
      <sheetData sheetId="12290">
        <row r="19">
          <cell r="J19">
            <v>1.0499999999999999E-3</v>
          </cell>
        </row>
      </sheetData>
      <sheetData sheetId="12291">
        <row r="19">
          <cell r="J19">
            <v>1.0499999999999999E-3</v>
          </cell>
        </row>
      </sheetData>
      <sheetData sheetId="12292">
        <row r="19">
          <cell r="J19">
            <v>1.0499999999999999E-3</v>
          </cell>
        </row>
      </sheetData>
      <sheetData sheetId="12293">
        <row r="19">
          <cell r="J19">
            <v>1.0499999999999999E-3</v>
          </cell>
        </row>
      </sheetData>
      <sheetData sheetId="12294">
        <row r="19">
          <cell r="J19">
            <v>1.0499999999999999E-3</v>
          </cell>
        </row>
      </sheetData>
      <sheetData sheetId="12295">
        <row r="19">
          <cell r="J19">
            <v>1.0499999999999999E-3</v>
          </cell>
        </row>
      </sheetData>
      <sheetData sheetId="12296">
        <row r="19">
          <cell r="J19">
            <v>1.0499999999999999E-3</v>
          </cell>
        </row>
      </sheetData>
      <sheetData sheetId="12297">
        <row r="19">
          <cell r="J19">
            <v>1.0499999999999999E-3</v>
          </cell>
        </row>
      </sheetData>
      <sheetData sheetId="12298">
        <row r="19">
          <cell r="J19">
            <v>1.0499999999999999E-3</v>
          </cell>
        </row>
      </sheetData>
      <sheetData sheetId="12299">
        <row r="19">
          <cell r="J19">
            <v>1.0499999999999999E-3</v>
          </cell>
        </row>
      </sheetData>
      <sheetData sheetId="12300">
        <row r="19">
          <cell r="J19">
            <v>1.0499999999999999E-3</v>
          </cell>
        </row>
      </sheetData>
      <sheetData sheetId="12301">
        <row r="19">
          <cell r="J19">
            <v>1.0499999999999999E-3</v>
          </cell>
        </row>
      </sheetData>
      <sheetData sheetId="12302">
        <row r="19">
          <cell r="J19">
            <v>1.0499999999999999E-3</v>
          </cell>
        </row>
      </sheetData>
      <sheetData sheetId="12303">
        <row r="19">
          <cell r="J19">
            <v>1.0499999999999999E-3</v>
          </cell>
        </row>
      </sheetData>
      <sheetData sheetId="12304">
        <row r="19">
          <cell r="J19">
            <v>1.0499999999999999E-3</v>
          </cell>
        </row>
      </sheetData>
      <sheetData sheetId="12305">
        <row r="19">
          <cell r="J19">
            <v>1.0499999999999999E-3</v>
          </cell>
        </row>
      </sheetData>
      <sheetData sheetId="12306">
        <row r="19">
          <cell r="J19">
            <v>1.0499999999999999E-3</v>
          </cell>
        </row>
      </sheetData>
      <sheetData sheetId="12307">
        <row r="19">
          <cell r="J19">
            <v>1.0499999999999999E-3</v>
          </cell>
        </row>
      </sheetData>
      <sheetData sheetId="12308">
        <row r="19">
          <cell r="J19">
            <v>1.0499999999999999E-3</v>
          </cell>
        </row>
      </sheetData>
      <sheetData sheetId="12309">
        <row r="19">
          <cell r="J19">
            <v>1.0499999999999999E-3</v>
          </cell>
        </row>
      </sheetData>
      <sheetData sheetId="12310">
        <row r="19">
          <cell r="J19">
            <v>1.0499999999999999E-3</v>
          </cell>
        </row>
      </sheetData>
      <sheetData sheetId="12311">
        <row r="19">
          <cell r="J19">
            <v>1.0499999999999999E-3</v>
          </cell>
        </row>
      </sheetData>
      <sheetData sheetId="12312">
        <row r="19">
          <cell r="J19">
            <v>1.0499999999999999E-3</v>
          </cell>
        </row>
      </sheetData>
      <sheetData sheetId="12313">
        <row r="19">
          <cell r="J19">
            <v>1.0499999999999999E-3</v>
          </cell>
        </row>
      </sheetData>
      <sheetData sheetId="12314">
        <row r="19">
          <cell r="J19">
            <v>1.0499999999999999E-3</v>
          </cell>
        </row>
      </sheetData>
      <sheetData sheetId="12315">
        <row r="19">
          <cell r="J19">
            <v>1.0499999999999999E-3</v>
          </cell>
        </row>
      </sheetData>
      <sheetData sheetId="12316">
        <row r="19">
          <cell r="J19">
            <v>1.0499999999999999E-3</v>
          </cell>
        </row>
      </sheetData>
      <sheetData sheetId="12317">
        <row r="19">
          <cell r="J19">
            <v>1.0499999999999999E-3</v>
          </cell>
        </row>
      </sheetData>
      <sheetData sheetId="12318">
        <row r="19">
          <cell r="J19">
            <v>1.0499999999999999E-3</v>
          </cell>
        </row>
      </sheetData>
      <sheetData sheetId="12319">
        <row r="19">
          <cell r="J19">
            <v>1.0499999999999999E-3</v>
          </cell>
        </row>
      </sheetData>
      <sheetData sheetId="12320">
        <row r="19">
          <cell r="J19">
            <v>1.0499999999999999E-3</v>
          </cell>
        </row>
      </sheetData>
      <sheetData sheetId="12321">
        <row r="19">
          <cell r="J19">
            <v>1.0499999999999999E-3</v>
          </cell>
        </row>
      </sheetData>
      <sheetData sheetId="12322">
        <row r="19">
          <cell r="J19">
            <v>1.0499999999999999E-3</v>
          </cell>
        </row>
      </sheetData>
      <sheetData sheetId="12323">
        <row r="19">
          <cell r="J19">
            <v>1.0499999999999999E-3</v>
          </cell>
        </row>
      </sheetData>
      <sheetData sheetId="12324">
        <row r="19">
          <cell r="J19">
            <v>1.0499999999999999E-3</v>
          </cell>
        </row>
      </sheetData>
      <sheetData sheetId="12325">
        <row r="19">
          <cell r="J19">
            <v>1.0499999999999999E-3</v>
          </cell>
        </row>
      </sheetData>
      <sheetData sheetId="12326">
        <row r="19">
          <cell r="J19">
            <v>1.0499999999999999E-3</v>
          </cell>
        </row>
      </sheetData>
      <sheetData sheetId="12327">
        <row r="19">
          <cell r="J19">
            <v>1.0499999999999999E-3</v>
          </cell>
        </row>
      </sheetData>
      <sheetData sheetId="12328">
        <row r="19">
          <cell r="J19">
            <v>1.0499999999999999E-3</v>
          </cell>
        </row>
      </sheetData>
      <sheetData sheetId="12329">
        <row r="19">
          <cell r="J19">
            <v>1.0499999999999999E-3</v>
          </cell>
        </row>
      </sheetData>
      <sheetData sheetId="12330">
        <row r="19">
          <cell r="J19">
            <v>1.0499999999999999E-3</v>
          </cell>
        </row>
      </sheetData>
      <sheetData sheetId="12331">
        <row r="19">
          <cell r="J19">
            <v>1.0499999999999999E-3</v>
          </cell>
        </row>
      </sheetData>
      <sheetData sheetId="12332">
        <row r="19">
          <cell r="J19">
            <v>1.0499999999999999E-3</v>
          </cell>
        </row>
      </sheetData>
      <sheetData sheetId="12333">
        <row r="19">
          <cell r="J19">
            <v>1.0499999999999999E-3</v>
          </cell>
        </row>
      </sheetData>
      <sheetData sheetId="12334">
        <row r="19">
          <cell r="J19">
            <v>1.0499999999999999E-3</v>
          </cell>
        </row>
      </sheetData>
      <sheetData sheetId="12335">
        <row r="19">
          <cell r="J19">
            <v>1.0499999999999999E-3</v>
          </cell>
        </row>
      </sheetData>
      <sheetData sheetId="12336">
        <row r="19">
          <cell r="J19">
            <v>1.0499999999999999E-3</v>
          </cell>
        </row>
      </sheetData>
      <sheetData sheetId="12337">
        <row r="19">
          <cell r="J19">
            <v>1.0499999999999999E-3</v>
          </cell>
        </row>
      </sheetData>
      <sheetData sheetId="12338">
        <row r="19">
          <cell r="J19">
            <v>1.0499999999999999E-3</v>
          </cell>
        </row>
      </sheetData>
      <sheetData sheetId="12339">
        <row r="19">
          <cell r="J19">
            <v>1.0499999999999999E-3</v>
          </cell>
        </row>
      </sheetData>
      <sheetData sheetId="12340">
        <row r="19">
          <cell r="J19">
            <v>1.0499999999999999E-3</v>
          </cell>
        </row>
      </sheetData>
      <sheetData sheetId="12341">
        <row r="19">
          <cell r="J19">
            <v>1.0499999999999999E-3</v>
          </cell>
        </row>
      </sheetData>
      <sheetData sheetId="12342">
        <row r="19">
          <cell r="J19">
            <v>1.0499999999999999E-3</v>
          </cell>
        </row>
      </sheetData>
      <sheetData sheetId="12343">
        <row r="19">
          <cell r="J19">
            <v>1.0499999999999999E-3</v>
          </cell>
        </row>
      </sheetData>
      <sheetData sheetId="12344">
        <row r="19">
          <cell r="J19">
            <v>1.0499999999999999E-3</v>
          </cell>
        </row>
      </sheetData>
      <sheetData sheetId="12345">
        <row r="19">
          <cell r="J19">
            <v>1.0499999999999999E-3</v>
          </cell>
        </row>
      </sheetData>
      <sheetData sheetId="12346">
        <row r="19">
          <cell r="J19">
            <v>1.0499999999999999E-3</v>
          </cell>
        </row>
      </sheetData>
      <sheetData sheetId="12347">
        <row r="19">
          <cell r="J19">
            <v>1.0499999999999999E-3</v>
          </cell>
        </row>
      </sheetData>
      <sheetData sheetId="12348">
        <row r="19">
          <cell r="J19">
            <v>1.0499999999999999E-3</v>
          </cell>
        </row>
      </sheetData>
      <sheetData sheetId="12349">
        <row r="19">
          <cell r="J19">
            <v>1.0499999999999999E-3</v>
          </cell>
        </row>
      </sheetData>
      <sheetData sheetId="12350">
        <row r="19">
          <cell r="J19">
            <v>1.0499999999999999E-3</v>
          </cell>
        </row>
      </sheetData>
      <sheetData sheetId="12351">
        <row r="19">
          <cell r="J19">
            <v>1.0499999999999999E-3</v>
          </cell>
        </row>
      </sheetData>
      <sheetData sheetId="12352">
        <row r="19">
          <cell r="J19">
            <v>1.0499999999999999E-3</v>
          </cell>
        </row>
      </sheetData>
      <sheetData sheetId="12353">
        <row r="19">
          <cell r="J19">
            <v>1.0499999999999999E-3</v>
          </cell>
        </row>
      </sheetData>
      <sheetData sheetId="12354">
        <row r="19">
          <cell r="J19">
            <v>1.0499999999999999E-3</v>
          </cell>
        </row>
      </sheetData>
      <sheetData sheetId="12355">
        <row r="19">
          <cell r="J19">
            <v>1.0499999999999999E-3</v>
          </cell>
        </row>
      </sheetData>
      <sheetData sheetId="12356">
        <row r="19">
          <cell r="J19">
            <v>1.0499999999999999E-3</v>
          </cell>
        </row>
      </sheetData>
      <sheetData sheetId="12357">
        <row r="19">
          <cell r="J19">
            <v>1.0499999999999999E-3</v>
          </cell>
        </row>
      </sheetData>
      <sheetData sheetId="12358">
        <row r="19">
          <cell r="J19">
            <v>1.0499999999999999E-3</v>
          </cell>
        </row>
      </sheetData>
      <sheetData sheetId="12359">
        <row r="19">
          <cell r="J19">
            <v>1.0499999999999999E-3</v>
          </cell>
        </row>
      </sheetData>
      <sheetData sheetId="12360">
        <row r="19">
          <cell r="J19">
            <v>1.0499999999999999E-3</v>
          </cell>
        </row>
      </sheetData>
      <sheetData sheetId="12361">
        <row r="19">
          <cell r="J19">
            <v>1.0499999999999999E-3</v>
          </cell>
        </row>
      </sheetData>
      <sheetData sheetId="12362">
        <row r="19">
          <cell r="J19">
            <v>1.0499999999999999E-3</v>
          </cell>
        </row>
      </sheetData>
      <sheetData sheetId="12363">
        <row r="19">
          <cell r="J19">
            <v>1.0499999999999999E-3</v>
          </cell>
        </row>
      </sheetData>
      <sheetData sheetId="12364">
        <row r="19">
          <cell r="J19">
            <v>1.0499999999999999E-3</v>
          </cell>
        </row>
      </sheetData>
      <sheetData sheetId="12365">
        <row r="19">
          <cell r="J19">
            <v>1.0499999999999999E-3</v>
          </cell>
        </row>
      </sheetData>
      <sheetData sheetId="12366">
        <row r="19">
          <cell r="J19">
            <v>1.0499999999999999E-3</v>
          </cell>
        </row>
      </sheetData>
      <sheetData sheetId="12367">
        <row r="19">
          <cell r="J19">
            <v>1.0499999999999999E-3</v>
          </cell>
        </row>
      </sheetData>
      <sheetData sheetId="12368">
        <row r="19">
          <cell r="J19">
            <v>1.0499999999999999E-3</v>
          </cell>
        </row>
      </sheetData>
      <sheetData sheetId="12369">
        <row r="19">
          <cell r="J19">
            <v>1.0499999999999999E-3</v>
          </cell>
        </row>
      </sheetData>
      <sheetData sheetId="12370">
        <row r="19">
          <cell r="J19">
            <v>1.0499999999999999E-3</v>
          </cell>
        </row>
      </sheetData>
      <sheetData sheetId="12371">
        <row r="19">
          <cell r="J19">
            <v>1.0499999999999999E-3</v>
          </cell>
        </row>
      </sheetData>
      <sheetData sheetId="12372">
        <row r="19">
          <cell r="J19">
            <v>1.0499999999999999E-3</v>
          </cell>
        </row>
      </sheetData>
      <sheetData sheetId="12373">
        <row r="19">
          <cell r="J19">
            <v>1.0499999999999999E-3</v>
          </cell>
        </row>
      </sheetData>
      <sheetData sheetId="12374">
        <row r="19">
          <cell r="J19">
            <v>1.0499999999999999E-3</v>
          </cell>
        </row>
      </sheetData>
      <sheetData sheetId="12375">
        <row r="19">
          <cell r="J19">
            <v>1.0499999999999999E-3</v>
          </cell>
        </row>
      </sheetData>
      <sheetData sheetId="12376">
        <row r="19">
          <cell r="J19">
            <v>1.0499999999999999E-3</v>
          </cell>
        </row>
      </sheetData>
      <sheetData sheetId="12377">
        <row r="19">
          <cell r="J19">
            <v>1.0499999999999999E-3</v>
          </cell>
        </row>
      </sheetData>
      <sheetData sheetId="12378">
        <row r="19">
          <cell r="J19">
            <v>1.0499999999999999E-3</v>
          </cell>
        </row>
      </sheetData>
      <sheetData sheetId="12379">
        <row r="19">
          <cell r="J19">
            <v>1.0499999999999999E-3</v>
          </cell>
        </row>
      </sheetData>
      <sheetData sheetId="12380">
        <row r="19">
          <cell r="J19">
            <v>1.0499999999999999E-3</v>
          </cell>
        </row>
      </sheetData>
      <sheetData sheetId="12381">
        <row r="19">
          <cell r="J19">
            <v>1.0499999999999999E-3</v>
          </cell>
        </row>
      </sheetData>
      <sheetData sheetId="12382">
        <row r="19">
          <cell r="J19">
            <v>1.0499999999999999E-3</v>
          </cell>
        </row>
      </sheetData>
      <sheetData sheetId="12383">
        <row r="19">
          <cell r="J19">
            <v>1.0499999999999999E-3</v>
          </cell>
        </row>
      </sheetData>
      <sheetData sheetId="12384">
        <row r="19">
          <cell r="J19">
            <v>1.0499999999999999E-3</v>
          </cell>
        </row>
      </sheetData>
      <sheetData sheetId="12385">
        <row r="19">
          <cell r="J19">
            <v>1.0499999999999999E-3</v>
          </cell>
        </row>
      </sheetData>
      <sheetData sheetId="12386">
        <row r="19">
          <cell r="J19">
            <v>1.0499999999999999E-3</v>
          </cell>
        </row>
      </sheetData>
      <sheetData sheetId="12387">
        <row r="19">
          <cell r="J19">
            <v>1.0499999999999999E-3</v>
          </cell>
        </row>
      </sheetData>
      <sheetData sheetId="12388">
        <row r="19">
          <cell r="J19">
            <v>1.0499999999999999E-3</v>
          </cell>
        </row>
      </sheetData>
      <sheetData sheetId="12389">
        <row r="19">
          <cell r="J19">
            <v>1.0499999999999999E-3</v>
          </cell>
        </row>
      </sheetData>
      <sheetData sheetId="12390">
        <row r="19">
          <cell r="J19">
            <v>1.0499999999999999E-3</v>
          </cell>
        </row>
      </sheetData>
      <sheetData sheetId="12391">
        <row r="19">
          <cell r="J19">
            <v>1.0499999999999999E-3</v>
          </cell>
        </row>
      </sheetData>
      <sheetData sheetId="12392">
        <row r="19">
          <cell r="J19">
            <v>1.0499999999999999E-3</v>
          </cell>
        </row>
      </sheetData>
      <sheetData sheetId="12393">
        <row r="19">
          <cell r="J19">
            <v>1.0499999999999999E-3</v>
          </cell>
        </row>
      </sheetData>
      <sheetData sheetId="12394">
        <row r="19">
          <cell r="J19">
            <v>1.0499999999999999E-3</v>
          </cell>
        </row>
      </sheetData>
      <sheetData sheetId="12395">
        <row r="19">
          <cell r="J19">
            <v>1.0499999999999999E-3</v>
          </cell>
        </row>
      </sheetData>
      <sheetData sheetId="12396">
        <row r="19">
          <cell r="J19">
            <v>1.0499999999999999E-3</v>
          </cell>
        </row>
      </sheetData>
      <sheetData sheetId="12397">
        <row r="19">
          <cell r="J19">
            <v>1.0499999999999999E-3</v>
          </cell>
        </row>
      </sheetData>
      <sheetData sheetId="12398">
        <row r="19">
          <cell r="J19">
            <v>1.0499999999999999E-3</v>
          </cell>
        </row>
      </sheetData>
      <sheetData sheetId="12399">
        <row r="19">
          <cell r="J19">
            <v>1.0499999999999999E-3</v>
          </cell>
        </row>
      </sheetData>
      <sheetData sheetId="12400">
        <row r="19">
          <cell r="J19">
            <v>1.0499999999999999E-3</v>
          </cell>
        </row>
      </sheetData>
      <sheetData sheetId="12401">
        <row r="19">
          <cell r="J19">
            <v>1.0499999999999999E-3</v>
          </cell>
        </row>
      </sheetData>
      <sheetData sheetId="12402">
        <row r="19">
          <cell r="J19">
            <v>1.0499999999999999E-3</v>
          </cell>
        </row>
      </sheetData>
      <sheetData sheetId="12403">
        <row r="19">
          <cell r="J19">
            <v>1.0499999999999999E-3</v>
          </cell>
        </row>
      </sheetData>
      <sheetData sheetId="12404">
        <row r="19">
          <cell r="J19">
            <v>1.0499999999999999E-3</v>
          </cell>
        </row>
      </sheetData>
      <sheetData sheetId="12405">
        <row r="19">
          <cell r="J19">
            <v>1.0499999999999999E-3</v>
          </cell>
        </row>
      </sheetData>
      <sheetData sheetId="12406">
        <row r="19">
          <cell r="J19">
            <v>1.0499999999999999E-3</v>
          </cell>
        </row>
      </sheetData>
      <sheetData sheetId="12407">
        <row r="19">
          <cell r="J19">
            <v>1.0499999999999999E-3</v>
          </cell>
        </row>
      </sheetData>
      <sheetData sheetId="12408">
        <row r="19">
          <cell r="J19">
            <v>1.0499999999999999E-3</v>
          </cell>
        </row>
      </sheetData>
      <sheetData sheetId="12409">
        <row r="19">
          <cell r="J19">
            <v>1.0499999999999999E-3</v>
          </cell>
        </row>
      </sheetData>
      <sheetData sheetId="12410">
        <row r="19">
          <cell r="J19">
            <v>1.0499999999999999E-3</v>
          </cell>
        </row>
      </sheetData>
      <sheetData sheetId="12411">
        <row r="19">
          <cell r="J19">
            <v>1.0499999999999999E-3</v>
          </cell>
        </row>
      </sheetData>
      <sheetData sheetId="12412">
        <row r="19">
          <cell r="J19">
            <v>1.0499999999999999E-3</v>
          </cell>
        </row>
      </sheetData>
      <sheetData sheetId="12413">
        <row r="19">
          <cell r="J19">
            <v>1.0499999999999999E-3</v>
          </cell>
        </row>
      </sheetData>
      <sheetData sheetId="12414">
        <row r="19">
          <cell r="J19">
            <v>1.0499999999999999E-3</v>
          </cell>
        </row>
      </sheetData>
      <sheetData sheetId="12415">
        <row r="19">
          <cell r="J19">
            <v>1.0499999999999999E-3</v>
          </cell>
        </row>
      </sheetData>
      <sheetData sheetId="12416">
        <row r="19">
          <cell r="J19">
            <v>1.0499999999999999E-3</v>
          </cell>
        </row>
      </sheetData>
      <sheetData sheetId="12417">
        <row r="19">
          <cell r="J19">
            <v>1.0499999999999999E-3</v>
          </cell>
        </row>
      </sheetData>
      <sheetData sheetId="12418">
        <row r="19">
          <cell r="J19">
            <v>1.0499999999999999E-3</v>
          </cell>
        </row>
      </sheetData>
      <sheetData sheetId="12419">
        <row r="19">
          <cell r="J19">
            <v>1.0499999999999999E-3</v>
          </cell>
        </row>
      </sheetData>
      <sheetData sheetId="12420">
        <row r="19">
          <cell r="J19">
            <v>1.0499999999999999E-3</v>
          </cell>
        </row>
      </sheetData>
      <sheetData sheetId="12421">
        <row r="19">
          <cell r="J19">
            <v>1.0499999999999999E-3</v>
          </cell>
        </row>
      </sheetData>
      <sheetData sheetId="12422">
        <row r="19">
          <cell r="J19">
            <v>1.0499999999999999E-3</v>
          </cell>
        </row>
      </sheetData>
      <sheetData sheetId="12423">
        <row r="19">
          <cell r="J19">
            <v>1.0499999999999999E-3</v>
          </cell>
        </row>
      </sheetData>
      <sheetData sheetId="12424">
        <row r="19">
          <cell r="J19">
            <v>1.0499999999999999E-3</v>
          </cell>
        </row>
      </sheetData>
      <sheetData sheetId="12425">
        <row r="19">
          <cell r="J19">
            <v>1.0499999999999999E-3</v>
          </cell>
        </row>
      </sheetData>
      <sheetData sheetId="12426">
        <row r="19">
          <cell r="J19">
            <v>1.0499999999999999E-3</v>
          </cell>
        </row>
      </sheetData>
      <sheetData sheetId="12427">
        <row r="19">
          <cell r="J19">
            <v>1.0499999999999999E-3</v>
          </cell>
        </row>
      </sheetData>
      <sheetData sheetId="12428">
        <row r="19">
          <cell r="J19">
            <v>1.0499999999999999E-3</v>
          </cell>
        </row>
      </sheetData>
      <sheetData sheetId="12429">
        <row r="19">
          <cell r="J19">
            <v>1.0499999999999999E-3</v>
          </cell>
        </row>
      </sheetData>
      <sheetData sheetId="12430">
        <row r="19">
          <cell r="J19">
            <v>1.0499999999999999E-3</v>
          </cell>
        </row>
      </sheetData>
      <sheetData sheetId="12431">
        <row r="19">
          <cell r="J19">
            <v>1.0499999999999999E-3</v>
          </cell>
        </row>
      </sheetData>
      <sheetData sheetId="12432">
        <row r="19">
          <cell r="J19">
            <v>1.0499999999999999E-3</v>
          </cell>
        </row>
      </sheetData>
      <sheetData sheetId="12433">
        <row r="19">
          <cell r="J19">
            <v>1.0499999999999999E-3</v>
          </cell>
        </row>
      </sheetData>
      <sheetData sheetId="12434">
        <row r="19">
          <cell r="J19">
            <v>1.0499999999999999E-3</v>
          </cell>
        </row>
      </sheetData>
      <sheetData sheetId="12435">
        <row r="19">
          <cell r="J19">
            <v>1.0499999999999999E-3</v>
          </cell>
        </row>
      </sheetData>
      <sheetData sheetId="12436">
        <row r="19">
          <cell r="J19">
            <v>1.0499999999999999E-3</v>
          </cell>
        </row>
      </sheetData>
      <sheetData sheetId="12437">
        <row r="19">
          <cell r="J19">
            <v>1.0499999999999999E-3</v>
          </cell>
        </row>
      </sheetData>
      <sheetData sheetId="12438">
        <row r="19">
          <cell r="J19">
            <v>1.0499999999999999E-3</v>
          </cell>
        </row>
      </sheetData>
      <sheetData sheetId="12439">
        <row r="19">
          <cell r="J19">
            <v>1.0499999999999999E-3</v>
          </cell>
        </row>
      </sheetData>
      <sheetData sheetId="12440">
        <row r="19">
          <cell r="J19">
            <v>1.0499999999999999E-3</v>
          </cell>
        </row>
      </sheetData>
      <sheetData sheetId="12441">
        <row r="19">
          <cell r="J19">
            <v>1.0499999999999999E-3</v>
          </cell>
        </row>
      </sheetData>
      <sheetData sheetId="12442">
        <row r="19">
          <cell r="J19">
            <v>1.0499999999999999E-3</v>
          </cell>
        </row>
      </sheetData>
      <sheetData sheetId="12443">
        <row r="19">
          <cell r="J19">
            <v>1.0499999999999999E-3</v>
          </cell>
        </row>
      </sheetData>
      <sheetData sheetId="12444">
        <row r="19">
          <cell r="J19">
            <v>1.0499999999999999E-3</v>
          </cell>
        </row>
      </sheetData>
      <sheetData sheetId="12445">
        <row r="19">
          <cell r="J19">
            <v>1.0499999999999999E-3</v>
          </cell>
        </row>
      </sheetData>
      <sheetData sheetId="12446">
        <row r="19">
          <cell r="J19">
            <v>1.0499999999999999E-3</v>
          </cell>
        </row>
      </sheetData>
      <sheetData sheetId="12447">
        <row r="19">
          <cell r="J19">
            <v>1.0499999999999999E-3</v>
          </cell>
        </row>
      </sheetData>
      <sheetData sheetId="12448">
        <row r="19">
          <cell r="J19">
            <v>1.0499999999999999E-3</v>
          </cell>
        </row>
      </sheetData>
      <sheetData sheetId="12449">
        <row r="19">
          <cell r="J19">
            <v>1.0499999999999999E-3</v>
          </cell>
        </row>
      </sheetData>
      <sheetData sheetId="12450">
        <row r="19">
          <cell r="J19">
            <v>1.0499999999999999E-3</v>
          </cell>
        </row>
      </sheetData>
      <sheetData sheetId="12451">
        <row r="19">
          <cell r="J19">
            <v>1.0499999999999999E-3</v>
          </cell>
        </row>
      </sheetData>
      <sheetData sheetId="12452">
        <row r="19">
          <cell r="J19">
            <v>1.0499999999999999E-3</v>
          </cell>
        </row>
      </sheetData>
      <sheetData sheetId="12453">
        <row r="19">
          <cell r="J19">
            <v>1.0499999999999999E-3</v>
          </cell>
        </row>
      </sheetData>
      <sheetData sheetId="12454">
        <row r="19">
          <cell r="J19">
            <v>1.0499999999999999E-3</v>
          </cell>
        </row>
      </sheetData>
      <sheetData sheetId="12455">
        <row r="19">
          <cell r="J19">
            <v>1.0499999999999999E-3</v>
          </cell>
        </row>
      </sheetData>
      <sheetData sheetId="12456">
        <row r="19">
          <cell r="J19">
            <v>1.0499999999999999E-3</v>
          </cell>
        </row>
      </sheetData>
      <sheetData sheetId="12457">
        <row r="19">
          <cell r="J19">
            <v>1.0499999999999999E-3</v>
          </cell>
        </row>
      </sheetData>
      <sheetData sheetId="12458">
        <row r="19">
          <cell r="J19">
            <v>1.0499999999999999E-3</v>
          </cell>
        </row>
      </sheetData>
      <sheetData sheetId="12459">
        <row r="19">
          <cell r="J19">
            <v>1.0499999999999999E-3</v>
          </cell>
        </row>
      </sheetData>
      <sheetData sheetId="12460">
        <row r="19">
          <cell r="J19">
            <v>1.0499999999999999E-3</v>
          </cell>
        </row>
      </sheetData>
      <sheetData sheetId="12461">
        <row r="19">
          <cell r="J19">
            <v>1.0499999999999999E-3</v>
          </cell>
        </row>
      </sheetData>
      <sheetData sheetId="12462">
        <row r="19">
          <cell r="J19">
            <v>1.0499999999999999E-3</v>
          </cell>
        </row>
      </sheetData>
      <sheetData sheetId="12463">
        <row r="19">
          <cell r="J19">
            <v>1.0499999999999999E-3</v>
          </cell>
        </row>
      </sheetData>
      <sheetData sheetId="12464">
        <row r="19">
          <cell r="J19">
            <v>1.0499999999999999E-3</v>
          </cell>
        </row>
      </sheetData>
      <sheetData sheetId="12465">
        <row r="19">
          <cell r="J19">
            <v>1.0499999999999999E-3</v>
          </cell>
        </row>
      </sheetData>
      <sheetData sheetId="12466">
        <row r="19">
          <cell r="J19">
            <v>1.0499999999999999E-3</v>
          </cell>
        </row>
      </sheetData>
      <sheetData sheetId="12467">
        <row r="19">
          <cell r="J19">
            <v>1.0499999999999999E-3</v>
          </cell>
        </row>
      </sheetData>
      <sheetData sheetId="12468">
        <row r="19">
          <cell r="J19">
            <v>1.0499999999999999E-3</v>
          </cell>
        </row>
      </sheetData>
      <sheetData sheetId="12469">
        <row r="19">
          <cell r="J19">
            <v>1.0499999999999999E-3</v>
          </cell>
        </row>
      </sheetData>
      <sheetData sheetId="12470">
        <row r="19">
          <cell r="J19">
            <v>1.0499999999999999E-3</v>
          </cell>
        </row>
      </sheetData>
      <sheetData sheetId="12471">
        <row r="19">
          <cell r="J19">
            <v>1.0499999999999999E-3</v>
          </cell>
        </row>
      </sheetData>
      <sheetData sheetId="12472">
        <row r="19">
          <cell r="J19">
            <v>1.0499999999999999E-3</v>
          </cell>
        </row>
      </sheetData>
      <sheetData sheetId="12473">
        <row r="19">
          <cell r="J19">
            <v>1.0499999999999999E-3</v>
          </cell>
        </row>
      </sheetData>
      <sheetData sheetId="12474">
        <row r="19">
          <cell r="J19">
            <v>1.0499999999999999E-3</v>
          </cell>
        </row>
      </sheetData>
      <sheetData sheetId="12475">
        <row r="19">
          <cell r="J19">
            <v>1.0499999999999999E-3</v>
          </cell>
        </row>
      </sheetData>
      <sheetData sheetId="12476">
        <row r="19">
          <cell r="J19">
            <v>1.0499999999999999E-3</v>
          </cell>
        </row>
      </sheetData>
      <sheetData sheetId="12477">
        <row r="19">
          <cell r="J19">
            <v>1.0499999999999999E-3</v>
          </cell>
        </row>
      </sheetData>
      <sheetData sheetId="12478">
        <row r="19">
          <cell r="J19">
            <v>1.0499999999999999E-3</v>
          </cell>
        </row>
      </sheetData>
      <sheetData sheetId="12479">
        <row r="19">
          <cell r="J19">
            <v>1.0499999999999999E-3</v>
          </cell>
        </row>
      </sheetData>
      <sheetData sheetId="12480">
        <row r="19">
          <cell r="J19">
            <v>1.0499999999999999E-3</v>
          </cell>
        </row>
      </sheetData>
      <sheetData sheetId="12481">
        <row r="19">
          <cell r="J19">
            <v>1.0499999999999999E-3</v>
          </cell>
        </row>
      </sheetData>
      <sheetData sheetId="12482">
        <row r="19">
          <cell r="J19">
            <v>1.0499999999999999E-3</v>
          </cell>
        </row>
      </sheetData>
      <sheetData sheetId="12483">
        <row r="19">
          <cell r="J19">
            <v>1.0499999999999999E-3</v>
          </cell>
        </row>
      </sheetData>
      <sheetData sheetId="12484">
        <row r="19">
          <cell r="J19">
            <v>1.0499999999999999E-3</v>
          </cell>
        </row>
      </sheetData>
      <sheetData sheetId="12485">
        <row r="19">
          <cell r="J19">
            <v>1.0499999999999999E-3</v>
          </cell>
        </row>
      </sheetData>
      <sheetData sheetId="12486">
        <row r="19">
          <cell r="J19">
            <v>1.0499999999999999E-3</v>
          </cell>
        </row>
      </sheetData>
      <sheetData sheetId="12487">
        <row r="19">
          <cell r="J19">
            <v>1.0499999999999999E-3</v>
          </cell>
        </row>
      </sheetData>
      <sheetData sheetId="12488">
        <row r="19">
          <cell r="J19">
            <v>1.0499999999999999E-3</v>
          </cell>
        </row>
      </sheetData>
      <sheetData sheetId="12489">
        <row r="19">
          <cell r="J19">
            <v>1.0499999999999999E-3</v>
          </cell>
        </row>
      </sheetData>
      <sheetData sheetId="12490">
        <row r="19">
          <cell r="J19">
            <v>1.0499999999999999E-3</v>
          </cell>
        </row>
      </sheetData>
      <sheetData sheetId="12491">
        <row r="19">
          <cell r="J19">
            <v>1.0499999999999999E-3</v>
          </cell>
        </row>
      </sheetData>
      <sheetData sheetId="12492">
        <row r="19">
          <cell r="J19">
            <v>1.0499999999999999E-3</v>
          </cell>
        </row>
      </sheetData>
      <sheetData sheetId="12493">
        <row r="19">
          <cell r="J19">
            <v>1.0499999999999999E-3</v>
          </cell>
        </row>
      </sheetData>
      <sheetData sheetId="12494">
        <row r="19">
          <cell r="J19">
            <v>1.0499999999999999E-3</v>
          </cell>
        </row>
      </sheetData>
      <sheetData sheetId="12495">
        <row r="19">
          <cell r="J19">
            <v>1.0499999999999999E-3</v>
          </cell>
        </row>
      </sheetData>
      <sheetData sheetId="12496">
        <row r="19">
          <cell r="J19">
            <v>1.0499999999999999E-3</v>
          </cell>
        </row>
      </sheetData>
      <sheetData sheetId="12497">
        <row r="19">
          <cell r="J19">
            <v>1.0499999999999999E-3</v>
          </cell>
        </row>
      </sheetData>
      <sheetData sheetId="12498">
        <row r="19">
          <cell r="J19">
            <v>1.0499999999999999E-3</v>
          </cell>
        </row>
      </sheetData>
      <sheetData sheetId="12499">
        <row r="19">
          <cell r="J19">
            <v>1.0499999999999999E-3</v>
          </cell>
        </row>
      </sheetData>
      <sheetData sheetId="12500">
        <row r="19">
          <cell r="J19">
            <v>1.0499999999999999E-3</v>
          </cell>
        </row>
      </sheetData>
      <sheetData sheetId="12501">
        <row r="19">
          <cell r="J19">
            <v>1.0499999999999999E-3</v>
          </cell>
        </row>
      </sheetData>
      <sheetData sheetId="12502">
        <row r="19">
          <cell r="J19">
            <v>1.0499999999999999E-3</v>
          </cell>
        </row>
      </sheetData>
      <sheetData sheetId="12503">
        <row r="19">
          <cell r="J19">
            <v>1.0499999999999999E-3</v>
          </cell>
        </row>
      </sheetData>
      <sheetData sheetId="12504">
        <row r="19">
          <cell r="J19">
            <v>1.0499999999999999E-3</v>
          </cell>
        </row>
      </sheetData>
      <sheetData sheetId="12505">
        <row r="19">
          <cell r="J19">
            <v>1.0499999999999999E-3</v>
          </cell>
        </row>
      </sheetData>
      <sheetData sheetId="12506">
        <row r="19">
          <cell r="J19">
            <v>1.0499999999999999E-3</v>
          </cell>
        </row>
      </sheetData>
      <sheetData sheetId="12507">
        <row r="19">
          <cell r="J19">
            <v>1.0499999999999999E-3</v>
          </cell>
        </row>
      </sheetData>
      <sheetData sheetId="12508">
        <row r="19">
          <cell r="J19">
            <v>1.0499999999999999E-3</v>
          </cell>
        </row>
      </sheetData>
      <sheetData sheetId="12509">
        <row r="19">
          <cell r="J19">
            <v>1.0499999999999999E-3</v>
          </cell>
        </row>
      </sheetData>
      <sheetData sheetId="12510">
        <row r="19">
          <cell r="J19">
            <v>1.0499999999999999E-3</v>
          </cell>
        </row>
      </sheetData>
      <sheetData sheetId="12511">
        <row r="19">
          <cell r="J19">
            <v>1.0499999999999999E-3</v>
          </cell>
        </row>
      </sheetData>
      <sheetData sheetId="12512">
        <row r="19">
          <cell r="J19">
            <v>1.0499999999999999E-3</v>
          </cell>
        </row>
      </sheetData>
      <sheetData sheetId="12513">
        <row r="19">
          <cell r="J19">
            <v>1.0499999999999999E-3</v>
          </cell>
        </row>
      </sheetData>
      <sheetData sheetId="12514">
        <row r="19">
          <cell r="J19">
            <v>1.0499999999999999E-3</v>
          </cell>
        </row>
      </sheetData>
      <sheetData sheetId="12515">
        <row r="19">
          <cell r="J19">
            <v>1.0499999999999999E-3</v>
          </cell>
        </row>
      </sheetData>
      <sheetData sheetId="12516">
        <row r="19">
          <cell r="J19">
            <v>1.0499999999999999E-3</v>
          </cell>
        </row>
      </sheetData>
      <sheetData sheetId="12517">
        <row r="19">
          <cell r="J19">
            <v>1.0499999999999999E-3</v>
          </cell>
        </row>
      </sheetData>
      <sheetData sheetId="12518">
        <row r="19">
          <cell r="J19">
            <v>1.0499999999999999E-3</v>
          </cell>
        </row>
      </sheetData>
      <sheetData sheetId="12519">
        <row r="19">
          <cell r="J19">
            <v>1.0499999999999999E-3</v>
          </cell>
        </row>
      </sheetData>
      <sheetData sheetId="12520">
        <row r="19">
          <cell r="J19">
            <v>1.0499999999999999E-3</v>
          </cell>
        </row>
      </sheetData>
      <sheetData sheetId="12521">
        <row r="19">
          <cell r="J19">
            <v>1.0499999999999999E-3</v>
          </cell>
        </row>
      </sheetData>
      <sheetData sheetId="12522">
        <row r="19">
          <cell r="J19">
            <v>1.0499999999999999E-3</v>
          </cell>
        </row>
      </sheetData>
      <sheetData sheetId="12523">
        <row r="19">
          <cell r="J19">
            <v>1.0499999999999999E-3</v>
          </cell>
        </row>
      </sheetData>
      <sheetData sheetId="12524">
        <row r="19">
          <cell r="J19">
            <v>1.0499999999999999E-3</v>
          </cell>
        </row>
      </sheetData>
      <sheetData sheetId="12525">
        <row r="19">
          <cell r="J19">
            <v>1.0499999999999999E-3</v>
          </cell>
        </row>
      </sheetData>
      <sheetData sheetId="12526">
        <row r="19">
          <cell r="J19">
            <v>1.0499999999999999E-3</v>
          </cell>
        </row>
      </sheetData>
      <sheetData sheetId="12527">
        <row r="19">
          <cell r="J19">
            <v>1.0499999999999999E-3</v>
          </cell>
        </row>
      </sheetData>
      <sheetData sheetId="12528">
        <row r="19">
          <cell r="J19">
            <v>1.0499999999999999E-3</v>
          </cell>
        </row>
      </sheetData>
      <sheetData sheetId="12529">
        <row r="19">
          <cell r="J19">
            <v>1.0499999999999999E-3</v>
          </cell>
        </row>
      </sheetData>
      <sheetData sheetId="12530">
        <row r="19">
          <cell r="J19">
            <v>1.0499999999999999E-3</v>
          </cell>
        </row>
      </sheetData>
      <sheetData sheetId="12531">
        <row r="19">
          <cell r="J19">
            <v>1.0499999999999999E-3</v>
          </cell>
        </row>
      </sheetData>
      <sheetData sheetId="12532">
        <row r="19">
          <cell r="J19">
            <v>1.0499999999999999E-3</v>
          </cell>
        </row>
      </sheetData>
      <sheetData sheetId="12533">
        <row r="19">
          <cell r="J19">
            <v>1.0499999999999999E-3</v>
          </cell>
        </row>
      </sheetData>
      <sheetData sheetId="12534">
        <row r="19">
          <cell r="J19">
            <v>1.0499999999999999E-3</v>
          </cell>
        </row>
      </sheetData>
      <sheetData sheetId="12535">
        <row r="19">
          <cell r="J19">
            <v>1.0499999999999999E-3</v>
          </cell>
        </row>
      </sheetData>
      <sheetData sheetId="12536">
        <row r="19">
          <cell r="J19">
            <v>1.0499999999999999E-3</v>
          </cell>
        </row>
      </sheetData>
      <sheetData sheetId="12537">
        <row r="19">
          <cell r="J19">
            <v>1.0499999999999999E-3</v>
          </cell>
        </row>
      </sheetData>
      <sheetData sheetId="12538">
        <row r="19">
          <cell r="J19">
            <v>1.0499999999999999E-3</v>
          </cell>
        </row>
      </sheetData>
      <sheetData sheetId="12539">
        <row r="19">
          <cell r="J19">
            <v>1.0499999999999999E-3</v>
          </cell>
        </row>
      </sheetData>
      <sheetData sheetId="12540">
        <row r="19">
          <cell r="J19">
            <v>1.0499999999999999E-3</v>
          </cell>
        </row>
      </sheetData>
      <sheetData sheetId="12541">
        <row r="19">
          <cell r="J19">
            <v>1.0499999999999999E-3</v>
          </cell>
        </row>
      </sheetData>
      <sheetData sheetId="12542">
        <row r="19">
          <cell r="J19">
            <v>1.0499999999999999E-3</v>
          </cell>
        </row>
      </sheetData>
      <sheetData sheetId="12543">
        <row r="19">
          <cell r="J19">
            <v>1.0499999999999999E-3</v>
          </cell>
        </row>
      </sheetData>
      <sheetData sheetId="12544">
        <row r="19">
          <cell r="J19">
            <v>1.0499999999999999E-3</v>
          </cell>
        </row>
      </sheetData>
      <sheetData sheetId="12545">
        <row r="19">
          <cell r="J19">
            <v>1.0499999999999999E-3</v>
          </cell>
        </row>
      </sheetData>
      <sheetData sheetId="12546">
        <row r="19">
          <cell r="J19">
            <v>1.0499999999999999E-3</v>
          </cell>
        </row>
      </sheetData>
      <sheetData sheetId="12547">
        <row r="19">
          <cell r="J19">
            <v>1.0499999999999999E-3</v>
          </cell>
        </row>
      </sheetData>
      <sheetData sheetId="12548">
        <row r="19">
          <cell r="J19">
            <v>1.0499999999999999E-3</v>
          </cell>
        </row>
      </sheetData>
      <sheetData sheetId="12549">
        <row r="19">
          <cell r="J19">
            <v>1.0499999999999999E-3</v>
          </cell>
        </row>
      </sheetData>
      <sheetData sheetId="12550">
        <row r="19">
          <cell r="J19">
            <v>1.0499999999999999E-3</v>
          </cell>
        </row>
      </sheetData>
      <sheetData sheetId="12551">
        <row r="19">
          <cell r="J19">
            <v>1.0499999999999999E-3</v>
          </cell>
        </row>
      </sheetData>
      <sheetData sheetId="12552">
        <row r="19">
          <cell r="J19">
            <v>1.0499999999999999E-3</v>
          </cell>
        </row>
      </sheetData>
      <sheetData sheetId="12553">
        <row r="19">
          <cell r="J19">
            <v>1.0499999999999999E-3</v>
          </cell>
        </row>
      </sheetData>
      <sheetData sheetId="12554">
        <row r="19">
          <cell r="J19">
            <v>1.0499999999999999E-3</v>
          </cell>
        </row>
      </sheetData>
      <sheetData sheetId="12555">
        <row r="19">
          <cell r="J19">
            <v>1.0499999999999999E-3</v>
          </cell>
        </row>
      </sheetData>
      <sheetData sheetId="12556">
        <row r="19">
          <cell r="J19">
            <v>1.0499999999999999E-3</v>
          </cell>
        </row>
      </sheetData>
      <sheetData sheetId="12557">
        <row r="19">
          <cell r="J19">
            <v>1.0499999999999999E-3</v>
          </cell>
        </row>
      </sheetData>
      <sheetData sheetId="12558">
        <row r="19">
          <cell r="J19">
            <v>1.0499999999999999E-3</v>
          </cell>
        </row>
      </sheetData>
      <sheetData sheetId="12559">
        <row r="19">
          <cell r="J19">
            <v>1.0499999999999999E-3</v>
          </cell>
        </row>
      </sheetData>
      <sheetData sheetId="12560">
        <row r="19">
          <cell r="J19">
            <v>1.0499999999999999E-3</v>
          </cell>
        </row>
      </sheetData>
      <sheetData sheetId="12561">
        <row r="19">
          <cell r="J19">
            <v>1.0499999999999999E-3</v>
          </cell>
        </row>
      </sheetData>
      <sheetData sheetId="12562">
        <row r="19">
          <cell r="J19">
            <v>1.0499999999999999E-3</v>
          </cell>
        </row>
      </sheetData>
      <sheetData sheetId="12563">
        <row r="19">
          <cell r="J19">
            <v>1.0499999999999999E-3</v>
          </cell>
        </row>
      </sheetData>
      <sheetData sheetId="12564">
        <row r="19">
          <cell r="J19">
            <v>1.0499999999999999E-3</v>
          </cell>
        </row>
      </sheetData>
      <sheetData sheetId="12565">
        <row r="19">
          <cell r="J19">
            <v>1.0499999999999999E-3</v>
          </cell>
        </row>
      </sheetData>
      <sheetData sheetId="12566">
        <row r="19">
          <cell r="J19">
            <v>1.0499999999999999E-3</v>
          </cell>
        </row>
      </sheetData>
      <sheetData sheetId="12567">
        <row r="19">
          <cell r="J19">
            <v>1.0499999999999999E-3</v>
          </cell>
        </row>
      </sheetData>
      <sheetData sheetId="12568">
        <row r="19">
          <cell r="J19">
            <v>1.0499999999999999E-3</v>
          </cell>
        </row>
      </sheetData>
      <sheetData sheetId="12569">
        <row r="19">
          <cell r="J19">
            <v>1.0499999999999999E-3</v>
          </cell>
        </row>
      </sheetData>
      <sheetData sheetId="12570">
        <row r="19">
          <cell r="J19">
            <v>1.0499999999999999E-3</v>
          </cell>
        </row>
      </sheetData>
      <sheetData sheetId="12571">
        <row r="19">
          <cell r="J19">
            <v>1.0499999999999999E-3</v>
          </cell>
        </row>
      </sheetData>
      <sheetData sheetId="12572">
        <row r="19">
          <cell r="J19">
            <v>1.0499999999999999E-3</v>
          </cell>
        </row>
      </sheetData>
      <sheetData sheetId="12573">
        <row r="19">
          <cell r="J19">
            <v>1.0499999999999999E-3</v>
          </cell>
        </row>
      </sheetData>
      <sheetData sheetId="12574">
        <row r="19">
          <cell r="J19">
            <v>1.0499999999999999E-3</v>
          </cell>
        </row>
      </sheetData>
      <sheetData sheetId="12575">
        <row r="19">
          <cell r="J19">
            <v>1.0499999999999999E-3</v>
          </cell>
        </row>
      </sheetData>
      <sheetData sheetId="12576">
        <row r="19">
          <cell r="J19">
            <v>1.0499999999999999E-3</v>
          </cell>
        </row>
      </sheetData>
      <sheetData sheetId="12577">
        <row r="19">
          <cell r="J19">
            <v>1.0499999999999999E-3</v>
          </cell>
        </row>
      </sheetData>
      <sheetData sheetId="12578">
        <row r="19">
          <cell r="J19">
            <v>1.0499999999999999E-3</v>
          </cell>
        </row>
      </sheetData>
      <sheetData sheetId="12579">
        <row r="19">
          <cell r="J19">
            <v>1.0499999999999999E-3</v>
          </cell>
        </row>
      </sheetData>
      <sheetData sheetId="12580">
        <row r="19">
          <cell r="J19">
            <v>1.0499999999999999E-3</v>
          </cell>
        </row>
      </sheetData>
      <sheetData sheetId="12581">
        <row r="19">
          <cell r="J19">
            <v>1.0499999999999999E-3</v>
          </cell>
        </row>
      </sheetData>
      <sheetData sheetId="12582">
        <row r="19">
          <cell r="J19">
            <v>1.0499999999999999E-3</v>
          </cell>
        </row>
      </sheetData>
      <sheetData sheetId="12583">
        <row r="19">
          <cell r="J19">
            <v>1.0499999999999999E-3</v>
          </cell>
        </row>
      </sheetData>
      <sheetData sheetId="12584">
        <row r="19">
          <cell r="J19">
            <v>1.0499999999999999E-3</v>
          </cell>
        </row>
      </sheetData>
      <sheetData sheetId="12585">
        <row r="19">
          <cell r="J19">
            <v>1.0499999999999999E-3</v>
          </cell>
        </row>
      </sheetData>
      <sheetData sheetId="12586">
        <row r="19">
          <cell r="J19">
            <v>1.0499999999999999E-3</v>
          </cell>
        </row>
      </sheetData>
      <sheetData sheetId="12587" refreshError="1"/>
      <sheetData sheetId="12588">
        <row r="19">
          <cell r="J19">
            <v>1.0499999999999999E-3</v>
          </cell>
        </row>
      </sheetData>
      <sheetData sheetId="12589">
        <row r="19">
          <cell r="J19">
            <v>1.0499999999999999E-3</v>
          </cell>
        </row>
      </sheetData>
      <sheetData sheetId="12590">
        <row r="19">
          <cell r="J19">
            <v>1.0499999999999999E-3</v>
          </cell>
        </row>
      </sheetData>
      <sheetData sheetId="12591">
        <row r="19">
          <cell r="J19">
            <v>1.0499999999999999E-3</v>
          </cell>
        </row>
      </sheetData>
      <sheetData sheetId="12592">
        <row r="19">
          <cell r="J19">
            <v>1.0499999999999999E-3</v>
          </cell>
        </row>
      </sheetData>
      <sheetData sheetId="12593">
        <row r="19">
          <cell r="J19">
            <v>1.0499999999999999E-3</v>
          </cell>
        </row>
      </sheetData>
      <sheetData sheetId="12594">
        <row r="19">
          <cell r="J19">
            <v>1.0499999999999999E-3</v>
          </cell>
        </row>
      </sheetData>
      <sheetData sheetId="12595">
        <row r="19">
          <cell r="J19">
            <v>1.0499999999999999E-3</v>
          </cell>
        </row>
      </sheetData>
      <sheetData sheetId="12596">
        <row r="19">
          <cell r="J19">
            <v>1.0499999999999999E-3</v>
          </cell>
        </row>
      </sheetData>
      <sheetData sheetId="12597">
        <row r="19">
          <cell r="J19">
            <v>1.0499999999999999E-3</v>
          </cell>
        </row>
      </sheetData>
      <sheetData sheetId="12598">
        <row r="19">
          <cell r="J19">
            <v>1.0499999999999999E-3</v>
          </cell>
        </row>
      </sheetData>
      <sheetData sheetId="12599">
        <row r="19">
          <cell r="J19">
            <v>1.0499999999999999E-3</v>
          </cell>
        </row>
      </sheetData>
      <sheetData sheetId="12600">
        <row r="19">
          <cell r="J19">
            <v>1.0499999999999999E-3</v>
          </cell>
        </row>
      </sheetData>
      <sheetData sheetId="12601">
        <row r="19">
          <cell r="J19">
            <v>1.0499999999999999E-3</v>
          </cell>
        </row>
      </sheetData>
      <sheetData sheetId="12602">
        <row r="19">
          <cell r="J19">
            <v>1.0499999999999999E-3</v>
          </cell>
        </row>
      </sheetData>
      <sheetData sheetId="12603">
        <row r="19">
          <cell r="J19">
            <v>1.0499999999999999E-3</v>
          </cell>
        </row>
      </sheetData>
      <sheetData sheetId="12604">
        <row r="19">
          <cell r="J19">
            <v>1.0499999999999999E-3</v>
          </cell>
        </row>
      </sheetData>
      <sheetData sheetId="12605">
        <row r="19">
          <cell r="J19">
            <v>1.0499999999999999E-3</v>
          </cell>
        </row>
      </sheetData>
      <sheetData sheetId="12606">
        <row r="19">
          <cell r="J19">
            <v>1.0499999999999999E-3</v>
          </cell>
        </row>
      </sheetData>
      <sheetData sheetId="12607">
        <row r="19">
          <cell r="J19">
            <v>1.0499999999999999E-3</v>
          </cell>
        </row>
      </sheetData>
      <sheetData sheetId="12608">
        <row r="19">
          <cell r="J19">
            <v>1.0499999999999999E-3</v>
          </cell>
        </row>
      </sheetData>
      <sheetData sheetId="12609">
        <row r="19">
          <cell r="J19">
            <v>1.0499999999999999E-3</v>
          </cell>
        </row>
      </sheetData>
      <sheetData sheetId="12610">
        <row r="19">
          <cell r="J19">
            <v>1.0499999999999999E-3</v>
          </cell>
        </row>
      </sheetData>
      <sheetData sheetId="12611">
        <row r="19">
          <cell r="J19">
            <v>1.0499999999999999E-3</v>
          </cell>
        </row>
      </sheetData>
      <sheetData sheetId="12612">
        <row r="19">
          <cell r="J19">
            <v>1.0499999999999999E-3</v>
          </cell>
        </row>
      </sheetData>
      <sheetData sheetId="12613">
        <row r="19">
          <cell r="J19">
            <v>1.0499999999999999E-3</v>
          </cell>
        </row>
      </sheetData>
      <sheetData sheetId="12614">
        <row r="19">
          <cell r="J19">
            <v>1.0499999999999999E-3</v>
          </cell>
        </row>
      </sheetData>
      <sheetData sheetId="12615">
        <row r="19">
          <cell r="J19">
            <v>1.0499999999999999E-3</v>
          </cell>
        </row>
      </sheetData>
      <sheetData sheetId="12616">
        <row r="19">
          <cell r="J19">
            <v>1.0499999999999999E-3</v>
          </cell>
        </row>
      </sheetData>
      <sheetData sheetId="12617">
        <row r="19">
          <cell r="J19">
            <v>1.0499999999999999E-3</v>
          </cell>
        </row>
      </sheetData>
      <sheetData sheetId="12618">
        <row r="19">
          <cell r="J19">
            <v>1.0499999999999999E-3</v>
          </cell>
        </row>
      </sheetData>
      <sheetData sheetId="12619">
        <row r="19">
          <cell r="J19">
            <v>1.0499999999999999E-3</v>
          </cell>
        </row>
      </sheetData>
      <sheetData sheetId="12620">
        <row r="19">
          <cell r="J19">
            <v>1.0499999999999999E-3</v>
          </cell>
        </row>
      </sheetData>
      <sheetData sheetId="12621">
        <row r="19">
          <cell r="J19">
            <v>1.0499999999999999E-3</v>
          </cell>
        </row>
      </sheetData>
      <sheetData sheetId="12622">
        <row r="19">
          <cell r="J19">
            <v>1.0499999999999999E-3</v>
          </cell>
        </row>
      </sheetData>
      <sheetData sheetId="12623">
        <row r="19">
          <cell r="J19">
            <v>1.0499999999999999E-3</v>
          </cell>
        </row>
      </sheetData>
      <sheetData sheetId="12624">
        <row r="19">
          <cell r="J19">
            <v>1.0499999999999999E-3</v>
          </cell>
        </row>
      </sheetData>
      <sheetData sheetId="12625">
        <row r="19">
          <cell r="J19">
            <v>1.0499999999999999E-3</v>
          </cell>
        </row>
      </sheetData>
      <sheetData sheetId="12626">
        <row r="19">
          <cell r="J19">
            <v>1.0499999999999999E-3</v>
          </cell>
        </row>
      </sheetData>
      <sheetData sheetId="12627">
        <row r="19">
          <cell r="J19">
            <v>1.0499999999999999E-3</v>
          </cell>
        </row>
      </sheetData>
      <sheetData sheetId="12628">
        <row r="19">
          <cell r="J19">
            <v>1.0499999999999999E-3</v>
          </cell>
        </row>
      </sheetData>
      <sheetData sheetId="12629">
        <row r="19">
          <cell r="J19">
            <v>1.0499999999999999E-3</v>
          </cell>
        </row>
      </sheetData>
      <sheetData sheetId="12630">
        <row r="19">
          <cell r="J19">
            <v>1.0499999999999999E-3</v>
          </cell>
        </row>
      </sheetData>
      <sheetData sheetId="12631">
        <row r="19">
          <cell r="J19">
            <v>1.0499999999999999E-3</v>
          </cell>
        </row>
      </sheetData>
      <sheetData sheetId="12632">
        <row r="19">
          <cell r="J19">
            <v>1.0499999999999999E-3</v>
          </cell>
        </row>
      </sheetData>
      <sheetData sheetId="12633">
        <row r="19">
          <cell r="J19">
            <v>1.0499999999999999E-3</v>
          </cell>
        </row>
      </sheetData>
      <sheetData sheetId="12634" refreshError="1"/>
      <sheetData sheetId="12635">
        <row r="19">
          <cell r="J19">
            <v>1.0499999999999999E-3</v>
          </cell>
        </row>
      </sheetData>
      <sheetData sheetId="12636">
        <row r="19">
          <cell r="J19">
            <v>1.0499999999999999E-3</v>
          </cell>
        </row>
      </sheetData>
      <sheetData sheetId="12637">
        <row r="19">
          <cell r="J19">
            <v>1.0499999999999999E-3</v>
          </cell>
        </row>
      </sheetData>
      <sheetData sheetId="12638">
        <row r="19">
          <cell r="J19">
            <v>1.0499999999999999E-3</v>
          </cell>
        </row>
      </sheetData>
      <sheetData sheetId="12639">
        <row r="19">
          <cell r="J19">
            <v>1.0499999999999999E-3</v>
          </cell>
        </row>
      </sheetData>
      <sheetData sheetId="12640">
        <row r="19">
          <cell r="J19">
            <v>1.0499999999999999E-3</v>
          </cell>
        </row>
      </sheetData>
      <sheetData sheetId="12641">
        <row r="19">
          <cell r="J19">
            <v>1.0499999999999999E-3</v>
          </cell>
        </row>
      </sheetData>
      <sheetData sheetId="12642">
        <row r="19">
          <cell r="J19">
            <v>1.0499999999999999E-3</v>
          </cell>
        </row>
      </sheetData>
      <sheetData sheetId="12643">
        <row r="19">
          <cell r="J19">
            <v>1.0499999999999999E-3</v>
          </cell>
        </row>
      </sheetData>
      <sheetData sheetId="12644">
        <row r="19">
          <cell r="J19">
            <v>1.0499999999999999E-3</v>
          </cell>
        </row>
      </sheetData>
      <sheetData sheetId="12645">
        <row r="19">
          <cell r="J19">
            <v>1.0499999999999999E-3</v>
          </cell>
        </row>
      </sheetData>
      <sheetData sheetId="12646">
        <row r="19">
          <cell r="J19">
            <v>1.0499999999999999E-3</v>
          </cell>
        </row>
      </sheetData>
      <sheetData sheetId="12647">
        <row r="19">
          <cell r="J19">
            <v>1.0499999999999999E-3</v>
          </cell>
        </row>
      </sheetData>
      <sheetData sheetId="12648">
        <row r="19">
          <cell r="J19">
            <v>1.0499999999999999E-3</v>
          </cell>
        </row>
      </sheetData>
      <sheetData sheetId="12649">
        <row r="19">
          <cell r="J19">
            <v>1.0499999999999999E-3</v>
          </cell>
        </row>
      </sheetData>
      <sheetData sheetId="12650">
        <row r="19">
          <cell r="J19">
            <v>1.0499999999999999E-3</v>
          </cell>
        </row>
      </sheetData>
      <sheetData sheetId="12651">
        <row r="19">
          <cell r="J19">
            <v>1.0499999999999999E-3</v>
          </cell>
        </row>
      </sheetData>
      <sheetData sheetId="12652">
        <row r="19">
          <cell r="J19">
            <v>1.0499999999999999E-3</v>
          </cell>
        </row>
      </sheetData>
      <sheetData sheetId="12653">
        <row r="19">
          <cell r="J19">
            <v>1.0499999999999999E-3</v>
          </cell>
        </row>
      </sheetData>
      <sheetData sheetId="12654">
        <row r="19">
          <cell r="J19">
            <v>1.0499999999999999E-3</v>
          </cell>
        </row>
      </sheetData>
      <sheetData sheetId="12655">
        <row r="19">
          <cell r="J19">
            <v>1.0499999999999999E-3</v>
          </cell>
        </row>
      </sheetData>
      <sheetData sheetId="12656">
        <row r="19">
          <cell r="J19">
            <v>1.0499999999999999E-3</v>
          </cell>
        </row>
      </sheetData>
      <sheetData sheetId="12657">
        <row r="19">
          <cell r="J19">
            <v>1.0499999999999999E-3</v>
          </cell>
        </row>
      </sheetData>
      <sheetData sheetId="12658">
        <row r="19">
          <cell r="J19">
            <v>1.0499999999999999E-3</v>
          </cell>
        </row>
      </sheetData>
      <sheetData sheetId="12659">
        <row r="19">
          <cell r="J19">
            <v>1.0499999999999999E-3</v>
          </cell>
        </row>
      </sheetData>
      <sheetData sheetId="12660">
        <row r="19">
          <cell r="J19">
            <v>1.0499999999999999E-3</v>
          </cell>
        </row>
      </sheetData>
      <sheetData sheetId="12661">
        <row r="19">
          <cell r="J19">
            <v>1.0499999999999999E-3</v>
          </cell>
        </row>
      </sheetData>
      <sheetData sheetId="12662">
        <row r="19">
          <cell r="J19">
            <v>1.0499999999999999E-3</v>
          </cell>
        </row>
      </sheetData>
      <sheetData sheetId="12663">
        <row r="19">
          <cell r="J19">
            <v>1.0499999999999999E-3</v>
          </cell>
        </row>
      </sheetData>
      <sheetData sheetId="12664">
        <row r="19">
          <cell r="J19">
            <v>1.0499999999999999E-3</v>
          </cell>
        </row>
      </sheetData>
      <sheetData sheetId="12665">
        <row r="19">
          <cell r="J19">
            <v>1.0499999999999999E-3</v>
          </cell>
        </row>
      </sheetData>
      <sheetData sheetId="12666">
        <row r="19">
          <cell r="J19">
            <v>1.0499999999999999E-3</v>
          </cell>
        </row>
      </sheetData>
      <sheetData sheetId="12667">
        <row r="19">
          <cell r="J19">
            <v>1.0499999999999999E-3</v>
          </cell>
        </row>
      </sheetData>
      <sheetData sheetId="12668">
        <row r="19">
          <cell r="J19">
            <v>1.0499999999999999E-3</v>
          </cell>
        </row>
      </sheetData>
      <sheetData sheetId="12669">
        <row r="19">
          <cell r="J19">
            <v>1.0499999999999999E-3</v>
          </cell>
        </row>
      </sheetData>
      <sheetData sheetId="12670">
        <row r="19">
          <cell r="J19">
            <v>1.0499999999999999E-3</v>
          </cell>
        </row>
      </sheetData>
      <sheetData sheetId="12671">
        <row r="19">
          <cell r="J19">
            <v>1.0499999999999999E-3</v>
          </cell>
        </row>
      </sheetData>
      <sheetData sheetId="12672">
        <row r="19">
          <cell r="J19">
            <v>1.0499999999999999E-3</v>
          </cell>
        </row>
      </sheetData>
      <sheetData sheetId="12673">
        <row r="19">
          <cell r="J19">
            <v>1.0499999999999999E-3</v>
          </cell>
        </row>
      </sheetData>
      <sheetData sheetId="12674">
        <row r="19">
          <cell r="J19">
            <v>1.0499999999999999E-3</v>
          </cell>
        </row>
      </sheetData>
      <sheetData sheetId="12675">
        <row r="19">
          <cell r="J19">
            <v>1.0499999999999999E-3</v>
          </cell>
        </row>
      </sheetData>
      <sheetData sheetId="12676">
        <row r="19">
          <cell r="J19">
            <v>1.0499999999999999E-3</v>
          </cell>
        </row>
      </sheetData>
      <sheetData sheetId="12677">
        <row r="19">
          <cell r="J19">
            <v>1.0499999999999999E-3</v>
          </cell>
        </row>
      </sheetData>
      <sheetData sheetId="12678">
        <row r="19">
          <cell r="J19">
            <v>1.0499999999999999E-3</v>
          </cell>
        </row>
      </sheetData>
      <sheetData sheetId="12679">
        <row r="19">
          <cell r="J19">
            <v>1.0499999999999999E-3</v>
          </cell>
        </row>
      </sheetData>
      <sheetData sheetId="12680">
        <row r="19">
          <cell r="J19">
            <v>1.0499999999999999E-3</v>
          </cell>
        </row>
      </sheetData>
      <sheetData sheetId="12681">
        <row r="19">
          <cell r="J19">
            <v>1.0499999999999999E-3</v>
          </cell>
        </row>
      </sheetData>
      <sheetData sheetId="12682">
        <row r="19">
          <cell r="J19">
            <v>1.0499999999999999E-3</v>
          </cell>
        </row>
      </sheetData>
      <sheetData sheetId="12683">
        <row r="19">
          <cell r="J19">
            <v>1.0499999999999999E-3</v>
          </cell>
        </row>
      </sheetData>
      <sheetData sheetId="12684">
        <row r="19">
          <cell r="J19">
            <v>1.0499999999999999E-3</v>
          </cell>
        </row>
      </sheetData>
      <sheetData sheetId="12685">
        <row r="19">
          <cell r="J19">
            <v>1.0499999999999999E-3</v>
          </cell>
        </row>
      </sheetData>
      <sheetData sheetId="12686">
        <row r="19">
          <cell r="J19">
            <v>1.0499999999999999E-3</v>
          </cell>
        </row>
      </sheetData>
      <sheetData sheetId="12687">
        <row r="19">
          <cell r="J19">
            <v>1.0499999999999999E-3</v>
          </cell>
        </row>
      </sheetData>
      <sheetData sheetId="12688">
        <row r="19">
          <cell r="J19">
            <v>1.0499999999999999E-3</v>
          </cell>
        </row>
      </sheetData>
      <sheetData sheetId="12689">
        <row r="19">
          <cell r="J19">
            <v>1.0499999999999999E-3</v>
          </cell>
        </row>
      </sheetData>
      <sheetData sheetId="12690">
        <row r="19">
          <cell r="J19">
            <v>1.0499999999999999E-3</v>
          </cell>
        </row>
      </sheetData>
      <sheetData sheetId="12691">
        <row r="19">
          <cell r="J19">
            <v>1.0499999999999999E-3</v>
          </cell>
        </row>
      </sheetData>
      <sheetData sheetId="12692">
        <row r="19">
          <cell r="J19">
            <v>1.0499999999999999E-3</v>
          </cell>
        </row>
      </sheetData>
      <sheetData sheetId="12693">
        <row r="19">
          <cell r="J19">
            <v>1.0499999999999999E-3</v>
          </cell>
        </row>
      </sheetData>
      <sheetData sheetId="12694">
        <row r="19">
          <cell r="J19">
            <v>1.0499999999999999E-3</v>
          </cell>
        </row>
      </sheetData>
      <sheetData sheetId="12695">
        <row r="19">
          <cell r="J19">
            <v>1.0499999999999999E-3</v>
          </cell>
        </row>
      </sheetData>
      <sheetData sheetId="12696">
        <row r="19">
          <cell r="J19">
            <v>1.0499999999999999E-3</v>
          </cell>
        </row>
      </sheetData>
      <sheetData sheetId="12697">
        <row r="19">
          <cell r="J19">
            <v>1.0499999999999999E-3</v>
          </cell>
        </row>
      </sheetData>
      <sheetData sheetId="12698">
        <row r="19">
          <cell r="J19">
            <v>1.0499999999999999E-3</v>
          </cell>
        </row>
      </sheetData>
      <sheetData sheetId="12699">
        <row r="19">
          <cell r="J19">
            <v>1.0499999999999999E-3</v>
          </cell>
        </row>
      </sheetData>
      <sheetData sheetId="12700">
        <row r="19">
          <cell r="J19">
            <v>1.0499999999999999E-3</v>
          </cell>
        </row>
      </sheetData>
      <sheetData sheetId="12701">
        <row r="19">
          <cell r="J19">
            <v>1.0499999999999999E-3</v>
          </cell>
        </row>
      </sheetData>
      <sheetData sheetId="12702">
        <row r="19">
          <cell r="J19">
            <v>1.0499999999999999E-3</v>
          </cell>
        </row>
      </sheetData>
      <sheetData sheetId="12703">
        <row r="19">
          <cell r="J19">
            <v>1.0499999999999999E-3</v>
          </cell>
        </row>
      </sheetData>
      <sheetData sheetId="12704">
        <row r="19">
          <cell r="J19">
            <v>1.0499999999999999E-3</v>
          </cell>
        </row>
      </sheetData>
      <sheetData sheetId="12705">
        <row r="19">
          <cell r="J19">
            <v>1.0499999999999999E-3</v>
          </cell>
        </row>
      </sheetData>
      <sheetData sheetId="12706">
        <row r="19">
          <cell r="J19">
            <v>1.0499999999999999E-3</v>
          </cell>
        </row>
      </sheetData>
      <sheetData sheetId="12707">
        <row r="19">
          <cell r="J19">
            <v>1.0499999999999999E-3</v>
          </cell>
        </row>
      </sheetData>
      <sheetData sheetId="12708">
        <row r="19">
          <cell r="J19">
            <v>1.0499999999999999E-3</v>
          </cell>
        </row>
      </sheetData>
      <sheetData sheetId="12709">
        <row r="19">
          <cell r="J19">
            <v>1.0499999999999999E-3</v>
          </cell>
        </row>
      </sheetData>
      <sheetData sheetId="12710">
        <row r="19">
          <cell r="J19">
            <v>1.0499999999999999E-3</v>
          </cell>
        </row>
      </sheetData>
      <sheetData sheetId="12711">
        <row r="19">
          <cell r="J19">
            <v>1.0499999999999999E-3</v>
          </cell>
        </row>
      </sheetData>
      <sheetData sheetId="12712">
        <row r="19">
          <cell r="J19">
            <v>1.0499999999999999E-3</v>
          </cell>
        </row>
      </sheetData>
      <sheetData sheetId="12713">
        <row r="19">
          <cell r="J19">
            <v>1.0499999999999999E-3</v>
          </cell>
        </row>
      </sheetData>
      <sheetData sheetId="12714">
        <row r="19">
          <cell r="J19">
            <v>1.0499999999999999E-3</v>
          </cell>
        </row>
      </sheetData>
      <sheetData sheetId="12715">
        <row r="19">
          <cell r="J19">
            <v>1.0499999999999999E-3</v>
          </cell>
        </row>
      </sheetData>
      <sheetData sheetId="12716">
        <row r="19">
          <cell r="J19">
            <v>1.0499999999999999E-3</v>
          </cell>
        </row>
      </sheetData>
      <sheetData sheetId="12717">
        <row r="19">
          <cell r="J19">
            <v>1.0499999999999999E-3</v>
          </cell>
        </row>
      </sheetData>
      <sheetData sheetId="12718">
        <row r="19">
          <cell r="J19">
            <v>1.0499999999999999E-3</v>
          </cell>
        </row>
      </sheetData>
      <sheetData sheetId="12719">
        <row r="19">
          <cell r="J19">
            <v>1.0499999999999999E-3</v>
          </cell>
        </row>
      </sheetData>
      <sheetData sheetId="12720">
        <row r="19">
          <cell r="J19">
            <v>1.0499999999999999E-3</v>
          </cell>
        </row>
      </sheetData>
      <sheetData sheetId="12721">
        <row r="19">
          <cell r="J19">
            <v>1.0499999999999999E-3</v>
          </cell>
        </row>
      </sheetData>
      <sheetData sheetId="12722">
        <row r="19">
          <cell r="J19">
            <v>1.0499999999999999E-3</v>
          </cell>
        </row>
      </sheetData>
      <sheetData sheetId="12723">
        <row r="19">
          <cell r="J19">
            <v>1.0499999999999999E-3</v>
          </cell>
        </row>
      </sheetData>
      <sheetData sheetId="12724">
        <row r="19">
          <cell r="J19">
            <v>1.0499999999999999E-3</v>
          </cell>
        </row>
      </sheetData>
      <sheetData sheetId="12725">
        <row r="19">
          <cell r="J19">
            <v>1.0499999999999999E-3</v>
          </cell>
        </row>
      </sheetData>
      <sheetData sheetId="12726">
        <row r="19">
          <cell r="J19">
            <v>1.0499999999999999E-3</v>
          </cell>
        </row>
      </sheetData>
      <sheetData sheetId="12727">
        <row r="19">
          <cell r="J19">
            <v>1.0499999999999999E-3</v>
          </cell>
        </row>
      </sheetData>
      <sheetData sheetId="12728">
        <row r="19">
          <cell r="J19">
            <v>1.0499999999999999E-3</v>
          </cell>
        </row>
      </sheetData>
      <sheetData sheetId="12729">
        <row r="19">
          <cell r="J19">
            <v>1.0499999999999999E-3</v>
          </cell>
        </row>
      </sheetData>
      <sheetData sheetId="12730">
        <row r="19">
          <cell r="J19">
            <v>1.0499999999999999E-3</v>
          </cell>
        </row>
      </sheetData>
      <sheetData sheetId="12731">
        <row r="19">
          <cell r="J19">
            <v>1.0499999999999999E-3</v>
          </cell>
        </row>
      </sheetData>
      <sheetData sheetId="12732">
        <row r="19">
          <cell r="J19">
            <v>1.0499999999999999E-3</v>
          </cell>
        </row>
      </sheetData>
      <sheetData sheetId="12733">
        <row r="19">
          <cell r="J19">
            <v>1.0499999999999999E-3</v>
          </cell>
        </row>
      </sheetData>
      <sheetData sheetId="12734">
        <row r="19">
          <cell r="J19">
            <v>1.0499999999999999E-3</v>
          </cell>
        </row>
      </sheetData>
      <sheetData sheetId="12735">
        <row r="19">
          <cell r="J19">
            <v>1.0499999999999999E-3</v>
          </cell>
        </row>
      </sheetData>
      <sheetData sheetId="12736">
        <row r="19">
          <cell r="J19">
            <v>1.0499999999999999E-3</v>
          </cell>
        </row>
      </sheetData>
      <sheetData sheetId="12737">
        <row r="19">
          <cell r="J19">
            <v>1.0499999999999999E-3</v>
          </cell>
        </row>
      </sheetData>
      <sheetData sheetId="12738">
        <row r="19">
          <cell r="J19">
            <v>1.0499999999999999E-3</v>
          </cell>
        </row>
      </sheetData>
      <sheetData sheetId="12739">
        <row r="19">
          <cell r="J19">
            <v>1.0499999999999999E-3</v>
          </cell>
        </row>
      </sheetData>
      <sheetData sheetId="12740">
        <row r="19">
          <cell r="J19">
            <v>1.0499999999999999E-3</v>
          </cell>
        </row>
      </sheetData>
      <sheetData sheetId="12741">
        <row r="19">
          <cell r="J19">
            <v>1.0499999999999999E-3</v>
          </cell>
        </row>
      </sheetData>
      <sheetData sheetId="12742">
        <row r="19">
          <cell r="J19">
            <v>1.0499999999999999E-3</v>
          </cell>
        </row>
      </sheetData>
      <sheetData sheetId="12743">
        <row r="19">
          <cell r="J19">
            <v>1.0499999999999999E-3</v>
          </cell>
        </row>
      </sheetData>
      <sheetData sheetId="12744">
        <row r="19">
          <cell r="J19">
            <v>1.0499999999999999E-3</v>
          </cell>
        </row>
      </sheetData>
      <sheetData sheetId="12745">
        <row r="19">
          <cell r="J19">
            <v>1.0499999999999999E-3</v>
          </cell>
        </row>
      </sheetData>
      <sheetData sheetId="12746">
        <row r="19">
          <cell r="J19">
            <v>1.0499999999999999E-3</v>
          </cell>
        </row>
      </sheetData>
      <sheetData sheetId="12747">
        <row r="19">
          <cell r="J19">
            <v>1.0499999999999999E-3</v>
          </cell>
        </row>
      </sheetData>
      <sheetData sheetId="12748">
        <row r="19">
          <cell r="J19">
            <v>1.0499999999999999E-3</v>
          </cell>
        </row>
      </sheetData>
      <sheetData sheetId="12749">
        <row r="19">
          <cell r="J19">
            <v>1.0499999999999999E-3</v>
          </cell>
        </row>
      </sheetData>
      <sheetData sheetId="12750">
        <row r="19">
          <cell r="J19">
            <v>1.0499999999999999E-3</v>
          </cell>
        </row>
      </sheetData>
      <sheetData sheetId="12751">
        <row r="19">
          <cell r="J19">
            <v>1.0499999999999999E-3</v>
          </cell>
        </row>
      </sheetData>
      <sheetData sheetId="12752">
        <row r="19">
          <cell r="J19">
            <v>1.0499999999999999E-3</v>
          </cell>
        </row>
      </sheetData>
      <sheetData sheetId="12753">
        <row r="19">
          <cell r="J19">
            <v>1.0499999999999999E-3</v>
          </cell>
        </row>
      </sheetData>
      <sheetData sheetId="12754">
        <row r="19">
          <cell r="J19">
            <v>1.0499999999999999E-3</v>
          </cell>
        </row>
      </sheetData>
      <sheetData sheetId="12755">
        <row r="19">
          <cell r="J19">
            <v>1.0499999999999999E-3</v>
          </cell>
        </row>
      </sheetData>
      <sheetData sheetId="12756">
        <row r="19">
          <cell r="J19">
            <v>1.0499999999999999E-3</v>
          </cell>
        </row>
      </sheetData>
      <sheetData sheetId="12757">
        <row r="19">
          <cell r="J19">
            <v>1.0499999999999999E-3</v>
          </cell>
        </row>
      </sheetData>
      <sheetData sheetId="12758">
        <row r="19">
          <cell r="J19">
            <v>1.0499999999999999E-3</v>
          </cell>
        </row>
      </sheetData>
      <sheetData sheetId="12759">
        <row r="19">
          <cell r="J19">
            <v>1.0499999999999999E-3</v>
          </cell>
        </row>
      </sheetData>
      <sheetData sheetId="12760">
        <row r="19">
          <cell r="J19">
            <v>1.0499999999999999E-3</v>
          </cell>
        </row>
      </sheetData>
      <sheetData sheetId="12761">
        <row r="19">
          <cell r="J19">
            <v>1.0499999999999999E-3</v>
          </cell>
        </row>
      </sheetData>
      <sheetData sheetId="12762">
        <row r="19">
          <cell r="J19">
            <v>1.0499999999999999E-3</v>
          </cell>
        </row>
      </sheetData>
      <sheetData sheetId="12763">
        <row r="19">
          <cell r="J19">
            <v>1.0499999999999999E-3</v>
          </cell>
        </row>
      </sheetData>
      <sheetData sheetId="12764">
        <row r="19">
          <cell r="J19">
            <v>1.0499999999999999E-3</v>
          </cell>
        </row>
      </sheetData>
      <sheetData sheetId="12765">
        <row r="19">
          <cell r="J19">
            <v>1.0499999999999999E-3</v>
          </cell>
        </row>
      </sheetData>
      <sheetData sheetId="12766">
        <row r="19">
          <cell r="J19">
            <v>1.0499999999999999E-3</v>
          </cell>
        </row>
      </sheetData>
      <sheetData sheetId="12767">
        <row r="19">
          <cell r="J19">
            <v>1.0499999999999999E-3</v>
          </cell>
        </row>
      </sheetData>
      <sheetData sheetId="12768">
        <row r="19">
          <cell r="J19">
            <v>1.0499999999999999E-3</v>
          </cell>
        </row>
      </sheetData>
      <sheetData sheetId="12769">
        <row r="19">
          <cell r="J19">
            <v>1.0499999999999999E-3</v>
          </cell>
        </row>
      </sheetData>
      <sheetData sheetId="12770">
        <row r="19">
          <cell r="J19">
            <v>1.0499999999999999E-3</v>
          </cell>
        </row>
      </sheetData>
      <sheetData sheetId="12771">
        <row r="19">
          <cell r="J19">
            <v>1.0499999999999999E-3</v>
          </cell>
        </row>
      </sheetData>
      <sheetData sheetId="12772">
        <row r="19">
          <cell r="J19">
            <v>1.0499999999999999E-3</v>
          </cell>
        </row>
      </sheetData>
      <sheetData sheetId="12773">
        <row r="19">
          <cell r="J19">
            <v>1.0499999999999999E-3</v>
          </cell>
        </row>
      </sheetData>
      <sheetData sheetId="12774">
        <row r="19">
          <cell r="J19">
            <v>1.0499999999999999E-3</v>
          </cell>
        </row>
      </sheetData>
      <sheetData sheetId="12775">
        <row r="19">
          <cell r="J19">
            <v>1.0499999999999999E-3</v>
          </cell>
        </row>
      </sheetData>
      <sheetData sheetId="12776">
        <row r="19">
          <cell r="J19">
            <v>1.0499999999999999E-3</v>
          </cell>
        </row>
      </sheetData>
      <sheetData sheetId="12777">
        <row r="19">
          <cell r="J19">
            <v>1.0499999999999999E-3</v>
          </cell>
        </row>
      </sheetData>
      <sheetData sheetId="12778">
        <row r="19">
          <cell r="J19">
            <v>1.0499999999999999E-3</v>
          </cell>
        </row>
      </sheetData>
      <sheetData sheetId="12779">
        <row r="19">
          <cell r="J19">
            <v>1.0499999999999999E-3</v>
          </cell>
        </row>
      </sheetData>
      <sheetData sheetId="12780">
        <row r="19">
          <cell r="J19">
            <v>1.0499999999999999E-3</v>
          </cell>
        </row>
      </sheetData>
      <sheetData sheetId="12781">
        <row r="19">
          <cell r="J19">
            <v>1.0499999999999999E-3</v>
          </cell>
        </row>
      </sheetData>
      <sheetData sheetId="12782">
        <row r="19">
          <cell r="J19">
            <v>1.0499999999999999E-3</v>
          </cell>
        </row>
      </sheetData>
      <sheetData sheetId="12783">
        <row r="19">
          <cell r="J19">
            <v>1.0499999999999999E-3</v>
          </cell>
        </row>
      </sheetData>
      <sheetData sheetId="12784">
        <row r="19">
          <cell r="J19">
            <v>1.0499999999999999E-3</v>
          </cell>
        </row>
      </sheetData>
      <sheetData sheetId="12785">
        <row r="19">
          <cell r="J19">
            <v>1.0499999999999999E-3</v>
          </cell>
        </row>
      </sheetData>
      <sheetData sheetId="12786">
        <row r="19">
          <cell r="J19">
            <v>1.0499999999999999E-3</v>
          </cell>
        </row>
      </sheetData>
      <sheetData sheetId="12787">
        <row r="19">
          <cell r="J19">
            <v>1.0499999999999999E-3</v>
          </cell>
        </row>
      </sheetData>
      <sheetData sheetId="12788">
        <row r="19">
          <cell r="J19">
            <v>1.0499999999999999E-3</v>
          </cell>
        </row>
      </sheetData>
      <sheetData sheetId="12789">
        <row r="19">
          <cell r="J19">
            <v>1.0499999999999999E-3</v>
          </cell>
        </row>
      </sheetData>
      <sheetData sheetId="12790">
        <row r="19">
          <cell r="J19">
            <v>1.0499999999999999E-3</v>
          </cell>
        </row>
      </sheetData>
      <sheetData sheetId="12791">
        <row r="19">
          <cell r="J19">
            <v>1.0499999999999999E-3</v>
          </cell>
        </row>
      </sheetData>
      <sheetData sheetId="12792">
        <row r="19">
          <cell r="J19">
            <v>1.0499999999999999E-3</v>
          </cell>
        </row>
      </sheetData>
      <sheetData sheetId="12793">
        <row r="19">
          <cell r="J19">
            <v>1.0499999999999999E-3</v>
          </cell>
        </row>
      </sheetData>
      <sheetData sheetId="12794">
        <row r="19">
          <cell r="J19">
            <v>1.0499999999999999E-3</v>
          </cell>
        </row>
      </sheetData>
      <sheetData sheetId="12795">
        <row r="19">
          <cell r="J19">
            <v>1.0499999999999999E-3</v>
          </cell>
        </row>
      </sheetData>
      <sheetData sheetId="12796">
        <row r="19">
          <cell r="J19">
            <v>1.0499999999999999E-3</v>
          </cell>
        </row>
      </sheetData>
      <sheetData sheetId="12797">
        <row r="19">
          <cell r="J19">
            <v>1.0499999999999999E-3</v>
          </cell>
        </row>
      </sheetData>
      <sheetData sheetId="12798">
        <row r="19">
          <cell r="J19">
            <v>1.0499999999999999E-3</v>
          </cell>
        </row>
      </sheetData>
      <sheetData sheetId="12799">
        <row r="19">
          <cell r="J19">
            <v>1.0499999999999999E-3</v>
          </cell>
        </row>
      </sheetData>
      <sheetData sheetId="12800">
        <row r="19">
          <cell r="J19">
            <v>1.0499999999999999E-3</v>
          </cell>
        </row>
      </sheetData>
      <sheetData sheetId="12801">
        <row r="19">
          <cell r="J19">
            <v>1.0499999999999999E-3</v>
          </cell>
        </row>
      </sheetData>
      <sheetData sheetId="12802">
        <row r="19">
          <cell r="J19">
            <v>1.0499999999999999E-3</v>
          </cell>
        </row>
      </sheetData>
      <sheetData sheetId="12803">
        <row r="19">
          <cell r="J19">
            <v>1.0499999999999999E-3</v>
          </cell>
        </row>
      </sheetData>
      <sheetData sheetId="12804">
        <row r="19">
          <cell r="J19">
            <v>1.0499999999999999E-3</v>
          </cell>
        </row>
      </sheetData>
      <sheetData sheetId="12805">
        <row r="19">
          <cell r="J19">
            <v>1.0499999999999999E-3</v>
          </cell>
        </row>
      </sheetData>
      <sheetData sheetId="12806">
        <row r="19">
          <cell r="J19">
            <v>1.0499999999999999E-3</v>
          </cell>
        </row>
      </sheetData>
      <sheetData sheetId="12807">
        <row r="19">
          <cell r="J19">
            <v>1.0499999999999999E-3</v>
          </cell>
        </row>
      </sheetData>
      <sheetData sheetId="12808">
        <row r="19">
          <cell r="J19">
            <v>1.0499999999999999E-3</v>
          </cell>
        </row>
      </sheetData>
      <sheetData sheetId="12809">
        <row r="19">
          <cell r="J19">
            <v>1.0499999999999999E-3</v>
          </cell>
        </row>
      </sheetData>
      <sheetData sheetId="12810">
        <row r="19">
          <cell r="J19">
            <v>1.0499999999999999E-3</v>
          </cell>
        </row>
      </sheetData>
      <sheetData sheetId="12811">
        <row r="19">
          <cell r="J19">
            <v>1.0499999999999999E-3</v>
          </cell>
        </row>
      </sheetData>
      <sheetData sheetId="12812">
        <row r="19">
          <cell r="J19">
            <v>1.0499999999999999E-3</v>
          </cell>
        </row>
      </sheetData>
      <sheetData sheetId="12813">
        <row r="19">
          <cell r="J19">
            <v>1.0499999999999999E-3</v>
          </cell>
        </row>
      </sheetData>
      <sheetData sheetId="12814">
        <row r="19">
          <cell r="J19">
            <v>1.0499999999999999E-3</v>
          </cell>
        </row>
      </sheetData>
      <sheetData sheetId="12815">
        <row r="19">
          <cell r="J19">
            <v>1.0499999999999999E-3</v>
          </cell>
        </row>
      </sheetData>
      <sheetData sheetId="12816">
        <row r="19">
          <cell r="J19">
            <v>1.0499999999999999E-3</v>
          </cell>
        </row>
      </sheetData>
      <sheetData sheetId="12817">
        <row r="19">
          <cell r="J19">
            <v>1.0499999999999999E-3</v>
          </cell>
        </row>
      </sheetData>
      <sheetData sheetId="12818">
        <row r="19">
          <cell r="J19">
            <v>1.0499999999999999E-3</v>
          </cell>
        </row>
      </sheetData>
      <sheetData sheetId="12819">
        <row r="19">
          <cell r="J19">
            <v>1.0499999999999999E-3</v>
          </cell>
        </row>
      </sheetData>
      <sheetData sheetId="12820">
        <row r="19">
          <cell r="J19">
            <v>1.0499999999999999E-3</v>
          </cell>
        </row>
      </sheetData>
      <sheetData sheetId="12821">
        <row r="19">
          <cell r="J19">
            <v>1.0499999999999999E-3</v>
          </cell>
        </row>
      </sheetData>
      <sheetData sheetId="12822">
        <row r="19">
          <cell r="J19">
            <v>1.0499999999999999E-3</v>
          </cell>
        </row>
      </sheetData>
      <sheetData sheetId="12823">
        <row r="19">
          <cell r="J19">
            <v>1.0499999999999999E-3</v>
          </cell>
        </row>
      </sheetData>
      <sheetData sheetId="12824">
        <row r="19">
          <cell r="J19">
            <v>1.0499999999999999E-3</v>
          </cell>
        </row>
      </sheetData>
      <sheetData sheetId="12825">
        <row r="19">
          <cell r="J19">
            <v>1.0499999999999999E-3</v>
          </cell>
        </row>
      </sheetData>
      <sheetData sheetId="12826">
        <row r="19">
          <cell r="J19">
            <v>1.0499999999999999E-3</v>
          </cell>
        </row>
      </sheetData>
      <sheetData sheetId="12827">
        <row r="19">
          <cell r="J19">
            <v>1.0499999999999999E-3</v>
          </cell>
        </row>
      </sheetData>
      <sheetData sheetId="12828">
        <row r="19">
          <cell r="J19">
            <v>1.0499999999999999E-3</v>
          </cell>
        </row>
      </sheetData>
      <sheetData sheetId="12829">
        <row r="19">
          <cell r="J19">
            <v>1.0499999999999999E-3</v>
          </cell>
        </row>
      </sheetData>
      <sheetData sheetId="12830">
        <row r="19">
          <cell r="J19">
            <v>1.0499999999999999E-3</v>
          </cell>
        </row>
      </sheetData>
      <sheetData sheetId="12831">
        <row r="19">
          <cell r="J19">
            <v>1.0499999999999999E-3</v>
          </cell>
        </row>
      </sheetData>
      <sheetData sheetId="12832">
        <row r="19">
          <cell r="J19">
            <v>1.0499999999999999E-3</v>
          </cell>
        </row>
      </sheetData>
      <sheetData sheetId="12833">
        <row r="19">
          <cell r="J19">
            <v>1.0499999999999999E-3</v>
          </cell>
        </row>
      </sheetData>
      <sheetData sheetId="12834">
        <row r="19">
          <cell r="J19">
            <v>1.0499999999999999E-3</v>
          </cell>
        </row>
      </sheetData>
      <sheetData sheetId="12835">
        <row r="19">
          <cell r="J19">
            <v>1.0499999999999999E-3</v>
          </cell>
        </row>
      </sheetData>
      <sheetData sheetId="12836">
        <row r="19">
          <cell r="J19">
            <v>1.0499999999999999E-3</v>
          </cell>
        </row>
      </sheetData>
      <sheetData sheetId="12837">
        <row r="19">
          <cell r="J19">
            <v>1.0499999999999999E-3</v>
          </cell>
        </row>
      </sheetData>
      <sheetData sheetId="12838">
        <row r="19">
          <cell r="J19">
            <v>1.0499999999999999E-3</v>
          </cell>
        </row>
      </sheetData>
      <sheetData sheetId="12839">
        <row r="19">
          <cell r="J19">
            <v>1.0499999999999999E-3</v>
          </cell>
        </row>
      </sheetData>
      <sheetData sheetId="12840">
        <row r="19">
          <cell r="J19">
            <v>1.0499999999999999E-3</v>
          </cell>
        </row>
      </sheetData>
      <sheetData sheetId="12841">
        <row r="19">
          <cell r="J19">
            <v>1.0499999999999999E-3</v>
          </cell>
        </row>
      </sheetData>
      <sheetData sheetId="12842">
        <row r="19">
          <cell r="J19">
            <v>1.0499999999999999E-3</v>
          </cell>
        </row>
      </sheetData>
      <sheetData sheetId="12843">
        <row r="19">
          <cell r="J19">
            <v>1.0499999999999999E-3</v>
          </cell>
        </row>
      </sheetData>
      <sheetData sheetId="12844">
        <row r="19">
          <cell r="J19">
            <v>1.0499999999999999E-3</v>
          </cell>
        </row>
      </sheetData>
      <sheetData sheetId="12845">
        <row r="19">
          <cell r="J19">
            <v>1.0499999999999999E-3</v>
          </cell>
        </row>
      </sheetData>
      <sheetData sheetId="12846">
        <row r="19">
          <cell r="J19">
            <v>1.0499999999999999E-3</v>
          </cell>
        </row>
      </sheetData>
      <sheetData sheetId="12847">
        <row r="19">
          <cell r="J19">
            <v>1.0499999999999999E-3</v>
          </cell>
        </row>
      </sheetData>
      <sheetData sheetId="12848">
        <row r="19">
          <cell r="J19">
            <v>1.0499999999999999E-3</v>
          </cell>
        </row>
      </sheetData>
      <sheetData sheetId="12849">
        <row r="19">
          <cell r="J19">
            <v>1.0499999999999999E-3</v>
          </cell>
        </row>
      </sheetData>
      <sheetData sheetId="12850">
        <row r="19">
          <cell r="J19">
            <v>1.0499999999999999E-3</v>
          </cell>
        </row>
      </sheetData>
      <sheetData sheetId="12851">
        <row r="19">
          <cell r="J19">
            <v>1.0499999999999999E-3</v>
          </cell>
        </row>
      </sheetData>
      <sheetData sheetId="12852">
        <row r="19">
          <cell r="J19">
            <v>1.0499999999999999E-3</v>
          </cell>
        </row>
      </sheetData>
      <sheetData sheetId="12853">
        <row r="19">
          <cell r="J19">
            <v>1.0499999999999999E-3</v>
          </cell>
        </row>
      </sheetData>
      <sheetData sheetId="12854">
        <row r="19">
          <cell r="J19">
            <v>1.0499999999999999E-3</v>
          </cell>
        </row>
      </sheetData>
      <sheetData sheetId="12855">
        <row r="19">
          <cell r="J19">
            <v>1.0499999999999999E-3</v>
          </cell>
        </row>
      </sheetData>
      <sheetData sheetId="12856">
        <row r="19">
          <cell r="J19">
            <v>1.0499999999999999E-3</v>
          </cell>
        </row>
      </sheetData>
      <sheetData sheetId="12857">
        <row r="19">
          <cell r="J19">
            <v>1.0499999999999999E-3</v>
          </cell>
        </row>
      </sheetData>
      <sheetData sheetId="12858">
        <row r="19">
          <cell r="J19">
            <v>1.0499999999999999E-3</v>
          </cell>
        </row>
      </sheetData>
      <sheetData sheetId="12859">
        <row r="19">
          <cell r="J19">
            <v>1.0499999999999999E-3</v>
          </cell>
        </row>
      </sheetData>
      <sheetData sheetId="12860">
        <row r="19">
          <cell r="J19">
            <v>1.0499999999999999E-3</v>
          </cell>
        </row>
      </sheetData>
      <sheetData sheetId="12861">
        <row r="19">
          <cell r="J19">
            <v>1.0499999999999999E-3</v>
          </cell>
        </row>
      </sheetData>
      <sheetData sheetId="12862">
        <row r="19">
          <cell r="J19">
            <v>1.0499999999999999E-3</v>
          </cell>
        </row>
      </sheetData>
      <sheetData sheetId="12863">
        <row r="19">
          <cell r="J19">
            <v>1.0499999999999999E-3</v>
          </cell>
        </row>
      </sheetData>
      <sheetData sheetId="12864">
        <row r="19">
          <cell r="J19">
            <v>1.0499999999999999E-3</v>
          </cell>
        </row>
      </sheetData>
      <sheetData sheetId="12865">
        <row r="19">
          <cell r="J19">
            <v>1.0499999999999999E-3</v>
          </cell>
        </row>
      </sheetData>
      <sheetData sheetId="12866">
        <row r="19">
          <cell r="J19">
            <v>1.0499999999999999E-3</v>
          </cell>
        </row>
      </sheetData>
      <sheetData sheetId="12867">
        <row r="19">
          <cell r="J19">
            <v>1.0499999999999999E-3</v>
          </cell>
        </row>
      </sheetData>
      <sheetData sheetId="12868">
        <row r="19">
          <cell r="J19">
            <v>1.0499999999999999E-3</v>
          </cell>
        </row>
      </sheetData>
      <sheetData sheetId="12869">
        <row r="19">
          <cell r="J19">
            <v>1.0499999999999999E-3</v>
          </cell>
        </row>
      </sheetData>
      <sheetData sheetId="12870">
        <row r="19">
          <cell r="J19">
            <v>1.0499999999999999E-3</v>
          </cell>
        </row>
      </sheetData>
      <sheetData sheetId="12871">
        <row r="19">
          <cell r="J19">
            <v>1.0499999999999999E-3</v>
          </cell>
        </row>
      </sheetData>
      <sheetData sheetId="12872">
        <row r="19">
          <cell r="J19">
            <v>1.0499999999999999E-3</v>
          </cell>
        </row>
      </sheetData>
      <sheetData sheetId="12873">
        <row r="19">
          <cell r="J19">
            <v>1.0499999999999999E-3</v>
          </cell>
        </row>
      </sheetData>
      <sheetData sheetId="12874">
        <row r="19">
          <cell r="J19">
            <v>1.0499999999999999E-3</v>
          </cell>
        </row>
      </sheetData>
      <sheetData sheetId="12875">
        <row r="19">
          <cell r="J19">
            <v>1.0499999999999999E-3</v>
          </cell>
        </row>
      </sheetData>
      <sheetData sheetId="12876">
        <row r="19">
          <cell r="J19">
            <v>1.0499999999999999E-3</v>
          </cell>
        </row>
      </sheetData>
      <sheetData sheetId="12877">
        <row r="19">
          <cell r="J19">
            <v>1.0499999999999999E-3</v>
          </cell>
        </row>
      </sheetData>
      <sheetData sheetId="12878">
        <row r="19">
          <cell r="J19">
            <v>1.0499999999999999E-3</v>
          </cell>
        </row>
      </sheetData>
      <sheetData sheetId="12879">
        <row r="19">
          <cell r="J19">
            <v>1.0499999999999999E-3</v>
          </cell>
        </row>
      </sheetData>
      <sheetData sheetId="12880">
        <row r="19">
          <cell r="J19">
            <v>1.0499999999999999E-3</v>
          </cell>
        </row>
      </sheetData>
      <sheetData sheetId="12881">
        <row r="19">
          <cell r="J19">
            <v>1.0499999999999999E-3</v>
          </cell>
        </row>
      </sheetData>
      <sheetData sheetId="12882">
        <row r="19">
          <cell r="J19">
            <v>1.0499999999999999E-3</v>
          </cell>
        </row>
      </sheetData>
      <sheetData sheetId="12883">
        <row r="19">
          <cell r="J19">
            <v>1.0499999999999999E-3</v>
          </cell>
        </row>
      </sheetData>
      <sheetData sheetId="12884">
        <row r="19">
          <cell r="J19">
            <v>1.0499999999999999E-3</v>
          </cell>
        </row>
      </sheetData>
      <sheetData sheetId="12885">
        <row r="19">
          <cell r="J19">
            <v>1.0499999999999999E-3</v>
          </cell>
        </row>
      </sheetData>
      <sheetData sheetId="12886">
        <row r="19">
          <cell r="J19">
            <v>1.0499999999999999E-3</v>
          </cell>
        </row>
      </sheetData>
      <sheetData sheetId="12887">
        <row r="19">
          <cell r="J19">
            <v>1.0499999999999999E-3</v>
          </cell>
        </row>
      </sheetData>
      <sheetData sheetId="12888">
        <row r="19">
          <cell r="J19">
            <v>1.0499999999999999E-3</v>
          </cell>
        </row>
      </sheetData>
      <sheetData sheetId="12889">
        <row r="19">
          <cell r="J19">
            <v>1.0499999999999999E-3</v>
          </cell>
        </row>
      </sheetData>
      <sheetData sheetId="12890">
        <row r="19">
          <cell r="J19">
            <v>1.0499999999999999E-3</v>
          </cell>
        </row>
      </sheetData>
      <sheetData sheetId="12891">
        <row r="19">
          <cell r="J19">
            <v>1.0499999999999999E-3</v>
          </cell>
        </row>
      </sheetData>
      <sheetData sheetId="12892">
        <row r="19">
          <cell r="J19">
            <v>1.0499999999999999E-3</v>
          </cell>
        </row>
      </sheetData>
      <sheetData sheetId="12893">
        <row r="19">
          <cell r="J19">
            <v>1.0499999999999999E-3</v>
          </cell>
        </row>
      </sheetData>
      <sheetData sheetId="12894">
        <row r="19">
          <cell r="J19">
            <v>1.0499999999999999E-3</v>
          </cell>
        </row>
      </sheetData>
      <sheetData sheetId="12895">
        <row r="19">
          <cell r="J19">
            <v>1.0499999999999999E-3</v>
          </cell>
        </row>
      </sheetData>
      <sheetData sheetId="12896">
        <row r="19">
          <cell r="J19">
            <v>1.0499999999999999E-3</v>
          </cell>
        </row>
      </sheetData>
      <sheetData sheetId="12897">
        <row r="19">
          <cell r="J19">
            <v>1.0499999999999999E-3</v>
          </cell>
        </row>
      </sheetData>
      <sheetData sheetId="12898">
        <row r="19">
          <cell r="J19">
            <v>1.0499999999999999E-3</v>
          </cell>
        </row>
      </sheetData>
      <sheetData sheetId="12899">
        <row r="19">
          <cell r="J19">
            <v>1.0499999999999999E-3</v>
          </cell>
        </row>
      </sheetData>
      <sheetData sheetId="12900">
        <row r="19">
          <cell r="J19">
            <v>1.0499999999999999E-3</v>
          </cell>
        </row>
      </sheetData>
      <sheetData sheetId="12901">
        <row r="19">
          <cell r="J19">
            <v>1.0499999999999999E-3</v>
          </cell>
        </row>
      </sheetData>
      <sheetData sheetId="12902">
        <row r="19">
          <cell r="J19">
            <v>1.0499999999999999E-3</v>
          </cell>
        </row>
      </sheetData>
      <sheetData sheetId="12903">
        <row r="19">
          <cell r="J19">
            <v>1.0499999999999999E-3</v>
          </cell>
        </row>
      </sheetData>
      <sheetData sheetId="12904">
        <row r="19">
          <cell r="J19">
            <v>1.0499999999999999E-3</v>
          </cell>
        </row>
      </sheetData>
      <sheetData sheetId="12905">
        <row r="19">
          <cell r="J19">
            <v>1.0499999999999999E-3</v>
          </cell>
        </row>
      </sheetData>
      <sheetData sheetId="12906">
        <row r="19">
          <cell r="J19">
            <v>1.0499999999999999E-3</v>
          </cell>
        </row>
      </sheetData>
      <sheetData sheetId="12907">
        <row r="19">
          <cell r="J19">
            <v>1.0499999999999999E-3</v>
          </cell>
        </row>
      </sheetData>
      <sheetData sheetId="12908">
        <row r="19">
          <cell r="J19">
            <v>1.0499999999999999E-3</v>
          </cell>
        </row>
      </sheetData>
      <sheetData sheetId="12909">
        <row r="19">
          <cell r="J19">
            <v>1.0499999999999999E-3</v>
          </cell>
        </row>
      </sheetData>
      <sheetData sheetId="12910">
        <row r="19">
          <cell r="J19">
            <v>1.0499999999999999E-3</v>
          </cell>
        </row>
      </sheetData>
      <sheetData sheetId="12911">
        <row r="19">
          <cell r="J19">
            <v>1.0499999999999999E-3</v>
          </cell>
        </row>
      </sheetData>
      <sheetData sheetId="12912">
        <row r="19">
          <cell r="J19">
            <v>1.0499999999999999E-3</v>
          </cell>
        </row>
      </sheetData>
      <sheetData sheetId="12913">
        <row r="19">
          <cell r="J19">
            <v>1.0499999999999999E-3</v>
          </cell>
        </row>
      </sheetData>
      <sheetData sheetId="12914">
        <row r="19">
          <cell r="J19">
            <v>1.0499999999999999E-3</v>
          </cell>
        </row>
      </sheetData>
      <sheetData sheetId="12915">
        <row r="19">
          <cell r="J19">
            <v>1.0499999999999999E-3</v>
          </cell>
        </row>
      </sheetData>
      <sheetData sheetId="12916">
        <row r="19">
          <cell r="J19">
            <v>1.0499999999999999E-3</v>
          </cell>
        </row>
      </sheetData>
      <sheetData sheetId="12917">
        <row r="19">
          <cell r="J19">
            <v>1.0499999999999999E-3</v>
          </cell>
        </row>
      </sheetData>
      <sheetData sheetId="12918">
        <row r="19">
          <cell r="J19">
            <v>1.0499999999999999E-3</v>
          </cell>
        </row>
      </sheetData>
      <sheetData sheetId="12919">
        <row r="19">
          <cell r="J19">
            <v>1.0499999999999999E-3</v>
          </cell>
        </row>
      </sheetData>
      <sheetData sheetId="12920">
        <row r="19">
          <cell r="J19">
            <v>1.0499999999999999E-3</v>
          </cell>
        </row>
      </sheetData>
      <sheetData sheetId="12921">
        <row r="19">
          <cell r="J19">
            <v>1.0499999999999999E-3</v>
          </cell>
        </row>
      </sheetData>
      <sheetData sheetId="12922">
        <row r="19">
          <cell r="J19">
            <v>1.0499999999999999E-3</v>
          </cell>
        </row>
      </sheetData>
      <sheetData sheetId="12923">
        <row r="19">
          <cell r="J19">
            <v>1.0499999999999999E-3</v>
          </cell>
        </row>
      </sheetData>
      <sheetData sheetId="12924">
        <row r="19">
          <cell r="J19">
            <v>1.0499999999999999E-3</v>
          </cell>
        </row>
      </sheetData>
      <sheetData sheetId="12925">
        <row r="19">
          <cell r="J19">
            <v>1.0499999999999999E-3</v>
          </cell>
        </row>
      </sheetData>
      <sheetData sheetId="12926">
        <row r="19">
          <cell r="J19">
            <v>1.0499999999999999E-3</v>
          </cell>
        </row>
      </sheetData>
      <sheetData sheetId="12927">
        <row r="19">
          <cell r="J19">
            <v>1.0499999999999999E-3</v>
          </cell>
        </row>
      </sheetData>
      <sheetData sheetId="12928">
        <row r="19">
          <cell r="J19">
            <v>1.0499999999999999E-3</v>
          </cell>
        </row>
      </sheetData>
      <sheetData sheetId="12929">
        <row r="19">
          <cell r="J19">
            <v>1.0499999999999999E-3</v>
          </cell>
        </row>
      </sheetData>
      <sheetData sheetId="12930">
        <row r="19">
          <cell r="J19">
            <v>1.0499999999999999E-3</v>
          </cell>
        </row>
      </sheetData>
      <sheetData sheetId="12931">
        <row r="19">
          <cell r="J19">
            <v>1.0499999999999999E-3</v>
          </cell>
        </row>
      </sheetData>
      <sheetData sheetId="12932">
        <row r="19">
          <cell r="J19">
            <v>1.0499999999999999E-3</v>
          </cell>
        </row>
      </sheetData>
      <sheetData sheetId="12933">
        <row r="19">
          <cell r="J19">
            <v>1.0499999999999999E-3</v>
          </cell>
        </row>
      </sheetData>
      <sheetData sheetId="12934">
        <row r="19">
          <cell r="J19">
            <v>1.0499999999999999E-3</v>
          </cell>
        </row>
      </sheetData>
      <sheetData sheetId="12935">
        <row r="19">
          <cell r="J19">
            <v>1.0499999999999999E-3</v>
          </cell>
        </row>
      </sheetData>
      <sheetData sheetId="12936">
        <row r="19">
          <cell r="J19">
            <v>1.0499999999999999E-3</v>
          </cell>
        </row>
      </sheetData>
      <sheetData sheetId="12937">
        <row r="19">
          <cell r="J19">
            <v>1.0499999999999999E-3</v>
          </cell>
        </row>
      </sheetData>
      <sheetData sheetId="12938">
        <row r="19">
          <cell r="J19">
            <v>1.0499999999999999E-3</v>
          </cell>
        </row>
      </sheetData>
      <sheetData sheetId="12939">
        <row r="19">
          <cell r="J19">
            <v>1.0499999999999999E-3</v>
          </cell>
        </row>
      </sheetData>
      <sheetData sheetId="12940">
        <row r="19">
          <cell r="J19">
            <v>1.0499999999999999E-3</v>
          </cell>
        </row>
      </sheetData>
      <sheetData sheetId="12941">
        <row r="19">
          <cell r="J19">
            <v>1.0499999999999999E-3</v>
          </cell>
        </row>
      </sheetData>
      <sheetData sheetId="12942">
        <row r="19">
          <cell r="J19">
            <v>1.0499999999999999E-3</v>
          </cell>
        </row>
      </sheetData>
      <sheetData sheetId="12943">
        <row r="19">
          <cell r="J19">
            <v>1.0499999999999999E-3</v>
          </cell>
        </row>
      </sheetData>
      <sheetData sheetId="12944">
        <row r="19">
          <cell r="J19">
            <v>1.0499999999999999E-3</v>
          </cell>
        </row>
      </sheetData>
      <sheetData sheetId="12945">
        <row r="19">
          <cell r="J19">
            <v>1.0499999999999999E-3</v>
          </cell>
        </row>
      </sheetData>
      <sheetData sheetId="12946">
        <row r="19">
          <cell r="J19">
            <v>1.0499999999999999E-3</v>
          </cell>
        </row>
      </sheetData>
      <sheetData sheetId="12947">
        <row r="19">
          <cell r="J19">
            <v>1.0499999999999999E-3</v>
          </cell>
        </row>
      </sheetData>
      <sheetData sheetId="12948">
        <row r="19">
          <cell r="J19">
            <v>1.0499999999999999E-3</v>
          </cell>
        </row>
      </sheetData>
      <sheetData sheetId="12949">
        <row r="19">
          <cell r="J19">
            <v>1.0499999999999999E-3</v>
          </cell>
        </row>
      </sheetData>
      <sheetData sheetId="12950">
        <row r="19">
          <cell r="J19">
            <v>1.0499999999999999E-3</v>
          </cell>
        </row>
      </sheetData>
      <sheetData sheetId="12951">
        <row r="19">
          <cell r="J19">
            <v>1.0499999999999999E-3</v>
          </cell>
        </row>
      </sheetData>
      <sheetData sheetId="12952">
        <row r="19">
          <cell r="J19">
            <v>1.0499999999999999E-3</v>
          </cell>
        </row>
      </sheetData>
      <sheetData sheetId="12953">
        <row r="19">
          <cell r="J19">
            <v>1.0499999999999999E-3</v>
          </cell>
        </row>
      </sheetData>
      <sheetData sheetId="12954">
        <row r="19">
          <cell r="J19">
            <v>1.0499999999999999E-3</v>
          </cell>
        </row>
      </sheetData>
      <sheetData sheetId="12955">
        <row r="19">
          <cell r="J19">
            <v>1.0499999999999999E-3</v>
          </cell>
        </row>
      </sheetData>
      <sheetData sheetId="12956">
        <row r="19">
          <cell r="J19">
            <v>1.0499999999999999E-3</v>
          </cell>
        </row>
      </sheetData>
      <sheetData sheetId="12957">
        <row r="19">
          <cell r="J19">
            <v>1.0499999999999999E-3</v>
          </cell>
        </row>
      </sheetData>
      <sheetData sheetId="12958">
        <row r="19">
          <cell r="J19">
            <v>1.0499999999999999E-3</v>
          </cell>
        </row>
      </sheetData>
      <sheetData sheetId="12959">
        <row r="19">
          <cell r="J19">
            <v>1.0499999999999999E-3</v>
          </cell>
        </row>
      </sheetData>
      <sheetData sheetId="12960">
        <row r="19">
          <cell r="J19">
            <v>1.0499999999999999E-3</v>
          </cell>
        </row>
      </sheetData>
      <sheetData sheetId="12961">
        <row r="19">
          <cell r="J19">
            <v>1.0499999999999999E-3</v>
          </cell>
        </row>
      </sheetData>
      <sheetData sheetId="12962">
        <row r="19">
          <cell r="J19">
            <v>1.0499999999999999E-3</v>
          </cell>
        </row>
      </sheetData>
      <sheetData sheetId="12963">
        <row r="19">
          <cell r="J19">
            <v>1.0499999999999999E-3</v>
          </cell>
        </row>
      </sheetData>
      <sheetData sheetId="12964">
        <row r="19">
          <cell r="J19">
            <v>1.0499999999999999E-3</v>
          </cell>
        </row>
      </sheetData>
      <sheetData sheetId="12965">
        <row r="19">
          <cell r="J19">
            <v>1.0499999999999999E-3</v>
          </cell>
        </row>
      </sheetData>
      <sheetData sheetId="12966">
        <row r="19">
          <cell r="J19">
            <v>1.0499999999999999E-3</v>
          </cell>
        </row>
      </sheetData>
      <sheetData sheetId="12967">
        <row r="19">
          <cell r="J19">
            <v>1.0499999999999999E-3</v>
          </cell>
        </row>
      </sheetData>
      <sheetData sheetId="12968">
        <row r="19">
          <cell r="J19">
            <v>1.0499999999999999E-3</v>
          </cell>
        </row>
      </sheetData>
      <sheetData sheetId="12969">
        <row r="19">
          <cell r="J19">
            <v>1.0499999999999999E-3</v>
          </cell>
        </row>
      </sheetData>
      <sheetData sheetId="12970">
        <row r="19">
          <cell r="J19">
            <v>1.0499999999999999E-3</v>
          </cell>
        </row>
      </sheetData>
      <sheetData sheetId="12971">
        <row r="19">
          <cell r="J19">
            <v>1.0499999999999999E-3</v>
          </cell>
        </row>
      </sheetData>
      <sheetData sheetId="12972">
        <row r="19">
          <cell r="J19">
            <v>1.0499999999999999E-3</v>
          </cell>
        </row>
      </sheetData>
      <sheetData sheetId="12973">
        <row r="19">
          <cell r="J19">
            <v>1.0499999999999999E-3</v>
          </cell>
        </row>
      </sheetData>
      <sheetData sheetId="12974">
        <row r="19">
          <cell r="J19">
            <v>1.0499999999999999E-3</v>
          </cell>
        </row>
      </sheetData>
      <sheetData sheetId="12975">
        <row r="19">
          <cell r="J19">
            <v>1.0499999999999999E-3</v>
          </cell>
        </row>
      </sheetData>
      <sheetData sheetId="12976">
        <row r="19">
          <cell r="J19">
            <v>1.0499999999999999E-3</v>
          </cell>
        </row>
      </sheetData>
      <sheetData sheetId="12977">
        <row r="19">
          <cell r="J19">
            <v>1.0499999999999999E-3</v>
          </cell>
        </row>
      </sheetData>
      <sheetData sheetId="12978">
        <row r="19">
          <cell r="J19">
            <v>1.0499999999999999E-3</v>
          </cell>
        </row>
      </sheetData>
      <sheetData sheetId="12979">
        <row r="19">
          <cell r="J19">
            <v>1.0499999999999999E-3</v>
          </cell>
        </row>
      </sheetData>
      <sheetData sheetId="12980">
        <row r="19">
          <cell r="J19">
            <v>1.0499999999999999E-3</v>
          </cell>
        </row>
      </sheetData>
      <sheetData sheetId="12981">
        <row r="19">
          <cell r="J19">
            <v>1.0499999999999999E-3</v>
          </cell>
        </row>
      </sheetData>
      <sheetData sheetId="12982">
        <row r="19">
          <cell r="J19">
            <v>1.0499999999999999E-3</v>
          </cell>
        </row>
      </sheetData>
      <sheetData sheetId="12983">
        <row r="19">
          <cell r="J19">
            <v>1.0499999999999999E-3</v>
          </cell>
        </row>
      </sheetData>
      <sheetData sheetId="12984">
        <row r="19">
          <cell r="J19">
            <v>1.0499999999999999E-3</v>
          </cell>
        </row>
      </sheetData>
      <sheetData sheetId="12985">
        <row r="19">
          <cell r="J19">
            <v>1.0499999999999999E-3</v>
          </cell>
        </row>
      </sheetData>
      <sheetData sheetId="12986">
        <row r="19">
          <cell r="J19">
            <v>1.0499999999999999E-3</v>
          </cell>
        </row>
      </sheetData>
      <sheetData sheetId="12987">
        <row r="19">
          <cell r="J19">
            <v>1.0499999999999999E-3</v>
          </cell>
        </row>
      </sheetData>
      <sheetData sheetId="12988">
        <row r="19">
          <cell r="J19">
            <v>1.0499999999999999E-3</v>
          </cell>
        </row>
      </sheetData>
      <sheetData sheetId="12989">
        <row r="19">
          <cell r="J19">
            <v>1.0499999999999999E-3</v>
          </cell>
        </row>
      </sheetData>
      <sheetData sheetId="12990">
        <row r="19">
          <cell r="J19">
            <v>1.0499999999999999E-3</v>
          </cell>
        </row>
      </sheetData>
      <sheetData sheetId="12991">
        <row r="19">
          <cell r="J19">
            <v>1.0499999999999999E-3</v>
          </cell>
        </row>
      </sheetData>
      <sheetData sheetId="12992">
        <row r="19">
          <cell r="J19">
            <v>1.0499999999999999E-3</v>
          </cell>
        </row>
      </sheetData>
      <sheetData sheetId="12993">
        <row r="19">
          <cell r="J19">
            <v>1.0499999999999999E-3</v>
          </cell>
        </row>
      </sheetData>
      <sheetData sheetId="12994">
        <row r="19">
          <cell r="J19">
            <v>1.0499999999999999E-3</v>
          </cell>
        </row>
      </sheetData>
      <sheetData sheetId="12995">
        <row r="19">
          <cell r="J19">
            <v>1.0499999999999999E-3</v>
          </cell>
        </row>
      </sheetData>
      <sheetData sheetId="12996">
        <row r="19">
          <cell r="J19">
            <v>1.0499999999999999E-3</v>
          </cell>
        </row>
      </sheetData>
      <sheetData sheetId="12997">
        <row r="19">
          <cell r="J19">
            <v>1.0499999999999999E-3</v>
          </cell>
        </row>
      </sheetData>
      <sheetData sheetId="12998">
        <row r="19">
          <cell r="J19">
            <v>1.0499999999999999E-3</v>
          </cell>
        </row>
      </sheetData>
      <sheetData sheetId="12999">
        <row r="19">
          <cell r="J19">
            <v>1.0499999999999999E-3</v>
          </cell>
        </row>
      </sheetData>
      <sheetData sheetId="13000">
        <row r="19">
          <cell r="J19">
            <v>1.0499999999999999E-3</v>
          </cell>
        </row>
      </sheetData>
      <sheetData sheetId="13001">
        <row r="19">
          <cell r="J19">
            <v>1.0499999999999999E-3</v>
          </cell>
        </row>
      </sheetData>
      <sheetData sheetId="13002">
        <row r="19">
          <cell r="J19">
            <v>1.0499999999999999E-3</v>
          </cell>
        </row>
      </sheetData>
      <sheetData sheetId="13003">
        <row r="19">
          <cell r="J19">
            <v>1.0499999999999999E-3</v>
          </cell>
        </row>
      </sheetData>
      <sheetData sheetId="13004">
        <row r="19">
          <cell r="J19">
            <v>1.0499999999999999E-3</v>
          </cell>
        </row>
      </sheetData>
      <sheetData sheetId="13005">
        <row r="19">
          <cell r="J19">
            <v>1.0499999999999999E-3</v>
          </cell>
        </row>
      </sheetData>
      <sheetData sheetId="13006">
        <row r="19">
          <cell r="J19">
            <v>1.0499999999999999E-3</v>
          </cell>
        </row>
      </sheetData>
      <sheetData sheetId="13007">
        <row r="19">
          <cell r="J19">
            <v>1.0499999999999999E-3</v>
          </cell>
        </row>
      </sheetData>
      <sheetData sheetId="13008">
        <row r="19">
          <cell r="J19">
            <v>1.0499999999999999E-3</v>
          </cell>
        </row>
      </sheetData>
      <sheetData sheetId="13009">
        <row r="19">
          <cell r="J19">
            <v>1.0499999999999999E-3</v>
          </cell>
        </row>
      </sheetData>
      <sheetData sheetId="13010">
        <row r="19">
          <cell r="J19">
            <v>1.0499999999999999E-3</v>
          </cell>
        </row>
      </sheetData>
      <sheetData sheetId="13011">
        <row r="19">
          <cell r="J19">
            <v>1.0499999999999999E-3</v>
          </cell>
        </row>
      </sheetData>
      <sheetData sheetId="13012">
        <row r="19">
          <cell r="J19">
            <v>1.0499999999999999E-3</v>
          </cell>
        </row>
      </sheetData>
      <sheetData sheetId="13013">
        <row r="19">
          <cell r="J19">
            <v>1.0499999999999999E-3</v>
          </cell>
        </row>
      </sheetData>
      <sheetData sheetId="13014">
        <row r="19">
          <cell r="J19">
            <v>1.0499999999999999E-3</v>
          </cell>
        </row>
      </sheetData>
      <sheetData sheetId="13015">
        <row r="19">
          <cell r="J19">
            <v>1.0499999999999999E-3</v>
          </cell>
        </row>
      </sheetData>
      <sheetData sheetId="13016">
        <row r="19">
          <cell r="J19">
            <v>1.0499999999999999E-3</v>
          </cell>
        </row>
      </sheetData>
      <sheetData sheetId="13017">
        <row r="19">
          <cell r="J19">
            <v>1.0499999999999999E-3</v>
          </cell>
        </row>
      </sheetData>
      <sheetData sheetId="13018">
        <row r="19">
          <cell r="J19">
            <v>1.0499999999999999E-3</v>
          </cell>
        </row>
      </sheetData>
      <sheetData sheetId="13019">
        <row r="19">
          <cell r="J19">
            <v>1.0499999999999999E-3</v>
          </cell>
        </row>
      </sheetData>
      <sheetData sheetId="13020">
        <row r="19">
          <cell r="J19">
            <v>1.0499999999999999E-3</v>
          </cell>
        </row>
      </sheetData>
      <sheetData sheetId="13021">
        <row r="19">
          <cell r="J19">
            <v>1.0499999999999999E-3</v>
          </cell>
        </row>
      </sheetData>
      <sheetData sheetId="13022">
        <row r="19">
          <cell r="J19">
            <v>1.0499999999999999E-3</v>
          </cell>
        </row>
      </sheetData>
      <sheetData sheetId="13023">
        <row r="19">
          <cell r="J19">
            <v>1.0499999999999999E-3</v>
          </cell>
        </row>
      </sheetData>
      <sheetData sheetId="13024">
        <row r="19">
          <cell r="J19">
            <v>1.0499999999999999E-3</v>
          </cell>
        </row>
      </sheetData>
      <sheetData sheetId="13025">
        <row r="19">
          <cell r="J19">
            <v>1.0499999999999999E-3</v>
          </cell>
        </row>
      </sheetData>
      <sheetData sheetId="13026">
        <row r="19">
          <cell r="J19">
            <v>1.0499999999999999E-3</v>
          </cell>
        </row>
      </sheetData>
      <sheetData sheetId="13027">
        <row r="19">
          <cell r="J19">
            <v>1.0499999999999999E-3</v>
          </cell>
        </row>
      </sheetData>
      <sheetData sheetId="13028">
        <row r="19">
          <cell r="J19">
            <v>1.0499999999999999E-3</v>
          </cell>
        </row>
      </sheetData>
      <sheetData sheetId="13029">
        <row r="19">
          <cell r="J19">
            <v>1.0499999999999999E-3</v>
          </cell>
        </row>
      </sheetData>
      <sheetData sheetId="13030">
        <row r="19">
          <cell r="J19">
            <v>1.0499999999999999E-3</v>
          </cell>
        </row>
      </sheetData>
      <sheetData sheetId="13031">
        <row r="19">
          <cell r="J19">
            <v>1.0499999999999999E-3</v>
          </cell>
        </row>
      </sheetData>
      <sheetData sheetId="13032">
        <row r="19">
          <cell r="J19">
            <v>1.0499999999999999E-3</v>
          </cell>
        </row>
      </sheetData>
      <sheetData sheetId="13033">
        <row r="19">
          <cell r="J19">
            <v>1.0499999999999999E-3</v>
          </cell>
        </row>
      </sheetData>
      <sheetData sheetId="13034">
        <row r="19">
          <cell r="J19">
            <v>1.0499999999999999E-3</v>
          </cell>
        </row>
      </sheetData>
      <sheetData sheetId="13035">
        <row r="19">
          <cell r="J19">
            <v>1.0499999999999999E-3</v>
          </cell>
        </row>
      </sheetData>
      <sheetData sheetId="13036">
        <row r="19">
          <cell r="J19">
            <v>1.0499999999999999E-3</v>
          </cell>
        </row>
      </sheetData>
      <sheetData sheetId="13037">
        <row r="19">
          <cell r="J19">
            <v>1.0499999999999999E-3</v>
          </cell>
        </row>
      </sheetData>
      <sheetData sheetId="13038">
        <row r="19">
          <cell r="J19">
            <v>1.0499999999999999E-3</v>
          </cell>
        </row>
      </sheetData>
      <sheetData sheetId="13039">
        <row r="19">
          <cell r="J19">
            <v>1.0499999999999999E-3</v>
          </cell>
        </row>
      </sheetData>
      <sheetData sheetId="13040">
        <row r="19">
          <cell r="J19">
            <v>1.0499999999999999E-3</v>
          </cell>
        </row>
      </sheetData>
      <sheetData sheetId="13041">
        <row r="19">
          <cell r="J19">
            <v>1.0499999999999999E-3</v>
          </cell>
        </row>
      </sheetData>
      <sheetData sheetId="13042">
        <row r="19">
          <cell r="J19">
            <v>1.0499999999999999E-3</v>
          </cell>
        </row>
      </sheetData>
      <sheetData sheetId="13043">
        <row r="19">
          <cell r="J19">
            <v>1.0499999999999999E-3</v>
          </cell>
        </row>
      </sheetData>
      <sheetData sheetId="13044">
        <row r="19">
          <cell r="J19">
            <v>1.0499999999999999E-3</v>
          </cell>
        </row>
      </sheetData>
      <sheetData sheetId="13045">
        <row r="19">
          <cell r="J19">
            <v>1.0499999999999999E-3</v>
          </cell>
        </row>
      </sheetData>
      <sheetData sheetId="13046">
        <row r="19">
          <cell r="J19">
            <v>1.0499999999999999E-3</v>
          </cell>
        </row>
      </sheetData>
      <sheetData sheetId="13047">
        <row r="19">
          <cell r="J19">
            <v>1.0499999999999999E-3</v>
          </cell>
        </row>
      </sheetData>
      <sheetData sheetId="13048">
        <row r="19">
          <cell r="J19">
            <v>1.0499999999999999E-3</v>
          </cell>
        </row>
      </sheetData>
      <sheetData sheetId="13049">
        <row r="19">
          <cell r="J19">
            <v>1.0499999999999999E-3</v>
          </cell>
        </row>
      </sheetData>
      <sheetData sheetId="13050">
        <row r="19">
          <cell r="J19">
            <v>1.0499999999999999E-3</v>
          </cell>
        </row>
      </sheetData>
      <sheetData sheetId="13051">
        <row r="19">
          <cell r="J19">
            <v>1.0499999999999999E-3</v>
          </cell>
        </row>
      </sheetData>
      <sheetData sheetId="13052">
        <row r="19">
          <cell r="J19">
            <v>1.0499999999999999E-3</v>
          </cell>
        </row>
      </sheetData>
      <sheetData sheetId="13053">
        <row r="19">
          <cell r="J19">
            <v>1.0499999999999999E-3</v>
          </cell>
        </row>
      </sheetData>
      <sheetData sheetId="13054">
        <row r="19">
          <cell r="J19">
            <v>1.0499999999999999E-3</v>
          </cell>
        </row>
      </sheetData>
      <sheetData sheetId="13055">
        <row r="19">
          <cell r="J19">
            <v>1.0499999999999999E-3</v>
          </cell>
        </row>
      </sheetData>
      <sheetData sheetId="13056">
        <row r="19">
          <cell r="J19">
            <v>1.0499999999999999E-3</v>
          </cell>
        </row>
      </sheetData>
      <sheetData sheetId="13057">
        <row r="19">
          <cell r="J19">
            <v>1.0499999999999999E-3</v>
          </cell>
        </row>
      </sheetData>
      <sheetData sheetId="13058">
        <row r="19">
          <cell r="J19">
            <v>1.0499999999999999E-3</v>
          </cell>
        </row>
      </sheetData>
      <sheetData sheetId="13059">
        <row r="19">
          <cell r="J19">
            <v>1.0499999999999999E-3</v>
          </cell>
        </row>
      </sheetData>
      <sheetData sheetId="13060">
        <row r="19">
          <cell r="J19">
            <v>1.0499999999999999E-3</v>
          </cell>
        </row>
      </sheetData>
      <sheetData sheetId="13061">
        <row r="19">
          <cell r="J19">
            <v>1.0499999999999999E-3</v>
          </cell>
        </row>
      </sheetData>
      <sheetData sheetId="13062">
        <row r="19">
          <cell r="J19">
            <v>1.0499999999999999E-3</v>
          </cell>
        </row>
      </sheetData>
      <sheetData sheetId="13063">
        <row r="19">
          <cell r="J19">
            <v>1.0499999999999999E-3</v>
          </cell>
        </row>
      </sheetData>
      <sheetData sheetId="13064">
        <row r="19">
          <cell r="J19">
            <v>1.0499999999999999E-3</v>
          </cell>
        </row>
      </sheetData>
      <sheetData sheetId="13065">
        <row r="19">
          <cell r="J19">
            <v>1.0499999999999999E-3</v>
          </cell>
        </row>
      </sheetData>
      <sheetData sheetId="13066">
        <row r="19">
          <cell r="J19">
            <v>1.0499999999999999E-3</v>
          </cell>
        </row>
      </sheetData>
      <sheetData sheetId="13067">
        <row r="19">
          <cell r="J19">
            <v>1.0499999999999999E-3</v>
          </cell>
        </row>
      </sheetData>
      <sheetData sheetId="13068">
        <row r="19">
          <cell r="J19">
            <v>1.0499999999999999E-3</v>
          </cell>
        </row>
      </sheetData>
      <sheetData sheetId="13069">
        <row r="19">
          <cell r="J19">
            <v>1.0499999999999999E-3</v>
          </cell>
        </row>
      </sheetData>
      <sheetData sheetId="13070">
        <row r="19">
          <cell r="J19">
            <v>1.0499999999999999E-3</v>
          </cell>
        </row>
      </sheetData>
      <sheetData sheetId="13071">
        <row r="19">
          <cell r="J19">
            <v>1.0499999999999999E-3</v>
          </cell>
        </row>
      </sheetData>
      <sheetData sheetId="13072">
        <row r="19">
          <cell r="J19">
            <v>1.0499999999999999E-3</v>
          </cell>
        </row>
      </sheetData>
      <sheetData sheetId="13073">
        <row r="19">
          <cell r="J19">
            <v>1.0499999999999999E-3</v>
          </cell>
        </row>
      </sheetData>
      <sheetData sheetId="13074">
        <row r="19">
          <cell r="J19">
            <v>1.0499999999999999E-3</v>
          </cell>
        </row>
      </sheetData>
      <sheetData sheetId="13075">
        <row r="19">
          <cell r="J19">
            <v>1.0499999999999999E-3</v>
          </cell>
        </row>
      </sheetData>
      <sheetData sheetId="13076">
        <row r="19">
          <cell r="J19">
            <v>1.0499999999999999E-3</v>
          </cell>
        </row>
      </sheetData>
      <sheetData sheetId="13077">
        <row r="19">
          <cell r="J19">
            <v>1.0499999999999999E-3</v>
          </cell>
        </row>
      </sheetData>
      <sheetData sheetId="13078">
        <row r="19">
          <cell r="J19">
            <v>1.0499999999999999E-3</v>
          </cell>
        </row>
      </sheetData>
      <sheetData sheetId="13079">
        <row r="19">
          <cell r="J19">
            <v>1.0499999999999999E-3</v>
          </cell>
        </row>
      </sheetData>
      <sheetData sheetId="13080">
        <row r="19">
          <cell r="J19">
            <v>1.0499999999999999E-3</v>
          </cell>
        </row>
      </sheetData>
      <sheetData sheetId="13081">
        <row r="19">
          <cell r="J19">
            <v>1.0499999999999999E-3</v>
          </cell>
        </row>
      </sheetData>
      <sheetData sheetId="13082">
        <row r="19">
          <cell r="J19">
            <v>1.0499999999999999E-3</v>
          </cell>
        </row>
      </sheetData>
      <sheetData sheetId="13083">
        <row r="19">
          <cell r="J19">
            <v>1.0499999999999999E-3</v>
          </cell>
        </row>
      </sheetData>
      <sheetData sheetId="13084">
        <row r="19">
          <cell r="J19">
            <v>1.0499999999999999E-3</v>
          </cell>
        </row>
      </sheetData>
      <sheetData sheetId="13085">
        <row r="19">
          <cell r="J19">
            <v>1.0499999999999999E-3</v>
          </cell>
        </row>
      </sheetData>
      <sheetData sheetId="13086">
        <row r="19">
          <cell r="J19">
            <v>1.0499999999999999E-3</v>
          </cell>
        </row>
      </sheetData>
      <sheetData sheetId="13087">
        <row r="19">
          <cell r="J19">
            <v>1.0499999999999999E-3</v>
          </cell>
        </row>
      </sheetData>
      <sheetData sheetId="13088">
        <row r="19">
          <cell r="J19">
            <v>1.0499999999999999E-3</v>
          </cell>
        </row>
      </sheetData>
      <sheetData sheetId="13089">
        <row r="19">
          <cell r="J19">
            <v>1.0499999999999999E-3</v>
          </cell>
        </row>
      </sheetData>
      <sheetData sheetId="13090">
        <row r="19">
          <cell r="J19">
            <v>1.0499999999999999E-3</v>
          </cell>
        </row>
      </sheetData>
      <sheetData sheetId="13091">
        <row r="19">
          <cell r="J19">
            <v>1.0499999999999999E-3</v>
          </cell>
        </row>
      </sheetData>
      <sheetData sheetId="13092">
        <row r="19">
          <cell r="J19">
            <v>1.0499999999999999E-3</v>
          </cell>
        </row>
      </sheetData>
      <sheetData sheetId="13093">
        <row r="19">
          <cell r="J19">
            <v>1.0499999999999999E-3</v>
          </cell>
        </row>
      </sheetData>
      <sheetData sheetId="13094">
        <row r="19">
          <cell r="J19">
            <v>1.0499999999999999E-3</v>
          </cell>
        </row>
      </sheetData>
      <sheetData sheetId="13095">
        <row r="19">
          <cell r="J19">
            <v>1.0499999999999999E-3</v>
          </cell>
        </row>
      </sheetData>
      <sheetData sheetId="13096">
        <row r="19">
          <cell r="J19">
            <v>1.0499999999999999E-3</v>
          </cell>
        </row>
      </sheetData>
      <sheetData sheetId="13097">
        <row r="19">
          <cell r="J19">
            <v>1.0499999999999999E-3</v>
          </cell>
        </row>
      </sheetData>
      <sheetData sheetId="13098">
        <row r="19">
          <cell r="J19">
            <v>1.0499999999999999E-3</v>
          </cell>
        </row>
      </sheetData>
      <sheetData sheetId="13099">
        <row r="19">
          <cell r="J19">
            <v>1.0499999999999999E-3</v>
          </cell>
        </row>
      </sheetData>
      <sheetData sheetId="13100">
        <row r="19">
          <cell r="J19">
            <v>1.0499999999999999E-3</v>
          </cell>
        </row>
      </sheetData>
      <sheetData sheetId="13101">
        <row r="19">
          <cell r="J19">
            <v>1.0499999999999999E-3</v>
          </cell>
        </row>
      </sheetData>
      <sheetData sheetId="13102">
        <row r="19">
          <cell r="J19">
            <v>1.0499999999999999E-3</v>
          </cell>
        </row>
      </sheetData>
      <sheetData sheetId="13103">
        <row r="19">
          <cell r="J19">
            <v>1.0499999999999999E-3</v>
          </cell>
        </row>
      </sheetData>
      <sheetData sheetId="13104">
        <row r="19">
          <cell r="J19">
            <v>1.0499999999999999E-3</v>
          </cell>
        </row>
      </sheetData>
      <sheetData sheetId="13105">
        <row r="19">
          <cell r="J19">
            <v>1.0499999999999999E-3</v>
          </cell>
        </row>
      </sheetData>
      <sheetData sheetId="13106">
        <row r="19">
          <cell r="J19">
            <v>1.0499999999999999E-3</v>
          </cell>
        </row>
      </sheetData>
      <sheetData sheetId="13107">
        <row r="19">
          <cell r="J19">
            <v>1.0499999999999999E-3</v>
          </cell>
        </row>
      </sheetData>
      <sheetData sheetId="13108">
        <row r="19">
          <cell r="J19">
            <v>1.0499999999999999E-3</v>
          </cell>
        </row>
      </sheetData>
      <sheetData sheetId="13109">
        <row r="19">
          <cell r="J19">
            <v>1.0499999999999999E-3</v>
          </cell>
        </row>
      </sheetData>
      <sheetData sheetId="13110">
        <row r="19">
          <cell r="J19">
            <v>1.0499999999999999E-3</v>
          </cell>
        </row>
      </sheetData>
      <sheetData sheetId="13111">
        <row r="19">
          <cell r="J19">
            <v>1.0499999999999999E-3</v>
          </cell>
        </row>
      </sheetData>
      <sheetData sheetId="13112">
        <row r="19">
          <cell r="J19">
            <v>1.0499999999999999E-3</v>
          </cell>
        </row>
      </sheetData>
      <sheetData sheetId="13113">
        <row r="19">
          <cell r="J19">
            <v>1.0499999999999999E-3</v>
          </cell>
        </row>
      </sheetData>
      <sheetData sheetId="13114" refreshError="1"/>
      <sheetData sheetId="13115">
        <row r="19">
          <cell r="J19">
            <v>1.0499999999999999E-3</v>
          </cell>
        </row>
      </sheetData>
      <sheetData sheetId="13116">
        <row r="19">
          <cell r="J19">
            <v>1.0499999999999999E-3</v>
          </cell>
        </row>
      </sheetData>
      <sheetData sheetId="13117">
        <row r="19">
          <cell r="J19">
            <v>1.0499999999999999E-3</v>
          </cell>
        </row>
      </sheetData>
      <sheetData sheetId="13118">
        <row r="19">
          <cell r="J19">
            <v>1.0499999999999999E-3</v>
          </cell>
        </row>
      </sheetData>
      <sheetData sheetId="13119">
        <row r="19">
          <cell r="J19">
            <v>1.0499999999999999E-3</v>
          </cell>
        </row>
      </sheetData>
      <sheetData sheetId="13120">
        <row r="19">
          <cell r="J19">
            <v>1.0499999999999999E-3</v>
          </cell>
        </row>
      </sheetData>
      <sheetData sheetId="13121">
        <row r="19">
          <cell r="J19">
            <v>1.0499999999999999E-3</v>
          </cell>
        </row>
      </sheetData>
      <sheetData sheetId="13122">
        <row r="19">
          <cell r="J19">
            <v>1.0499999999999999E-3</v>
          </cell>
        </row>
      </sheetData>
      <sheetData sheetId="13123">
        <row r="19">
          <cell r="J19">
            <v>1.0499999999999999E-3</v>
          </cell>
        </row>
      </sheetData>
      <sheetData sheetId="13124">
        <row r="19">
          <cell r="J19">
            <v>1.0499999999999999E-3</v>
          </cell>
        </row>
      </sheetData>
      <sheetData sheetId="13125">
        <row r="19">
          <cell r="J19">
            <v>1.0499999999999999E-3</v>
          </cell>
        </row>
      </sheetData>
      <sheetData sheetId="13126">
        <row r="19">
          <cell r="J19">
            <v>1.0499999999999999E-3</v>
          </cell>
        </row>
      </sheetData>
      <sheetData sheetId="13127">
        <row r="19">
          <cell r="J19">
            <v>1.0499999999999999E-3</v>
          </cell>
        </row>
      </sheetData>
      <sheetData sheetId="13128">
        <row r="19">
          <cell r="J19">
            <v>1.0499999999999999E-3</v>
          </cell>
        </row>
      </sheetData>
      <sheetData sheetId="13129">
        <row r="19">
          <cell r="J19">
            <v>1.0499999999999999E-3</v>
          </cell>
        </row>
      </sheetData>
      <sheetData sheetId="13130">
        <row r="19">
          <cell r="J19">
            <v>1.0499999999999999E-3</v>
          </cell>
        </row>
      </sheetData>
      <sheetData sheetId="13131">
        <row r="19">
          <cell r="J19">
            <v>1.0499999999999999E-3</v>
          </cell>
        </row>
      </sheetData>
      <sheetData sheetId="13132">
        <row r="19">
          <cell r="J19">
            <v>1.0499999999999999E-3</v>
          </cell>
        </row>
      </sheetData>
      <sheetData sheetId="13133">
        <row r="19">
          <cell r="J19">
            <v>1.0499999999999999E-3</v>
          </cell>
        </row>
      </sheetData>
      <sheetData sheetId="13134">
        <row r="19">
          <cell r="J19">
            <v>1.0499999999999999E-3</v>
          </cell>
        </row>
      </sheetData>
      <sheetData sheetId="13135">
        <row r="19">
          <cell r="J19">
            <v>1.0499999999999999E-3</v>
          </cell>
        </row>
      </sheetData>
      <sheetData sheetId="13136">
        <row r="19">
          <cell r="J19">
            <v>1.0499999999999999E-3</v>
          </cell>
        </row>
      </sheetData>
      <sheetData sheetId="13137">
        <row r="19">
          <cell r="J19">
            <v>1.0499999999999999E-3</v>
          </cell>
        </row>
      </sheetData>
      <sheetData sheetId="13138">
        <row r="19">
          <cell r="J19">
            <v>1.0499999999999999E-3</v>
          </cell>
        </row>
      </sheetData>
      <sheetData sheetId="13139">
        <row r="19">
          <cell r="J19">
            <v>1.0499999999999999E-3</v>
          </cell>
        </row>
      </sheetData>
      <sheetData sheetId="13140">
        <row r="19">
          <cell r="J19">
            <v>1.0499999999999999E-3</v>
          </cell>
        </row>
      </sheetData>
      <sheetData sheetId="13141">
        <row r="19">
          <cell r="J19">
            <v>1.0499999999999999E-3</v>
          </cell>
        </row>
      </sheetData>
      <sheetData sheetId="13142">
        <row r="19">
          <cell r="J19">
            <v>1.0499999999999999E-3</v>
          </cell>
        </row>
      </sheetData>
      <sheetData sheetId="13143">
        <row r="19">
          <cell r="J19">
            <v>1.0499999999999999E-3</v>
          </cell>
        </row>
      </sheetData>
      <sheetData sheetId="13144">
        <row r="19">
          <cell r="J19">
            <v>1.0499999999999999E-3</v>
          </cell>
        </row>
      </sheetData>
      <sheetData sheetId="13145">
        <row r="19">
          <cell r="J19">
            <v>1.0499999999999999E-3</v>
          </cell>
        </row>
      </sheetData>
      <sheetData sheetId="13146">
        <row r="19">
          <cell r="J19">
            <v>1.0499999999999999E-3</v>
          </cell>
        </row>
      </sheetData>
      <sheetData sheetId="13147">
        <row r="19">
          <cell r="J19">
            <v>1.0499999999999999E-3</v>
          </cell>
        </row>
      </sheetData>
      <sheetData sheetId="13148">
        <row r="19">
          <cell r="J19">
            <v>1.0499999999999999E-3</v>
          </cell>
        </row>
      </sheetData>
      <sheetData sheetId="13149">
        <row r="19">
          <cell r="J19">
            <v>1.0499999999999999E-3</v>
          </cell>
        </row>
      </sheetData>
      <sheetData sheetId="13150">
        <row r="19">
          <cell r="J19">
            <v>1.0499999999999999E-3</v>
          </cell>
        </row>
      </sheetData>
      <sheetData sheetId="13151">
        <row r="19">
          <cell r="J19">
            <v>1.0499999999999999E-3</v>
          </cell>
        </row>
      </sheetData>
      <sheetData sheetId="13152">
        <row r="19">
          <cell r="J19">
            <v>1.0499999999999999E-3</v>
          </cell>
        </row>
      </sheetData>
      <sheetData sheetId="13153">
        <row r="19">
          <cell r="J19">
            <v>1.0499999999999999E-3</v>
          </cell>
        </row>
      </sheetData>
      <sheetData sheetId="13154">
        <row r="19">
          <cell r="J19">
            <v>1.0499999999999999E-3</v>
          </cell>
        </row>
      </sheetData>
      <sheetData sheetId="13155">
        <row r="19">
          <cell r="J19">
            <v>1.0499999999999999E-3</v>
          </cell>
        </row>
      </sheetData>
      <sheetData sheetId="13156">
        <row r="19">
          <cell r="J19">
            <v>1.0499999999999999E-3</v>
          </cell>
        </row>
      </sheetData>
      <sheetData sheetId="13157">
        <row r="19">
          <cell r="J19">
            <v>1.0499999999999999E-3</v>
          </cell>
        </row>
      </sheetData>
      <sheetData sheetId="13158">
        <row r="19">
          <cell r="J19">
            <v>1.0499999999999999E-3</v>
          </cell>
        </row>
      </sheetData>
      <sheetData sheetId="13159">
        <row r="19">
          <cell r="J19">
            <v>1.0499999999999999E-3</v>
          </cell>
        </row>
      </sheetData>
      <sheetData sheetId="13160">
        <row r="19">
          <cell r="J19">
            <v>1.0499999999999999E-3</v>
          </cell>
        </row>
      </sheetData>
      <sheetData sheetId="13161">
        <row r="19">
          <cell r="J19">
            <v>1.0499999999999999E-3</v>
          </cell>
        </row>
      </sheetData>
      <sheetData sheetId="13162" refreshError="1"/>
      <sheetData sheetId="13163">
        <row r="19">
          <cell r="J19">
            <v>1.0499999999999999E-3</v>
          </cell>
        </row>
      </sheetData>
      <sheetData sheetId="13164">
        <row r="19">
          <cell r="J19">
            <v>1.0499999999999999E-3</v>
          </cell>
        </row>
      </sheetData>
      <sheetData sheetId="13165">
        <row r="19">
          <cell r="J19">
            <v>1.0499999999999999E-3</v>
          </cell>
        </row>
      </sheetData>
      <sheetData sheetId="13166">
        <row r="19">
          <cell r="J19">
            <v>1.0499999999999999E-3</v>
          </cell>
        </row>
      </sheetData>
      <sheetData sheetId="13167">
        <row r="19">
          <cell r="J19">
            <v>1.0499999999999999E-3</v>
          </cell>
        </row>
      </sheetData>
      <sheetData sheetId="13168">
        <row r="19">
          <cell r="J19">
            <v>1.0499999999999999E-3</v>
          </cell>
        </row>
      </sheetData>
      <sheetData sheetId="13169">
        <row r="19">
          <cell r="J19">
            <v>1.0499999999999999E-3</v>
          </cell>
        </row>
      </sheetData>
      <sheetData sheetId="13170">
        <row r="19">
          <cell r="J19">
            <v>1.0499999999999999E-3</v>
          </cell>
        </row>
      </sheetData>
      <sheetData sheetId="13171">
        <row r="19">
          <cell r="J19">
            <v>1.0499999999999999E-3</v>
          </cell>
        </row>
      </sheetData>
      <sheetData sheetId="13172">
        <row r="19">
          <cell r="J19">
            <v>1.0499999999999999E-3</v>
          </cell>
        </row>
      </sheetData>
      <sheetData sheetId="13173">
        <row r="19">
          <cell r="J19">
            <v>1.0499999999999999E-3</v>
          </cell>
        </row>
      </sheetData>
      <sheetData sheetId="13174">
        <row r="19">
          <cell r="J19">
            <v>1.0499999999999999E-3</v>
          </cell>
        </row>
      </sheetData>
      <sheetData sheetId="13175">
        <row r="19">
          <cell r="J19">
            <v>1.0499999999999999E-3</v>
          </cell>
        </row>
      </sheetData>
      <sheetData sheetId="13176">
        <row r="19">
          <cell r="J19">
            <v>1.0499999999999999E-3</v>
          </cell>
        </row>
      </sheetData>
      <sheetData sheetId="13177">
        <row r="19">
          <cell r="J19">
            <v>1.0499999999999999E-3</v>
          </cell>
        </row>
      </sheetData>
      <sheetData sheetId="13178">
        <row r="19">
          <cell r="J19">
            <v>1.0499999999999999E-3</v>
          </cell>
        </row>
      </sheetData>
      <sheetData sheetId="13179">
        <row r="19">
          <cell r="J19">
            <v>1.0499999999999999E-3</v>
          </cell>
        </row>
      </sheetData>
      <sheetData sheetId="13180">
        <row r="19">
          <cell r="J19">
            <v>1.0499999999999999E-3</v>
          </cell>
        </row>
      </sheetData>
      <sheetData sheetId="13181">
        <row r="19">
          <cell r="J19">
            <v>1.0499999999999999E-3</v>
          </cell>
        </row>
      </sheetData>
      <sheetData sheetId="13182">
        <row r="19">
          <cell r="J19">
            <v>1.0499999999999999E-3</v>
          </cell>
        </row>
      </sheetData>
      <sheetData sheetId="13183">
        <row r="19">
          <cell r="J19">
            <v>1.0499999999999999E-3</v>
          </cell>
        </row>
      </sheetData>
      <sheetData sheetId="13184">
        <row r="19">
          <cell r="J19">
            <v>1.0499999999999999E-3</v>
          </cell>
        </row>
      </sheetData>
      <sheetData sheetId="13185">
        <row r="19">
          <cell r="J19">
            <v>1.0499999999999999E-3</v>
          </cell>
        </row>
      </sheetData>
      <sheetData sheetId="13186">
        <row r="19">
          <cell r="J19">
            <v>1.0499999999999999E-3</v>
          </cell>
        </row>
      </sheetData>
      <sheetData sheetId="13187">
        <row r="19">
          <cell r="J19">
            <v>1.0499999999999999E-3</v>
          </cell>
        </row>
      </sheetData>
      <sheetData sheetId="13188">
        <row r="19">
          <cell r="J19">
            <v>1.0499999999999999E-3</v>
          </cell>
        </row>
      </sheetData>
      <sheetData sheetId="13189">
        <row r="19">
          <cell r="J19">
            <v>1.0499999999999999E-3</v>
          </cell>
        </row>
      </sheetData>
      <sheetData sheetId="13190">
        <row r="19">
          <cell r="J19">
            <v>1.0499999999999999E-3</v>
          </cell>
        </row>
      </sheetData>
      <sheetData sheetId="13191">
        <row r="19">
          <cell r="J19">
            <v>1.0499999999999999E-3</v>
          </cell>
        </row>
      </sheetData>
      <sheetData sheetId="13192">
        <row r="19">
          <cell r="J19">
            <v>1.0499999999999999E-3</v>
          </cell>
        </row>
      </sheetData>
      <sheetData sheetId="13193">
        <row r="19">
          <cell r="J19">
            <v>1.0499999999999999E-3</v>
          </cell>
        </row>
      </sheetData>
      <sheetData sheetId="13194">
        <row r="19">
          <cell r="J19">
            <v>1.0499999999999999E-3</v>
          </cell>
        </row>
      </sheetData>
      <sheetData sheetId="13195">
        <row r="19">
          <cell r="J19">
            <v>1.0499999999999999E-3</v>
          </cell>
        </row>
      </sheetData>
      <sheetData sheetId="13196">
        <row r="19">
          <cell r="J19">
            <v>1.0499999999999999E-3</v>
          </cell>
        </row>
      </sheetData>
      <sheetData sheetId="13197">
        <row r="19">
          <cell r="J19">
            <v>1.0499999999999999E-3</v>
          </cell>
        </row>
      </sheetData>
      <sheetData sheetId="13198">
        <row r="19">
          <cell r="J19">
            <v>1.0499999999999999E-3</v>
          </cell>
        </row>
      </sheetData>
      <sheetData sheetId="13199">
        <row r="19">
          <cell r="J19">
            <v>1.0499999999999999E-3</v>
          </cell>
        </row>
      </sheetData>
      <sheetData sheetId="13200">
        <row r="19">
          <cell r="J19">
            <v>1.0499999999999999E-3</v>
          </cell>
        </row>
      </sheetData>
      <sheetData sheetId="13201">
        <row r="19">
          <cell r="J19">
            <v>1.0499999999999999E-3</v>
          </cell>
        </row>
      </sheetData>
      <sheetData sheetId="13202">
        <row r="19">
          <cell r="J19">
            <v>1.0499999999999999E-3</v>
          </cell>
        </row>
      </sheetData>
      <sheetData sheetId="13203">
        <row r="19">
          <cell r="J19">
            <v>1.0499999999999999E-3</v>
          </cell>
        </row>
      </sheetData>
      <sheetData sheetId="13204">
        <row r="19">
          <cell r="J19">
            <v>1.0499999999999999E-3</v>
          </cell>
        </row>
      </sheetData>
      <sheetData sheetId="13205">
        <row r="19">
          <cell r="J19">
            <v>1.0499999999999999E-3</v>
          </cell>
        </row>
      </sheetData>
      <sheetData sheetId="13206">
        <row r="19">
          <cell r="J19">
            <v>1.0499999999999999E-3</v>
          </cell>
        </row>
      </sheetData>
      <sheetData sheetId="13207">
        <row r="19">
          <cell r="J19">
            <v>1.0499999999999999E-3</v>
          </cell>
        </row>
      </sheetData>
      <sheetData sheetId="13208">
        <row r="19">
          <cell r="J19">
            <v>1.0499999999999999E-3</v>
          </cell>
        </row>
      </sheetData>
      <sheetData sheetId="13209">
        <row r="19">
          <cell r="J19">
            <v>1.0499999999999999E-3</v>
          </cell>
        </row>
      </sheetData>
      <sheetData sheetId="13210">
        <row r="19">
          <cell r="J19">
            <v>1.0499999999999999E-3</v>
          </cell>
        </row>
      </sheetData>
      <sheetData sheetId="13211">
        <row r="19">
          <cell r="J19">
            <v>1.0499999999999999E-3</v>
          </cell>
        </row>
      </sheetData>
      <sheetData sheetId="13212">
        <row r="19">
          <cell r="J19">
            <v>1.0499999999999999E-3</v>
          </cell>
        </row>
      </sheetData>
      <sheetData sheetId="13213">
        <row r="19">
          <cell r="J19">
            <v>1.0499999999999999E-3</v>
          </cell>
        </row>
      </sheetData>
      <sheetData sheetId="13214">
        <row r="19">
          <cell r="J19">
            <v>1.0499999999999999E-3</v>
          </cell>
        </row>
      </sheetData>
      <sheetData sheetId="13215">
        <row r="19">
          <cell r="J19">
            <v>1.0499999999999999E-3</v>
          </cell>
        </row>
      </sheetData>
      <sheetData sheetId="13216">
        <row r="19">
          <cell r="J19">
            <v>1.0499999999999999E-3</v>
          </cell>
        </row>
      </sheetData>
      <sheetData sheetId="13217">
        <row r="19">
          <cell r="J19">
            <v>1.0499999999999999E-3</v>
          </cell>
        </row>
      </sheetData>
      <sheetData sheetId="13218">
        <row r="19">
          <cell r="J19">
            <v>1.0499999999999999E-3</v>
          </cell>
        </row>
      </sheetData>
      <sheetData sheetId="13219">
        <row r="19">
          <cell r="J19">
            <v>1.0499999999999999E-3</v>
          </cell>
        </row>
      </sheetData>
      <sheetData sheetId="13220">
        <row r="19">
          <cell r="J19">
            <v>1.0499999999999999E-3</v>
          </cell>
        </row>
      </sheetData>
      <sheetData sheetId="13221">
        <row r="19">
          <cell r="J19">
            <v>1.0499999999999999E-3</v>
          </cell>
        </row>
      </sheetData>
      <sheetData sheetId="13222">
        <row r="19">
          <cell r="J19">
            <v>1.0499999999999999E-3</v>
          </cell>
        </row>
      </sheetData>
      <sheetData sheetId="13223">
        <row r="19">
          <cell r="J19">
            <v>1.0499999999999999E-3</v>
          </cell>
        </row>
      </sheetData>
      <sheetData sheetId="13224">
        <row r="19">
          <cell r="J19">
            <v>1.0499999999999999E-3</v>
          </cell>
        </row>
      </sheetData>
      <sheetData sheetId="13225">
        <row r="19">
          <cell r="J19">
            <v>1.0499999999999999E-3</v>
          </cell>
        </row>
      </sheetData>
      <sheetData sheetId="13226">
        <row r="19">
          <cell r="J19">
            <v>1.0499999999999999E-3</v>
          </cell>
        </row>
      </sheetData>
      <sheetData sheetId="13227">
        <row r="19">
          <cell r="J19">
            <v>1.0499999999999999E-3</v>
          </cell>
        </row>
      </sheetData>
      <sheetData sheetId="13228">
        <row r="19">
          <cell r="J19">
            <v>1.0499999999999999E-3</v>
          </cell>
        </row>
      </sheetData>
      <sheetData sheetId="13229">
        <row r="19">
          <cell r="J19">
            <v>1.0499999999999999E-3</v>
          </cell>
        </row>
      </sheetData>
      <sheetData sheetId="13230">
        <row r="19">
          <cell r="J19">
            <v>1.0499999999999999E-3</v>
          </cell>
        </row>
      </sheetData>
      <sheetData sheetId="13231">
        <row r="19">
          <cell r="J19">
            <v>1.0499999999999999E-3</v>
          </cell>
        </row>
      </sheetData>
      <sheetData sheetId="13232">
        <row r="19">
          <cell r="J19">
            <v>1.0499999999999999E-3</v>
          </cell>
        </row>
      </sheetData>
      <sheetData sheetId="13233">
        <row r="19">
          <cell r="J19">
            <v>1.0499999999999999E-3</v>
          </cell>
        </row>
      </sheetData>
      <sheetData sheetId="13234">
        <row r="19">
          <cell r="J19">
            <v>1.0499999999999999E-3</v>
          </cell>
        </row>
      </sheetData>
      <sheetData sheetId="13235">
        <row r="19">
          <cell r="J19">
            <v>1.0499999999999999E-3</v>
          </cell>
        </row>
      </sheetData>
      <sheetData sheetId="13236">
        <row r="19">
          <cell r="J19">
            <v>1.0499999999999999E-3</v>
          </cell>
        </row>
      </sheetData>
      <sheetData sheetId="13237">
        <row r="19">
          <cell r="J19">
            <v>1.0499999999999999E-3</v>
          </cell>
        </row>
      </sheetData>
      <sheetData sheetId="13238">
        <row r="19">
          <cell r="J19">
            <v>1.0499999999999999E-3</v>
          </cell>
        </row>
      </sheetData>
      <sheetData sheetId="13239">
        <row r="19">
          <cell r="J19">
            <v>1.0499999999999999E-3</v>
          </cell>
        </row>
      </sheetData>
      <sheetData sheetId="13240">
        <row r="19">
          <cell r="J19">
            <v>1.0499999999999999E-3</v>
          </cell>
        </row>
      </sheetData>
      <sheetData sheetId="13241">
        <row r="19">
          <cell r="J19">
            <v>1.0499999999999999E-3</v>
          </cell>
        </row>
      </sheetData>
      <sheetData sheetId="13242">
        <row r="19">
          <cell r="J19">
            <v>1.0499999999999999E-3</v>
          </cell>
        </row>
      </sheetData>
      <sheetData sheetId="13243">
        <row r="19">
          <cell r="J19">
            <v>1.0499999999999999E-3</v>
          </cell>
        </row>
      </sheetData>
      <sheetData sheetId="13244">
        <row r="19">
          <cell r="J19">
            <v>1.0499999999999999E-3</v>
          </cell>
        </row>
      </sheetData>
      <sheetData sheetId="13245">
        <row r="19">
          <cell r="J19">
            <v>1.0499999999999999E-3</v>
          </cell>
        </row>
      </sheetData>
      <sheetData sheetId="13246">
        <row r="19">
          <cell r="J19">
            <v>1.0499999999999999E-3</v>
          </cell>
        </row>
      </sheetData>
      <sheetData sheetId="13247">
        <row r="19">
          <cell r="J19">
            <v>1.0499999999999999E-3</v>
          </cell>
        </row>
      </sheetData>
      <sheetData sheetId="13248">
        <row r="19">
          <cell r="J19">
            <v>1.0499999999999999E-3</v>
          </cell>
        </row>
      </sheetData>
      <sheetData sheetId="13249">
        <row r="19">
          <cell r="J19">
            <v>1.0499999999999999E-3</v>
          </cell>
        </row>
      </sheetData>
      <sheetData sheetId="13250">
        <row r="19">
          <cell r="J19">
            <v>1.0499999999999999E-3</v>
          </cell>
        </row>
      </sheetData>
      <sheetData sheetId="13251">
        <row r="19">
          <cell r="J19">
            <v>1.0499999999999999E-3</v>
          </cell>
        </row>
      </sheetData>
      <sheetData sheetId="13252">
        <row r="19">
          <cell r="J19">
            <v>1.0499999999999999E-3</v>
          </cell>
        </row>
      </sheetData>
      <sheetData sheetId="13253">
        <row r="19">
          <cell r="J19">
            <v>1.0499999999999999E-3</v>
          </cell>
        </row>
      </sheetData>
      <sheetData sheetId="13254">
        <row r="19">
          <cell r="J19">
            <v>1.0499999999999999E-3</v>
          </cell>
        </row>
      </sheetData>
      <sheetData sheetId="13255">
        <row r="19">
          <cell r="J19">
            <v>1.0499999999999999E-3</v>
          </cell>
        </row>
      </sheetData>
      <sheetData sheetId="13256">
        <row r="19">
          <cell r="J19">
            <v>1.0499999999999999E-3</v>
          </cell>
        </row>
      </sheetData>
      <sheetData sheetId="13257">
        <row r="19">
          <cell r="J19">
            <v>1.0499999999999999E-3</v>
          </cell>
        </row>
      </sheetData>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ow r="19">
          <cell r="J19">
            <v>1.0499999999999999E-3</v>
          </cell>
        </row>
      </sheetData>
      <sheetData sheetId="13290">
        <row r="19">
          <cell r="J19">
            <v>1.0499999999999999E-3</v>
          </cell>
        </row>
      </sheetData>
      <sheetData sheetId="13291">
        <row r="19">
          <cell r="J19">
            <v>1.0499999999999999E-3</v>
          </cell>
        </row>
      </sheetData>
      <sheetData sheetId="13292">
        <row r="19">
          <cell r="J19">
            <v>1.0499999999999999E-3</v>
          </cell>
        </row>
      </sheetData>
      <sheetData sheetId="13293">
        <row r="19">
          <cell r="J19">
            <v>1.0499999999999999E-3</v>
          </cell>
        </row>
      </sheetData>
      <sheetData sheetId="13294">
        <row r="19">
          <cell r="J19">
            <v>1.0499999999999999E-3</v>
          </cell>
        </row>
      </sheetData>
      <sheetData sheetId="13295">
        <row r="19">
          <cell r="J19">
            <v>1.0499999999999999E-3</v>
          </cell>
        </row>
      </sheetData>
      <sheetData sheetId="13296">
        <row r="19">
          <cell r="J19">
            <v>1.0499999999999999E-3</v>
          </cell>
        </row>
      </sheetData>
      <sheetData sheetId="13297">
        <row r="19">
          <cell r="J19">
            <v>1.0499999999999999E-3</v>
          </cell>
        </row>
      </sheetData>
      <sheetData sheetId="13298">
        <row r="19">
          <cell r="J19">
            <v>1.0499999999999999E-3</v>
          </cell>
        </row>
      </sheetData>
      <sheetData sheetId="13299">
        <row r="19">
          <cell r="J19">
            <v>1.0499999999999999E-3</v>
          </cell>
        </row>
      </sheetData>
      <sheetData sheetId="13300">
        <row r="19">
          <cell r="J19">
            <v>1.0499999999999999E-3</v>
          </cell>
        </row>
      </sheetData>
      <sheetData sheetId="13301">
        <row r="19">
          <cell r="J19">
            <v>1.0499999999999999E-3</v>
          </cell>
        </row>
      </sheetData>
      <sheetData sheetId="13302">
        <row r="19">
          <cell r="J19">
            <v>1.0499999999999999E-3</v>
          </cell>
        </row>
      </sheetData>
      <sheetData sheetId="13303">
        <row r="19">
          <cell r="J19">
            <v>1.0499999999999999E-3</v>
          </cell>
        </row>
      </sheetData>
      <sheetData sheetId="13304">
        <row r="19">
          <cell r="J19">
            <v>1.0499999999999999E-3</v>
          </cell>
        </row>
      </sheetData>
      <sheetData sheetId="13305">
        <row r="19">
          <cell r="J19">
            <v>1.0499999999999999E-3</v>
          </cell>
        </row>
      </sheetData>
      <sheetData sheetId="13306">
        <row r="19">
          <cell r="J19">
            <v>1.0499999999999999E-3</v>
          </cell>
        </row>
      </sheetData>
      <sheetData sheetId="13307">
        <row r="19">
          <cell r="J19">
            <v>1.0499999999999999E-3</v>
          </cell>
        </row>
      </sheetData>
      <sheetData sheetId="13308">
        <row r="19">
          <cell r="J19">
            <v>1.0499999999999999E-3</v>
          </cell>
        </row>
      </sheetData>
      <sheetData sheetId="13309">
        <row r="19">
          <cell r="J19">
            <v>1.0499999999999999E-3</v>
          </cell>
        </row>
      </sheetData>
      <sheetData sheetId="13310">
        <row r="19">
          <cell r="J19">
            <v>1.0499999999999999E-3</v>
          </cell>
        </row>
      </sheetData>
      <sheetData sheetId="13311">
        <row r="19">
          <cell r="J19">
            <v>1.0499999999999999E-3</v>
          </cell>
        </row>
      </sheetData>
      <sheetData sheetId="13312">
        <row r="19">
          <cell r="J19">
            <v>1.0499999999999999E-3</v>
          </cell>
        </row>
      </sheetData>
      <sheetData sheetId="13313">
        <row r="19">
          <cell r="J19">
            <v>1.0499999999999999E-3</v>
          </cell>
        </row>
      </sheetData>
      <sheetData sheetId="13314">
        <row r="19">
          <cell r="J19">
            <v>1.0499999999999999E-3</v>
          </cell>
        </row>
      </sheetData>
      <sheetData sheetId="13315">
        <row r="19">
          <cell r="J19">
            <v>1.0499999999999999E-3</v>
          </cell>
        </row>
      </sheetData>
      <sheetData sheetId="13316">
        <row r="19">
          <cell r="J19">
            <v>1.0499999999999999E-3</v>
          </cell>
        </row>
      </sheetData>
      <sheetData sheetId="13317">
        <row r="19">
          <cell r="J19">
            <v>1.0499999999999999E-3</v>
          </cell>
        </row>
      </sheetData>
      <sheetData sheetId="13318">
        <row r="19">
          <cell r="J19">
            <v>1.0499999999999999E-3</v>
          </cell>
        </row>
      </sheetData>
      <sheetData sheetId="13319">
        <row r="19">
          <cell r="J19">
            <v>1.0499999999999999E-3</v>
          </cell>
        </row>
      </sheetData>
      <sheetData sheetId="13320">
        <row r="19">
          <cell r="J19">
            <v>1.0499999999999999E-3</v>
          </cell>
        </row>
      </sheetData>
      <sheetData sheetId="13321">
        <row r="19">
          <cell r="J19">
            <v>1.0499999999999999E-3</v>
          </cell>
        </row>
      </sheetData>
      <sheetData sheetId="13322">
        <row r="19">
          <cell r="J19">
            <v>1.0499999999999999E-3</v>
          </cell>
        </row>
      </sheetData>
      <sheetData sheetId="13323">
        <row r="19">
          <cell r="J19">
            <v>1.0499999999999999E-3</v>
          </cell>
        </row>
      </sheetData>
      <sheetData sheetId="13324">
        <row r="19">
          <cell r="J19">
            <v>1.0499999999999999E-3</v>
          </cell>
        </row>
      </sheetData>
      <sheetData sheetId="13325">
        <row r="19">
          <cell r="J19">
            <v>1.0499999999999999E-3</v>
          </cell>
        </row>
      </sheetData>
      <sheetData sheetId="13326">
        <row r="19">
          <cell r="J19">
            <v>1.0499999999999999E-3</v>
          </cell>
        </row>
      </sheetData>
      <sheetData sheetId="13327">
        <row r="19">
          <cell r="J19">
            <v>1.0499999999999999E-3</v>
          </cell>
        </row>
      </sheetData>
      <sheetData sheetId="13328">
        <row r="19">
          <cell r="J19">
            <v>1.0499999999999999E-3</v>
          </cell>
        </row>
      </sheetData>
      <sheetData sheetId="13329">
        <row r="19">
          <cell r="J19">
            <v>1.0499999999999999E-3</v>
          </cell>
        </row>
      </sheetData>
      <sheetData sheetId="13330">
        <row r="19">
          <cell r="J19">
            <v>1.0499999999999999E-3</v>
          </cell>
        </row>
      </sheetData>
      <sheetData sheetId="13331">
        <row r="19">
          <cell r="J19">
            <v>1.0499999999999999E-3</v>
          </cell>
        </row>
      </sheetData>
      <sheetData sheetId="13332">
        <row r="19">
          <cell r="J19">
            <v>1.0499999999999999E-3</v>
          </cell>
        </row>
      </sheetData>
      <sheetData sheetId="13333">
        <row r="19">
          <cell r="J19">
            <v>1.0499999999999999E-3</v>
          </cell>
        </row>
      </sheetData>
      <sheetData sheetId="13334">
        <row r="19">
          <cell r="J19">
            <v>1.0499999999999999E-3</v>
          </cell>
        </row>
      </sheetData>
      <sheetData sheetId="13335">
        <row r="19">
          <cell r="J19">
            <v>1.0499999999999999E-3</v>
          </cell>
        </row>
      </sheetData>
      <sheetData sheetId="13336">
        <row r="19">
          <cell r="J19">
            <v>1.0499999999999999E-3</v>
          </cell>
        </row>
      </sheetData>
      <sheetData sheetId="13337">
        <row r="19">
          <cell r="J19">
            <v>1.0499999999999999E-3</v>
          </cell>
        </row>
      </sheetData>
      <sheetData sheetId="13338">
        <row r="19">
          <cell r="J19">
            <v>1.0499999999999999E-3</v>
          </cell>
        </row>
      </sheetData>
      <sheetData sheetId="13339">
        <row r="19">
          <cell r="J19">
            <v>1.0499999999999999E-3</v>
          </cell>
        </row>
      </sheetData>
      <sheetData sheetId="13340">
        <row r="19">
          <cell r="J19">
            <v>1.0499999999999999E-3</v>
          </cell>
        </row>
      </sheetData>
      <sheetData sheetId="13341">
        <row r="19">
          <cell r="J19">
            <v>1.0499999999999999E-3</v>
          </cell>
        </row>
      </sheetData>
      <sheetData sheetId="13342">
        <row r="19">
          <cell r="J19">
            <v>1.0499999999999999E-3</v>
          </cell>
        </row>
      </sheetData>
      <sheetData sheetId="13343">
        <row r="19">
          <cell r="J19">
            <v>1.0499999999999999E-3</v>
          </cell>
        </row>
      </sheetData>
      <sheetData sheetId="13344">
        <row r="19">
          <cell r="J19">
            <v>1.0499999999999999E-3</v>
          </cell>
        </row>
      </sheetData>
      <sheetData sheetId="13345">
        <row r="19">
          <cell r="J19">
            <v>1.0499999999999999E-3</v>
          </cell>
        </row>
      </sheetData>
      <sheetData sheetId="13346">
        <row r="19">
          <cell r="J19">
            <v>1.0499999999999999E-3</v>
          </cell>
        </row>
      </sheetData>
      <sheetData sheetId="13347">
        <row r="19">
          <cell r="J19">
            <v>1.0499999999999999E-3</v>
          </cell>
        </row>
      </sheetData>
      <sheetData sheetId="13348">
        <row r="19">
          <cell r="J19">
            <v>1.0499999999999999E-3</v>
          </cell>
        </row>
      </sheetData>
      <sheetData sheetId="13349">
        <row r="19">
          <cell r="J19">
            <v>1.0499999999999999E-3</v>
          </cell>
        </row>
      </sheetData>
      <sheetData sheetId="13350">
        <row r="19">
          <cell r="J19">
            <v>1.0499999999999999E-3</v>
          </cell>
        </row>
      </sheetData>
      <sheetData sheetId="13351">
        <row r="19">
          <cell r="J19">
            <v>1.0499999999999999E-3</v>
          </cell>
        </row>
      </sheetData>
      <sheetData sheetId="13352">
        <row r="19">
          <cell r="J19">
            <v>1.0499999999999999E-3</v>
          </cell>
        </row>
      </sheetData>
      <sheetData sheetId="13353">
        <row r="19">
          <cell r="J19">
            <v>1.0499999999999999E-3</v>
          </cell>
        </row>
      </sheetData>
      <sheetData sheetId="13354">
        <row r="19">
          <cell r="J19">
            <v>1.0499999999999999E-3</v>
          </cell>
        </row>
      </sheetData>
      <sheetData sheetId="13355">
        <row r="19">
          <cell r="J19">
            <v>1.0499999999999999E-3</v>
          </cell>
        </row>
      </sheetData>
      <sheetData sheetId="13356">
        <row r="19">
          <cell r="J19">
            <v>1.0499999999999999E-3</v>
          </cell>
        </row>
      </sheetData>
      <sheetData sheetId="13357">
        <row r="19">
          <cell r="J19">
            <v>1.0499999999999999E-3</v>
          </cell>
        </row>
      </sheetData>
      <sheetData sheetId="13358">
        <row r="19">
          <cell r="J19">
            <v>1.0499999999999999E-3</v>
          </cell>
        </row>
      </sheetData>
      <sheetData sheetId="13359">
        <row r="19">
          <cell r="J19">
            <v>1.0499999999999999E-3</v>
          </cell>
        </row>
      </sheetData>
      <sheetData sheetId="13360">
        <row r="19">
          <cell r="J19">
            <v>1.0499999999999999E-3</v>
          </cell>
        </row>
      </sheetData>
      <sheetData sheetId="13361">
        <row r="19">
          <cell r="J19">
            <v>1.0499999999999999E-3</v>
          </cell>
        </row>
      </sheetData>
      <sheetData sheetId="13362">
        <row r="19">
          <cell r="J19">
            <v>1.0499999999999999E-3</v>
          </cell>
        </row>
      </sheetData>
      <sheetData sheetId="13363">
        <row r="19">
          <cell r="J19">
            <v>1.0499999999999999E-3</v>
          </cell>
        </row>
      </sheetData>
      <sheetData sheetId="13364">
        <row r="19">
          <cell r="J19">
            <v>1.0499999999999999E-3</v>
          </cell>
        </row>
      </sheetData>
      <sheetData sheetId="13365">
        <row r="19">
          <cell r="J19">
            <v>1.0499999999999999E-3</v>
          </cell>
        </row>
      </sheetData>
      <sheetData sheetId="13366">
        <row r="19">
          <cell r="J19">
            <v>1.0499999999999999E-3</v>
          </cell>
        </row>
      </sheetData>
      <sheetData sheetId="13367">
        <row r="19">
          <cell r="J19">
            <v>1.0499999999999999E-3</v>
          </cell>
        </row>
      </sheetData>
      <sheetData sheetId="13368">
        <row r="19">
          <cell r="J19">
            <v>1.0499999999999999E-3</v>
          </cell>
        </row>
      </sheetData>
      <sheetData sheetId="13369">
        <row r="19">
          <cell r="J19">
            <v>1.0499999999999999E-3</v>
          </cell>
        </row>
      </sheetData>
      <sheetData sheetId="13370">
        <row r="19">
          <cell r="J19">
            <v>1.0499999999999999E-3</v>
          </cell>
        </row>
      </sheetData>
      <sheetData sheetId="13371">
        <row r="19">
          <cell r="J19">
            <v>1.0499999999999999E-3</v>
          </cell>
        </row>
      </sheetData>
      <sheetData sheetId="13372">
        <row r="19">
          <cell r="J19">
            <v>1.0499999999999999E-3</v>
          </cell>
        </row>
      </sheetData>
      <sheetData sheetId="13373">
        <row r="19">
          <cell r="J19">
            <v>1.0499999999999999E-3</v>
          </cell>
        </row>
      </sheetData>
      <sheetData sheetId="13374">
        <row r="19">
          <cell r="J19">
            <v>1.0499999999999999E-3</v>
          </cell>
        </row>
      </sheetData>
      <sheetData sheetId="13375">
        <row r="19">
          <cell r="J19">
            <v>1.0499999999999999E-3</v>
          </cell>
        </row>
      </sheetData>
      <sheetData sheetId="13376">
        <row r="19">
          <cell r="J19">
            <v>1.0499999999999999E-3</v>
          </cell>
        </row>
      </sheetData>
      <sheetData sheetId="13377">
        <row r="19">
          <cell r="J19">
            <v>1.0499999999999999E-3</v>
          </cell>
        </row>
      </sheetData>
      <sheetData sheetId="13378">
        <row r="19">
          <cell r="J19">
            <v>1.0499999999999999E-3</v>
          </cell>
        </row>
      </sheetData>
      <sheetData sheetId="13379">
        <row r="19">
          <cell r="J19">
            <v>1.0499999999999999E-3</v>
          </cell>
        </row>
      </sheetData>
      <sheetData sheetId="13380">
        <row r="19">
          <cell r="J19">
            <v>1.0499999999999999E-3</v>
          </cell>
        </row>
      </sheetData>
      <sheetData sheetId="13381">
        <row r="19">
          <cell r="J19">
            <v>1.0499999999999999E-3</v>
          </cell>
        </row>
      </sheetData>
      <sheetData sheetId="13382">
        <row r="19">
          <cell r="J19">
            <v>1.0499999999999999E-3</v>
          </cell>
        </row>
      </sheetData>
      <sheetData sheetId="13383">
        <row r="19">
          <cell r="J19">
            <v>1.0499999999999999E-3</v>
          </cell>
        </row>
      </sheetData>
      <sheetData sheetId="13384">
        <row r="19">
          <cell r="J19">
            <v>1.0499999999999999E-3</v>
          </cell>
        </row>
      </sheetData>
      <sheetData sheetId="13385">
        <row r="19">
          <cell r="J19">
            <v>1.0499999999999999E-3</v>
          </cell>
        </row>
      </sheetData>
      <sheetData sheetId="13386">
        <row r="19">
          <cell r="J19">
            <v>1.0499999999999999E-3</v>
          </cell>
        </row>
      </sheetData>
      <sheetData sheetId="13387">
        <row r="19">
          <cell r="J19">
            <v>1.0499999999999999E-3</v>
          </cell>
        </row>
      </sheetData>
      <sheetData sheetId="13388">
        <row r="19">
          <cell r="J19">
            <v>1.0499999999999999E-3</v>
          </cell>
        </row>
      </sheetData>
      <sheetData sheetId="13389">
        <row r="19">
          <cell r="J19">
            <v>1.0499999999999999E-3</v>
          </cell>
        </row>
      </sheetData>
      <sheetData sheetId="13390">
        <row r="19">
          <cell r="J19">
            <v>1.0499999999999999E-3</v>
          </cell>
        </row>
      </sheetData>
      <sheetData sheetId="13391">
        <row r="19">
          <cell r="J19">
            <v>1.0499999999999999E-3</v>
          </cell>
        </row>
      </sheetData>
      <sheetData sheetId="13392">
        <row r="19">
          <cell r="J19">
            <v>1.0499999999999999E-3</v>
          </cell>
        </row>
      </sheetData>
      <sheetData sheetId="13393">
        <row r="19">
          <cell r="J19">
            <v>1.0499999999999999E-3</v>
          </cell>
        </row>
      </sheetData>
      <sheetData sheetId="13394">
        <row r="19">
          <cell r="J19">
            <v>1.0499999999999999E-3</v>
          </cell>
        </row>
      </sheetData>
      <sheetData sheetId="13395">
        <row r="19">
          <cell r="J19">
            <v>1.0499999999999999E-3</v>
          </cell>
        </row>
      </sheetData>
      <sheetData sheetId="13396">
        <row r="19">
          <cell r="J19">
            <v>1.0499999999999999E-3</v>
          </cell>
        </row>
      </sheetData>
      <sheetData sheetId="13397">
        <row r="19">
          <cell r="J19">
            <v>1.0499999999999999E-3</v>
          </cell>
        </row>
      </sheetData>
      <sheetData sheetId="13398">
        <row r="19">
          <cell r="J19">
            <v>1.0499999999999999E-3</v>
          </cell>
        </row>
      </sheetData>
      <sheetData sheetId="13399">
        <row r="19">
          <cell r="J19">
            <v>1.0499999999999999E-3</v>
          </cell>
        </row>
      </sheetData>
      <sheetData sheetId="13400">
        <row r="19">
          <cell r="J19">
            <v>1.0499999999999999E-3</v>
          </cell>
        </row>
      </sheetData>
      <sheetData sheetId="13401">
        <row r="19">
          <cell r="J19">
            <v>1.0499999999999999E-3</v>
          </cell>
        </row>
      </sheetData>
      <sheetData sheetId="13402">
        <row r="19">
          <cell r="J19">
            <v>1.0499999999999999E-3</v>
          </cell>
        </row>
      </sheetData>
      <sheetData sheetId="13403">
        <row r="19">
          <cell r="J19">
            <v>1.0499999999999999E-3</v>
          </cell>
        </row>
      </sheetData>
      <sheetData sheetId="13404">
        <row r="19">
          <cell r="J19">
            <v>1.0499999999999999E-3</v>
          </cell>
        </row>
      </sheetData>
      <sheetData sheetId="13405">
        <row r="19">
          <cell r="J19">
            <v>1.0499999999999999E-3</v>
          </cell>
        </row>
      </sheetData>
      <sheetData sheetId="13406">
        <row r="19">
          <cell r="J19">
            <v>1.0499999999999999E-3</v>
          </cell>
        </row>
      </sheetData>
      <sheetData sheetId="13407">
        <row r="19">
          <cell r="J19">
            <v>1.0499999999999999E-3</v>
          </cell>
        </row>
      </sheetData>
      <sheetData sheetId="13408">
        <row r="19">
          <cell r="J19">
            <v>1.0499999999999999E-3</v>
          </cell>
        </row>
      </sheetData>
      <sheetData sheetId="13409">
        <row r="19">
          <cell r="J19">
            <v>1.0499999999999999E-3</v>
          </cell>
        </row>
      </sheetData>
      <sheetData sheetId="13410">
        <row r="19">
          <cell r="J19">
            <v>1.0499999999999999E-3</v>
          </cell>
        </row>
      </sheetData>
      <sheetData sheetId="13411">
        <row r="19">
          <cell r="J19">
            <v>1.0499999999999999E-3</v>
          </cell>
        </row>
      </sheetData>
      <sheetData sheetId="13412">
        <row r="19">
          <cell r="J19">
            <v>1.0499999999999999E-3</v>
          </cell>
        </row>
      </sheetData>
      <sheetData sheetId="13413">
        <row r="19">
          <cell r="J19">
            <v>1.0499999999999999E-3</v>
          </cell>
        </row>
      </sheetData>
      <sheetData sheetId="13414">
        <row r="19">
          <cell r="J19">
            <v>1.0499999999999999E-3</v>
          </cell>
        </row>
      </sheetData>
      <sheetData sheetId="13415">
        <row r="19">
          <cell r="J19">
            <v>1.0499999999999999E-3</v>
          </cell>
        </row>
      </sheetData>
      <sheetData sheetId="13416">
        <row r="19">
          <cell r="J19">
            <v>1.0499999999999999E-3</v>
          </cell>
        </row>
      </sheetData>
      <sheetData sheetId="13417">
        <row r="19">
          <cell r="J19">
            <v>1.0499999999999999E-3</v>
          </cell>
        </row>
      </sheetData>
      <sheetData sheetId="13418">
        <row r="19">
          <cell r="J19">
            <v>1.0499999999999999E-3</v>
          </cell>
        </row>
      </sheetData>
      <sheetData sheetId="13419">
        <row r="19">
          <cell r="J19">
            <v>1.0499999999999999E-3</v>
          </cell>
        </row>
      </sheetData>
      <sheetData sheetId="13420">
        <row r="19">
          <cell r="J19">
            <v>1.0499999999999999E-3</v>
          </cell>
        </row>
      </sheetData>
      <sheetData sheetId="13421">
        <row r="19">
          <cell r="J19">
            <v>1.0499999999999999E-3</v>
          </cell>
        </row>
      </sheetData>
      <sheetData sheetId="13422">
        <row r="19">
          <cell r="J19">
            <v>1.0499999999999999E-3</v>
          </cell>
        </row>
      </sheetData>
      <sheetData sheetId="13423">
        <row r="19">
          <cell r="J19">
            <v>1.0499999999999999E-3</v>
          </cell>
        </row>
      </sheetData>
      <sheetData sheetId="13424">
        <row r="19">
          <cell r="J19">
            <v>1.0499999999999999E-3</v>
          </cell>
        </row>
      </sheetData>
      <sheetData sheetId="13425">
        <row r="19">
          <cell r="J19">
            <v>1.0499999999999999E-3</v>
          </cell>
        </row>
      </sheetData>
      <sheetData sheetId="13426">
        <row r="19">
          <cell r="J19">
            <v>1.0499999999999999E-3</v>
          </cell>
        </row>
      </sheetData>
      <sheetData sheetId="13427">
        <row r="19">
          <cell r="J19">
            <v>1.0499999999999999E-3</v>
          </cell>
        </row>
      </sheetData>
      <sheetData sheetId="13428">
        <row r="19">
          <cell r="J19">
            <v>1.0499999999999999E-3</v>
          </cell>
        </row>
      </sheetData>
      <sheetData sheetId="13429">
        <row r="19">
          <cell r="J19">
            <v>1.0499999999999999E-3</v>
          </cell>
        </row>
      </sheetData>
      <sheetData sheetId="13430">
        <row r="19">
          <cell r="J19">
            <v>1.0499999999999999E-3</v>
          </cell>
        </row>
      </sheetData>
      <sheetData sheetId="13431">
        <row r="19">
          <cell r="J19">
            <v>1.0499999999999999E-3</v>
          </cell>
        </row>
      </sheetData>
      <sheetData sheetId="13432">
        <row r="19">
          <cell r="J19">
            <v>1.0499999999999999E-3</v>
          </cell>
        </row>
      </sheetData>
      <sheetData sheetId="13433">
        <row r="19">
          <cell r="J19">
            <v>1.0499999999999999E-3</v>
          </cell>
        </row>
      </sheetData>
      <sheetData sheetId="13434">
        <row r="19">
          <cell r="J19">
            <v>1.0499999999999999E-3</v>
          </cell>
        </row>
      </sheetData>
      <sheetData sheetId="13435">
        <row r="19">
          <cell r="J19">
            <v>1.0499999999999999E-3</v>
          </cell>
        </row>
      </sheetData>
      <sheetData sheetId="13436">
        <row r="19">
          <cell r="J19">
            <v>1.0499999999999999E-3</v>
          </cell>
        </row>
      </sheetData>
      <sheetData sheetId="13437">
        <row r="19">
          <cell r="J19">
            <v>1.0499999999999999E-3</v>
          </cell>
        </row>
      </sheetData>
      <sheetData sheetId="13438">
        <row r="19">
          <cell r="J19">
            <v>1.0499999999999999E-3</v>
          </cell>
        </row>
      </sheetData>
      <sheetData sheetId="13439">
        <row r="19">
          <cell r="J19">
            <v>1.0499999999999999E-3</v>
          </cell>
        </row>
      </sheetData>
      <sheetData sheetId="13440">
        <row r="19">
          <cell r="J19">
            <v>1.0499999999999999E-3</v>
          </cell>
        </row>
      </sheetData>
      <sheetData sheetId="13441">
        <row r="19">
          <cell r="J19">
            <v>1.0499999999999999E-3</v>
          </cell>
        </row>
      </sheetData>
      <sheetData sheetId="13442">
        <row r="19">
          <cell r="J19">
            <v>1.0499999999999999E-3</v>
          </cell>
        </row>
      </sheetData>
      <sheetData sheetId="13443">
        <row r="19">
          <cell r="J19">
            <v>1.0499999999999999E-3</v>
          </cell>
        </row>
      </sheetData>
      <sheetData sheetId="13444">
        <row r="19">
          <cell r="J19">
            <v>1.0499999999999999E-3</v>
          </cell>
        </row>
      </sheetData>
      <sheetData sheetId="13445">
        <row r="19">
          <cell r="J19">
            <v>1.0499999999999999E-3</v>
          </cell>
        </row>
      </sheetData>
      <sheetData sheetId="13446">
        <row r="19">
          <cell r="J19">
            <v>1.0499999999999999E-3</v>
          </cell>
        </row>
      </sheetData>
      <sheetData sheetId="13447">
        <row r="19">
          <cell r="J19">
            <v>1.0499999999999999E-3</v>
          </cell>
        </row>
      </sheetData>
      <sheetData sheetId="13448">
        <row r="19">
          <cell r="J19">
            <v>1.0499999999999999E-3</v>
          </cell>
        </row>
      </sheetData>
      <sheetData sheetId="13449">
        <row r="19">
          <cell r="J19">
            <v>1.0499999999999999E-3</v>
          </cell>
        </row>
      </sheetData>
      <sheetData sheetId="13450">
        <row r="19">
          <cell r="J19">
            <v>1.0499999999999999E-3</v>
          </cell>
        </row>
      </sheetData>
      <sheetData sheetId="13451">
        <row r="19">
          <cell r="J19">
            <v>1.0499999999999999E-3</v>
          </cell>
        </row>
      </sheetData>
      <sheetData sheetId="13452">
        <row r="19">
          <cell r="J19">
            <v>1.0499999999999999E-3</v>
          </cell>
        </row>
      </sheetData>
      <sheetData sheetId="13453">
        <row r="19">
          <cell r="J19">
            <v>1.0499999999999999E-3</v>
          </cell>
        </row>
      </sheetData>
      <sheetData sheetId="13454">
        <row r="19">
          <cell r="J19">
            <v>1.0499999999999999E-3</v>
          </cell>
        </row>
      </sheetData>
      <sheetData sheetId="13455">
        <row r="19">
          <cell r="J19">
            <v>1.0499999999999999E-3</v>
          </cell>
        </row>
      </sheetData>
      <sheetData sheetId="13456">
        <row r="19">
          <cell r="J19">
            <v>1.0499999999999999E-3</v>
          </cell>
        </row>
      </sheetData>
      <sheetData sheetId="13457">
        <row r="19">
          <cell r="J19">
            <v>1.0499999999999999E-3</v>
          </cell>
        </row>
      </sheetData>
      <sheetData sheetId="13458">
        <row r="19">
          <cell r="J19">
            <v>1.0499999999999999E-3</v>
          </cell>
        </row>
      </sheetData>
      <sheetData sheetId="13459">
        <row r="19">
          <cell r="J19">
            <v>1.0499999999999999E-3</v>
          </cell>
        </row>
      </sheetData>
      <sheetData sheetId="13460">
        <row r="19">
          <cell r="J19">
            <v>1.0499999999999999E-3</v>
          </cell>
        </row>
      </sheetData>
      <sheetData sheetId="13461">
        <row r="19">
          <cell r="J19">
            <v>1.0499999999999999E-3</v>
          </cell>
        </row>
      </sheetData>
      <sheetData sheetId="13462">
        <row r="19">
          <cell r="J19">
            <v>1.0499999999999999E-3</v>
          </cell>
        </row>
      </sheetData>
      <sheetData sheetId="13463">
        <row r="19">
          <cell r="J19">
            <v>1.0499999999999999E-3</v>
          </cell>
        </row>
      </sheetData>
      <sheetData sheetId="13464">
        <row r="19">
          <cell r="J19">
            <v>1.0499999999999999E-3</v>
          </cell>
        </row>
      </sheetData>
      <sheetData sheetId="13465">
        <row r="19">
          <cell r="J19">
            <v>1.0499999999999999E-3</v>
          </cell>
        </row>
      </sheetData>
      <sheetData sheetId="13466">
        <row r="19">
          <cell r="J19">
            <v>1.0499999999999999E-3</v>
          </cell>
        </row>
      </sheetData>
      <sheetData sheetId="13467">
        <row r="19">
          <cell r="J19">
            <v>1.0499999999999999E-3</v>
          </cell>
        </row>
      </sheetData>
      <sheetData sheetId="13468">
        <row r="19">
          <cell r="J19">
            <v>1.0499999999999999E-3</v>
          </cell>
        </row>
      </sheetData>
      <sheetData sheetId="13469">
        <row r="19">
          <cell r="J19">
            <v>1.0499999999999999E-3</v>
          </cell>
        </row>
      </sheetData>
      <sheetData sheetId="13470">
        <row r="19">
          <cell r="J19">
            <v>1.0499999999999999E-3</v>
          </cell>
        </row>
      </sheetData>
      <sheetData sheetId="13471">
        <row r="19">
          <cell r="J19">
            <v>1.0499999999999999E-3</v>
          </cell>
        </row>
      </sheetData>
      <sheetData sheetId="13472">
        <row r="19">
          <cell r="J19">
            <v>1.0499999999999999E-3</v>
          </cell>
        </row>
      </sheetData>
      <sheetData sheetId="13473">
        <row r="19">
          <cell r="J19">
            <v>1.0499999999999999E-3</v>
          </cell>
        </row>
      </sheetData>
      <sheetData sheetId="13474">
        <row r="19">
          <cell r="J19">
            <v>1.0499999999999999E-3</v>
          </cell>
        </row>
      </sheetData>
      <sheetData sheetId="13475">
        <row r="19">
          <cell r="J19">
            <v>1.0499999999999999E-3</v>
          </cell>
        </row>
      </sheetData>
      <sheetData sheetId="13476">
        <row r="19">
          <cell r="J19">
            <v>1.0499999999999999E-3</v>
          </cell>
        </row>
      </sheetData>
      <sheetData sheetId="13477">
        <row r="19">
          <cell r="J19">
            <v>1.0499999999999999E-3</v>
          </cell>
        </row>
      </sheetData>
      <sheetData sheetId="13478">
        <row r="19">
          <cell r="J19">
            <v>1.0499999999999999E-3</v>
          </cell>
        </row>
      </sheetData>
      <sheetData sheetId="13479">
        <row r="19">
          <cell r="J19">
            <v>1.0499999999999999E-3</v>
          </cell>
        </row>
      </sheetData>
      <sheetData sheetId="13480">
        <row r="19">
          <cell r="J19">
            <v>1.0499999999999999E-3</v>
          </cell>
        </row>
      </sheetData>
      <sheetData sheetId="13481">
        <row r="19">
          <cell r="J19">
            <v>1.0499999999999999E-3</v>
          </cell>
        </row>
      </sheetData>
      <sheetData sheetId="13482">
        <row r="19">
          <cell r="J19">
            <v>1.0499999999999999E-3</v>
          </cell>
        </row>
      </sheetData>
      <sheetData sheetId="13483">
        <row r="19">
          <cell r="J19">
            <v>1.0499999999999999E-3</v>
          </cell>
        </row>
      </sheetData>
      <sheetData sheetId="13484">
        <row r="19">
          <cell r="J19">
            <v>1.0499999999999999E-3</v>
          </cell>
        </row>
      </sheetData>
      <sheetData sheetId="13485">
        <row r="19">
          <cell r="J19">
            <v>1.0499999999999999E-3</v>
          </cell>
        </row>
      </sheetData>
      <sheetData sheetId="13486">
        <row r="19">
          <cell r="J19">
            <v>1.0499999999999999E-3</v>
          </cell>
        </row>
      </sheetData>
      <sheetData sheetId="13487">
        <row r="19">
          <cell r="J19">
            <v>1.0499999999999999E-3</v>
          </cell>
        </row>
      </sheetData>
      <sheetData sheetId="13488">
        <row r="19">
          <cell r="J19">
            <v>1.0499999999999999E-3</v>
          </cell>
        </row>
      </sheetData>
      <sheetData sheetId="13489">
        <row r="19">
          <cell r="J19">
            <v>1.0499999999999999E-3</v>
          </cell>
        </row>
      </sheetData>
      <sheetData sheetId="13490">
        <row r="19">
          <cell r="J19">
            <v>1.0499999999999999E-3</v>
          </cell>
        </row>
      </sheetData>
      <sheetData sheetId="13491">
        <row r="19">
          <cell r="J19">
            <v>1.0499999999999999E-3</v>
          </cell>
        </row>
      </sheetData>
      <sheetData sheetId="13492">
        <row r="19">
          <cell r="J19">
            <v>1.0499999999999999E-3</v>
          </cell>
        </row>
      </sheetData>
      <sheetData sheetId="13493">
        <row r="19">
          <cell r="J19">
            <v>1.0499999999999999E-3</v>
          </cell>
        </row>
      </sheetData>
      <sheetData sheetId="13494">
        <row r="19">
          <cell r="J19">
            <v>1.0499999999999999E-3</v>
          </cell>
        </row>
      </sheetData>
      <sheetData sheetId="13495">
        <row r="19">
          <cell r="J19">
            <v>1.0499999999999999E-3</v>
          </cell>
        </row>
      </sheetData>
      <sheetData sheetId="13496">
        <row r="19">
          <cell r="J19">
            <v>1.0499999999999999E-3</v>
          </cell>
        </row>
      </sheetData>
      <sheetData sheetId="13497">
        <row r="19">
          <cell r="J19">
            <v>1.0499999999999999E-3</v>
          </cell>
        </row>
      </sheetData>
      <sheetData sheetId="13498">
        <row r="19">
          <cell r="J19">
            <v>1.0499999999999999E-3</v>
          </cell>
        </row>
      </sheetData>
      <sheetData sheetId="13499">
        <row r="19">
          <cell r="J19">
            <v>1.0499999999999999E-3</v>
          </cell>
        </row>
      </sheetData>
      <sheetData sheetId="13500">
        <row r="19">
          <cell r="J19">
            <v>1.0499999999999999E-3</v>
          </cell>
        </row>
      </sheetData>
      <sheetData sheetId="13501">
        <row r="19">
          <cell r="J19">
            <v>1.0499999999999999E-3</v>
          </cell>
        </row>
      </sheetData>
      <sheetData sheetId="13502">
        <row r="19">
          <cell r="J19">
            <v>1.0499999999999999E-3</v>
          </cell>
        </row>
      </sheetData>
      <sheetData sheetId="13503">
        <row r="19">
          <cell r="J19">
            <v>1.0499999999999999E-3</v>
          </cell>
        </row>
      </sheetData>
      <sheetData sheetId="13504">
        <row r="19">
          <cell r="J19">
            <v>1.0499999999999999E-3</v>
          </cell>
        </row>
      </sheetData>
      <sheetData sheetId="13505">
        <row r="19">
          <cell r="J19">
            <v>1.0499999999999999E-3</v>
          </cell>
        </row>
      </sheetData>
      <sheetData sheetId="13506">
        <row r="19">
          <cell r="J19">
            <v>1.0499999999999999E-3</v>
          </cell>
        </row>
      </sheetData>
      <sheetData sheetId="13507">
        <row r="19">
          <cell r="J19">
            <v>1.0499999999999999E-3</v>
          </cell>
        </row>
      </sheetData>
      <sheetData sheetId="13508">
        <row r="19">
          <cell r="J19">
            <v>1.0499999999999999E-3</v>
          </cell>
        </row>
      </sheetData>
      <sheetData sheetId="13509">
        <row r="19">
          <cell r="J19">
            <v>1.0499999999999999E-3</v>
          </cell>
        </row>
      </sheetData>
      <sheetData sheetId="13510">
        <row r="19">
          <cell r="J19">
            <v>1.0499999999999999E-3</v>
          </cell>
        </row>
      </sheetData>
      <sheetData sheetId="13511">
        <row r="19">
          <cell r="J19">
            <v>1.0499999999999999E-3</v>
          </cell>
        </row>
      </sheetData>
      <sheetData sheetId="13512">
        <row r="19">
          <cell r="J19">
            <v>1.0499999999999999E-3</v>
          </cell>
        </row>
      </sheetData>
      <sheetData sheetId="13513">
        <row r="19">
          <cell r="J19">
            <v>1.0499999999999999E-3</v>
          </cell>
        </row>
      </sheetData>
      <sheetData sheetId="13514">
        <row r="19">
          <cell r="J19">
            <v>1.0499999999999999E-3</v>
          </cell>
        </row>
      </sheetData>
      <sheetData sheetId="13515">
        <row r="19">
          <cell r="J19">
            <v>1.0499999999999999E-3</v>
          </cell>
        </row>
      </sheetData>
      <sheetData sheetId="13516">
        <row r="19">
          <cell r="J19">
            <v>1.0499999999999999E-3</v>
          </cell>
        </row>
      </sheetData>
      <sheetData sheetId="13517">
        <row r="19">
          <cell r="J19">
            <v>1.0499999999999999E-3</v>
          </cell>
        </row>
      </sheetData>
      <sheetData sheetId="13518">
        <row r="19">
          <cell r="J19">
            <v>1.0499999999999999E-3</v>
          </cell>
        </row>
      </sheetData>
      <sheetData sheetId="13519">
        <row r="19">
          <cell r="J19">
            <v>1.0499999999999999E-3</v>
          </cell>
        </row>
      </sheetData>
      <sheetData sheetId="13520">
        <row r="19">
          <cell r="J19">
            <v>1.0499999999999999E-3</v>
          </cell>
        </row>
      </sheetData>
      <sheetData sheetId="13521">
        <row r="19">
          <cell r="J19">
            <v>1.0499999999999999E-3</v>
          </cell>
        </row>
      </sheetData>
      <sheetData sheetId="13522">
        <row r="19">
          <cell r="J19">
            <v>1.0499999999999999E-3</v>
          </cell>
        </row>
      </sheetData>
      <sheetData sheetId="13523">
        <row r="19">
          <cell r="J19">
            <v>1.0499999999999999E-3</v>
          </cell>
        </row>
      </sheetData>
      <sheetData sheetId="13524">
        <row r="19">
          <cell r="J19">
            <v>1.0499999999999999E-3</v>
          </cell>
        </row>
      </sheetData>
      <sheetData sheetId="13525">
        <row r="19">
          <cell r="J19">
            <v>1.0499999999999999E-3</v>
          </cell>
        </row>
      </sheetData>
      <sheetData sheetId="13526">
        <row r="19">
          <cell r="J19">
            <v>1.0499999999999999E-3</v>
          </cell>
        </row>
      </sheetData>
      <sheetData sheetId="13527">
        <row r="19">
          <cell r="J19">
            <v>1.0499999999999999E-3</v>
          </cell>
        </row>
      </sheetData>
      <sheetData sheetId="13528">
        <row r="19">
          <cell r="J19">
            <v>1.0499999999999999E-3</v>
          </cell>
        </row>
      </sheetData>
      <sheetData sheetId="13529">
        <row r="19">
          <cell r="J19">
            <v>1.0499999999999999E-3</v>
          </cell>
        </row>
      </sheetData>
      <sheetData sheetId="13530">
        <row r="19">
          <cell r="J19">
            <v>1.0499999999999999E-3</v>
          </cell>
        </row>
      </sheetData>
      <sheetData sheetId="13531">
        <row r="19">
          <cell r="J19">
            <v>1.0499999999999999E-3</v>
          </cell>
        </row>
      </sheetData>
      <sheetData sheetId="13532">
        <row r="19">
          <cell r="J19">
            <v>1.0499999999999999E-3</v>
          </cell>
        </row>
      </sheetData>
      <sheetData sheetId="13533">
        <row r="19">
          <cell r="J19">
            <v>1.0499999999999999E-3</v>
          </cell>
        </row>
      </sheetData>
      <sheetData sheetId="13534">
        <row r="19">
          <cell r="J19">
            <v>1.0499999999999999E-3</v>
          </cell>
        </row>
      </sheetData>
      <sheetData sheetId="13535">
        <row r="19">
          <cell r="J19">
            <v>1.0499999999999999E-3</v>
          </cell>
        </row>
      </sheetData>
      <sheetData sheetId="13536">
        <row r="19">
          <cell r="J19">
            <v>1.0499999999999999E-3</v>
          </cell>
        </row>
      </sheetData>
      <sheetData sheetId="13537">
        <row r="19">
          <cell r="J19">
            <v>1.0499999999999999E-3</v>
          </cell>
        </row>
      </sheetData>
      <sheetData sheetId="13538">
        <row r="19">
          <cell r="J19">
            <v>1.0499999999999999E-3</v>
          </cell>
        </row>
      </sheetData>
      <sheetData sheetId="13539">
        <row r="19">
          <cell r="J19">
            <v>1.0499999999999999E-3</v>
          </cell>
        </row>
      </sheetData>
      <sheetData sheetId="13540">
        <row r="19">
          <cell r="J19">
            <v>1.0499999999999999E-3</v>
          </cell>
        </row>
      </sheetData>
      <sheetData sheetId="13541">
        <row r="19">
          <cell r="J19">
            <v>1.0499999999999999E-3</v>
          </cell>
        </row>
      </sheetData>
      <sheetData sheetId="13542">
        <row r="19">
          <cell r="J19">
            <v>1.0499999999999999E-3</v>
          </cell>
        </row>
      </sheetData>
      <sheetData sheetId="13543">
        <row r="19">
          <cell r="J19">
            <v>1.0499999999999999E-3</v>
          </cell>
        </row>
      </sheetData>
      <sheetData sheetId="13544">
        <row r="19">
          <cell r="J19">
            <v>1.0499999999999999E-3</v>
          </cell>
        </row>
      </sheetData>
      <sheetData sheetId="13545">
        <row r="19">
          <cell r="J19">
            <v>1.0499999999999999E-3</v>
          </cell>
        </row>
      </sheetData>
      <sheetData sheetId="13546">
        <row r="19">
          <cell r="J19">
            <v>1.0499999999999999E-3</v>
          </cell>
        </row>
      </sheetData>
      <sheetData sheetId="13547">
        <row r="19">
          <cell r="J19">
            <v>1.0499999999999999E-3</v>
          </cell>
        </row>
      </sheetData>
      <sheetData sheetId="13548">
        <row r="19">
          <cell r="J19">
            <v>1.0499999999999999E-3</v>
          </cell>
        </row>
      </sheetData>
      <sheetData sheetId="13549">
        <row r="19">
          <cell r="J19">
            <v>1.0499999999999999E-3</v>
          </cell>
        </row>
      </sheetData>
      <sheetData sheetId="13550">
        <row r="19">
          <cell r="J19">
            <v>1.0499999999999999E-3</v>
          </cell>
        </row>
      </sheetData>
      <sheetData sheetId="13551">
        <row r="19">
          <cell r="J19">
            <v>1.0499999999999999E-3</v>
          </cell>
        </row>
      </sheetData>
      <sheetData sheetId="13552">
        <row r="19">
          <cell r="J19">
            <v>1.0499999999999999E-3</v>
          </cell>
        </row>
      </sheetData>
      <sheetData sheetId="13553">
        <row r="19">
          <cell r="J19">
            <v>1.0499999999999999E-3</v>
          </cell>
        </row>
      </sheetData>
      <sheetData sheetId="13554">
        <row r="19">
          <cell r="J19">
            <v>1.0499999999999999E-3</v>
          </cell>
        </row>
      </sheetData>
      <sheetData sheetId="13555">
        <row r="19">
          <cell r="J19">
            <v>1.0499999999999999E-3</v>
          </cell>
        </row>
      </sheetData>
      <sheetData sheetId="13556">
        <row r="19">
          <cell r="J19">
            <v>1.0499999999999999E-3</v>
          </cell>
        </row>
      </sheetData>
      <sheetData sheetId="13557">
        <row r="19">
          <cell r="J19">
            <v>1.0499999999999999E-3</v>
          </cell>
        </row>
      </sheetData>
      <sheetData sheetId="13558">
        <row r="19">
          <cell r="J19">
            <v>1.0499999999999999E-3</v>
          </cell>
        </row>
      </sheetData>
      <sheetData sheetId="13559">
        <row r="19">
          <cell r="J19">
            <v>1.0499999999999999E-3</v>
          </cell>
        </row>
      </sheetData>
      <sheetData sheetId="13560">
        <row r="19">
          <cell r="J19">
            <v>1.0499999999999999E-3</v>
          </cell>
        </row>
      </sheetData>
      <sheetData sheetId="13561">
        <row r="19">
          <cell r="J19">
            <v>1.0499999999999999E-3</v>
          </cell>
        </row>
      </sheetData>
      <sheetData sheetId="13562">
        <row r="19">
          <cell r="J19">
            <v>1.0499999999999999E-3</v>
          </cell>
        </row>
      </sheetData>
      <sheetData sheetId="13563">
        <row r="19">
          <cell r="J19">
            <v>1.0499999999999999E-3</v>
          </cell>
        </row>
      </sheetData>
      <sheetData sheetId="13564">
        <row r="19">
          <cell r="J19">
            <v>1.0499999999999999E-3</v>
          </cell>
        </row>
      </sheetData>
      <sheetData sheetId="13565">
        <row r="19">
          <cell r="J19">
            <v>1.0499999999999999E-3</v>
          </cell>
        </row>
      </sheetData>
      <sheetData sheetId="13566">
        <row r="19">
          <cell r="J19">
            <v>1.0499999999999999E-3</v>
          </cell>
        </row>
      </sheetData>
      <sheetData sheetId="13567">
        <row r="19">
          <cell r="J19">
            <v>1.0499999999999999E-3</v>
          </cell>
        </row>
      </sheetData>
      <sheetData sheetId="13568">
        <row r="19">
          <cell r="J19">
            <v>1.0499999999999999E-3</v>
          </cell>
        </row>
      </sheetData>
      <sheetData sheetId="13569">
        <row r="19">
          <cell r="J19">
            <v>1.0499999999999999E-3</v>
          </cell>
        </row>
      </sheetData>
      <sheetData sheetId="13570">
        <row r="19">
          <cell r="J19">
            <v>1.0499999999999999E-3</v>
          </cell>
        </row>
      </sheetData>
      <sheetData sheetId="13571">
        <row r="19">
          <cell r="J19">
            <v>1.0499999999999999E-3</v>
          </cell>
        </row>
      </sheetData>
      <sheetData sheetId="13572">
        <row r="19">
          <cell r="J19">
            <v>1.0499999999999999E-3</v>
          </cell>
        </row>
      </sheetData>
      <sheetData sheetId="13573">
        <row r="19">
          <cell r="J19">
            <v>1.0499999999999999E-3</v>
          </cell>
        </row>
      </sheetData>
      <sheetData sheetId="13574">
        <row r="19">
          <cell r="J19">
            <v>1.0499999999999999E-3</v>
          </cell>
        </row>
      </sheetData>
      <sheetData sheetId="13575">
        <row r="19">
          <cell r="J19">
            <v>1.0499999999999999E-3</v>
          </cell>
        </row>
      </sheetData>
      <sheetData sheetId="13576">
        <row r="19">
          <cell r="J19">
            <v>1.0499999999999999E-3</v>
          </cell>
        </row>
      </sheetData>
      <sheetData sheetId="13577">
        <row r="19">
          <cell r="J19">
            <v>1.0499999999999999E-3</v>
          </cell>
        </row>
      </sheetData>
      <sheetData sheetId="13578">
        <row r="19">
          <cell r="J19">
            <v>1.0499999999999999E-3</v>
          </cell>
        </row>
      </sheetData>
      <sheetData sheetId="13579">
        <row r="19">
          <cell r="J19">
            <v>1.0499999999999999E-3</v>
          </cell>
        </row>
      </sheetData>
      <sheetData sheetId="13580">
        <row r="19">
          <cell r="J19">
            <v>1.0499999999999999E-3</v>
          </cell>
        </row>
      </sheetData>
      <sheetData sheetId="13581">
        <row r="19">
          <cell r="J19">
            <v>1.0499999999999999E-3</v>
          </cell>
        </row>
      </sheetData>
      <sheetData sheetId="13582">
        <row r="19">
          <cell r="J19">
            <v>1.0499999999999999E-3</v>
          </cell>
        </row>
      </sheetData>
      <sheetData sheetId="13583">
        <row r="19">
          <cell r="J19">
            <v>1.0499999999999999E-3</v>
          </cell>
        </row>
      </sheetData>
      <sheetData sheetId="13584">
        <row r="19">
          <cell r="J19">
            <v>1.0499999999999999E-3</v>
          </cell>
        </row>
      </sheetData>
      <sheetData sheetId="13585">
        <row r="19">
          <cell r="J19">
            <v>1.0499999999999999E-3</v>
          </cell>
        </row>
      </sheetData>
      <sheetData sheetId="13586">
        <row r="19">
          <cell r="J19">
            <v>1.0499999999999999E-3</v>
          </cell>
        </row>
      </sheetData>
      <sheetData sheetId="13587">
        <row r="19">
          <cell r="J19">
            <v>1.0499999999999999E-3</v>
          </cell>
        </row>
      </sheetData>
      <sheetData sheetId="13588">
        <row r="19">
          <cell r="J19">
            <v>1.0499999999999999E-3</v>
          </cell>
        </row>
      </sheetData>
      <sheetData sheetId="13589">
        <row r="19">
          <cell r="J19">
            <v>1.0499999999999999E-3</v>
          </cell>
        </row>
      </sheetData>
      <sheetData sheetId="13590">
        <row r="19">
          <cell r="J19">
            <v>1.0499999999999999E-3</v>
          </cell>
        </row>
      </sheetData>
      <sheetData sheetId="13591">
        <row r="19">
          <cell r="J19">
            <v>1.0499999999999999E-3</v>
          </cell>
        </row>
      </sheetData>
      <sheetData sheetId="13592">
        <row r="19">
          <cell r="J19">
            <v>1.0499999999999999E-3</v>
          </cell>
        </row>
      </sheetData>
      <sheetData sheetId="13593">
        <row r="19">
          <cell r="J19">
            <v>1.0499999999999999E-3</v>
          </cell>
        </row>
      </sheetData>
      <sheetData sheetId="13594">
        <row r="19">
          <cell r="J19">
            <v>1.0499999999999999E-3</v>
          </cell>
        </row>
      </sheetData>
      <sheetData sheetId="13595">
        <row r="19">
          <cell r="J19">
            <v>1.0499999999999999E-3</v>
          </cell>
        </row>
      </sheetData>
      <sheetData sheetId="13596">
        <row r="19">
          <cell r="J19">
            <v>1.0499999999999999E-3</v>
          </cell>
        </row>
      </sheetData>
      <sheetData sheetId="13597">
        <row r="19">
          <cell r="J19">
            <v>1.0499999999999999E-3</v>
          </cell>
        </row>
      </sheetData>
      <sheetData sheetId="13598">
        <row r="19">
          <cell r="J19">
            <v>1.0499999999999999E-3</v>
          </cell>
        </row>
      </sheetData>
      <sheetData sheetId="13599">
        <row r="19">
          <cell r="J19">
            <v>1.0499999999999999E-3</v>
          </cell>
        </row>
      </sheetData>
      <sheetData sheetId="13600">
        <row r="19">
          <cell r="J19">
            <v>1.0499999999999999E-3</v>
          </cell>
        </row>
      </sheetData>
      <sheetData sheetId="13601">
        <row r="19">
          <cell r="J19">
            <v>1.0499999999999999E-3</v>
          </cell>
        </row>
      </sheetData>
      <sheetData sheetId="13602">
        <row r="19">
          <cell r="J19">
            <v>1.0499999999999999E-3</v>
          </cell>
        </row>
      </sheetData>
      <sheetData sheetId="13603">
        <row r="19">
          <cell r="J19">
            <v>1.0499999999999999E-3</v>
          </cell>
        </row>
      </sheetData>
      <sheetData sheetId="13604">
        <row r="19">
          <cell r="J19">
            <v>1.0499999999999999E-3</v>
          </cell>
        </row>
      </sheetData>
      <sheetData sheetId="13605">
        <row r="19">
          <cell r="J19">
            <v>1.0499999999999999E-3</v>
          </cell>
        </row>
      </sheetData>
      <sheetData sheetId="13606">
        <row r="19">
          <cell r="J19">
            <v>1.0499999999999999E-3</v>
          </cell>
        </row>
      </sheetData>
      <sheetData sheetId="13607">
        <row r="19">
          <cell r="J19">
            <v>1.0499999999999999E-3</v>
          </cell>
        </row>
      </sheetData>
      <sheetData sheetId="13608">
        <row r="19">
          <cell r="J19">
            <v>1.0499999999999999E-3</v>
          </cell>
        </row>
      </sheetData>
      <sheetData sheetId="13609">
        <row r="19">
          <cell r="J19">
            <v>1.0499999999999999E-3</v>
          </cell>
        </row>
      </sheetData>
      <sheetData sheetId="13610">
        <row r="19">
          <cell r="J19">
            <v>1.0499999999999999E-3</v>
          </cell>
        </row>
      </sheetData>
      <sheetData sheetId="13611">
        <row r="19">
          <cell r="J19">
            <v>1.0499999999999999E-3</v>
          </cell>
        </row>
      </sheetData>
      <sheetData sheetId="13612">
        <row r="19">
          <cell r="J19">
            <v>1.0499999999999999E-3</v>
          </cell>
        </row>
      </sheetData>
      <sheetData sheetId="13613">
        <row r="19">
          <cell r="J19">
            <v>1.0499999999999999E-3</v>
          </cell>
        </row>
      </sheetData>
      <sheetData sheetId="13614">
        <row r="19">
          <cell r="J19">
            <v>1.0499999999999999E-3</v>
          </cell>
        </row>
      </sheetData>
      <sheetData sheetId="13615">
        <row r="19">
          <cell r="J19">
            <v>1.0499999999999999E-3</v>
          </cell>
        </row>
      </sheetData>
      <sheetData sheetId="13616">
        <row r="19">
          <cell r="J19">
            <v>1.0499999999999999E-3</v>
          </cell>
        </row>
      </sheetData>
      <sheetData sheetId="13617">
        <row r="19">
          <cell r="J19">
            <v>1.0499999999999999E-3</v>
          </cell>
        </row>
      </sheetData>
      <sheetData sheetId="13618">
        <row r="19">
          <cell r="J19">
            <v>1.0499999999999999E-3</v>
          </cell>
        </row>
      </sheetData>
      <sheetData sheetId="13619">
        <row r="19">
          <cell r="J19">
            <v>1.0499999999999999E-3</v>
          </cell>
        </row>
      </sheetData>
      <sheetData sheetId="13620">
        <row r="19">
          <cell r="J19">
            <v>1.0499999999999999E-3</v>
          </cell>
        </row>
      </sheetData>
      <sheetData sheetId="13621">
        <row r="19">
          <cell r="J19">
            <v>1.0499999999999999E-3</v>
          </cell>
        </row>
      </sheetData>
      <sheetData sheetId="13622">
        <row r="19">
          <cell r="J19">
            <v>1.0499999999999999E-3</v>
          </cell>
        </row>
      </sheetData>
      <sheetData sheetId="13623">
        <row r="19">
          <cell r="J19">
            <v>1.0499999999999999E-3</v>
          </cell>
        </row>
      </sheetData>
      <sheetData sheetId="13624">
        <row r="19">
          <cell r="J19">
            <v>1.0499999999999999E-3</v>
          </cell>
        </row>
      </sheetData>
      <sheetData sheetId="13625">
        <row r="19">
          <cell r="J19">
            <v>1.0499999999999999E-3</v>
          </cell>
        </row>
      </sheetData>
      <sheetData sheetId="13626">
        <row r="19">
          <cell r="J19">
            <v>1.0499999999999999E-3</v>
          </cell>
        </row>
      </sheetData>
      <sheetData sheetId="13627">
        <row r="19">
          <cell r="J19">
            <v>1.0499999999999999E-3</v>
          </cell>
        </row>
      </sheetData>
      <sheetData sheetId="13628">
        <row r="19">
          <cell r="J19">
            <v>1.0499999999999999E-3</v>
          </cell>
        </row>
      </sheetData>
      <sheetData sheetId="13629">
        <row r="19">
          <cell r="J19">
            <v>1.0499999999999999E-3</v>
          </cell>
        </row>
      </sheetData>
      <sheetData sheetId="13630">
        <row r="19">
          <cell r="J19">
            <v>1.0499999999999999E-3</v>
          </cell>
        </row>
      </sheetData>
      <sheetData sheetId="13631">
        <row r="19">
          <cell r="J19">
            <v>1.0499999999999999E-3</v>
          </cell>
        </row>
      </sheetData>
      <sheetData sheetId="13632">
        <row r="19">
          <cell r="J19">
            <v>1.0499999999999999E-3</v>
          </cell>
        </row>
      </sheetData>
      <sheetData sheetId="13633">
        <row r="19">
          <cell r="J19">
            <v>1.0499999999999999E-3</v>
          </cell>
        </row>
      </sheetData>
      <sheetData sheetId="13634">
        <row r="19">
          <cell r="J19">
            <v>1.0499999999999999E-3</v>
          </cell>
        </row>
      </sheetData>
      <sheetData sheetId="13635">
        <row r="19">
          <cell r="J19">
            <v>1.0499999999999999E-3</v>
          </cell>
        </row>
      </sheetData>
      <sheetData sheetId="13636">
        <row r="19">
          <cell r="J19">
            <v>1.0499999999999999E-3</v>
          </cell>
        </row>
      </sheetData>
      <sheetData sheetId="13637">
        <row r="19">
          <cell r="J19">
            <v>1.0499999999999999E-3</v>
          </cell>
        </row>
      </sheetData>
      <sheetData sheetId="13638">
        <row r="19">
          <cell r="J19">
            <v>1.0499999999999999E-3</v>
          </cell>
        </row>
      </sheetData>
      <sheetData sheetId="13639">
        <row r="19">
          <cell r="J19">
            <v>1.0499999999999999E-3</v>
          </cell>
        </row>
      </sheetData>
      <sheetData sheetId="13640">
        <row r="19">
          <cell r="J19">
            <v>1.0499999999999999E-3</v>
          </cell>
        </row>
      </sheetData>
      <sheetData sheetId="13641">
        <row r="19">
          <cell r="J19">
            <v>1.0499999999999999E-3</v>
          </cell>
        </row>
      </sheetData>
      <sheetData sheetId="13642">
        <row r="19">
          <cell r="J19">
            <v>1.0499999999999999E-3</v>
          </cell>
        </row>
      </sheetData>
      <sheetData sheetId="13643">
        <row r="19">
          <cell r="J19">
            <v>1.0499999999999999E-3</v>
          </cell>
        </row>
      </sheetData>
      <sheetData sheetId="13644">
        <row r="19">
          <cell r="J19">
            <v>1.0499999999999999E-3</v>
          </cell>
        </row>
      </sheetData>
      <sheetData sheetId="13645">
        <row r="19">
          <cell r="J19">
            <v>1.0499999999999999E-3</v>
          </cell>
        </row>
      </sheetData>
      <sheetData sheetId="13646">
        <row r="19">
          <cell r="J19">
            <v>1.0499999999999999E-3</v>
          </cell>
        </row>
      </sheetData>
      <sheetData sheetId="13647">
        <row r="19">
          <cell r="J19">
            <v>1.0499999999999999E-3</v>
          </cell>
        </row>
      </sheetData>
      <sheetData sheetId="13648">
        <row r="19">
          <cell r="J19">
            <v>1.0499999999999999E-3</v>
          </cell>
        </row>
      </sheetData>
      <sheetData sheetId="13649">
        <row r="19">
          <cell r="J19">
            <v>1.0499999999999999E-3</v>
          </cell>
        </row>
      </sheetData>
      <sheetData sheetId="13650">
        <row r="19">
          <cell r="J19">
            <v>1.0499999999999999E-3</v>
          </cell>
        </row>
      </sheetData>
      <sheetData sheetId="13651">
        <row r="19">
          <cell r="J19">
            <v>1.0499999999999999E-3</v>
          </cell>
        </row>
      </sheetData>
      <sheetData sheetId="13652">
        <row r="19">
          <cell r="J19">
            <v>1.0499999999999999E-3</v>
          </cell>
        </row>
      </sheetData>
      <sheetData sheetId="13653">
        <row r="19">
          <cell r="J19">
            <v>1.0499999999999999E-3</v>
          </cell>
        </row>
      </sheetData>
      <sheetData sheetId="13654">
        <row r="19">
          <cell r="J19">
            <v>1.0499999999999999E-3</v>
          </cell>
        </row>
      </sheetData>
      <sheetData sheetId="13655">
        <row r="19">
          <cell r="J19">
            <v>1.0499999999999999E-3</v>
          </cell>
        </row>
      </sheetData>
      <sheetData sheetId="13656">
        <row r="19">
          <cell r="J19">
            <v>1.0499999999999999E-3</v>
          </cell>
        </row>
      </sheetData>
      <sheetData sheetId="13657">
        <row r="19">
          <cell r="J19">
            <v>1.0499999999999999E-3</v>
          </cell>
        </row>
      </sheetData>
      <sheetData sheetId="13658">
        <row r="19">
          <cell r="J19">
            <v>1.0499999999999999E-3</v>
          </cell>
        </row>
      </sheetData>
      <sheetData sheetId="13659">
        <row r="19">
          <cell r="J19">
            <v>1.0499999999999999E-3</v>
          </cell>
        </row>
      </sheetData>
      <sheetData sheetId="13660">
        <row r="19">
          <cell r="J19">
            <v>1.0499999999999999E-3</v>
          </cell>
        </row>
      </sheetData>
      <sheetData sheetId="13661">
        <row r="19">
          <cell r="J19">
            <v>1.0499999999999999E-3</v>
          </cell>
        </row>
      </sheetData>
      <sheetData sheetId="13662">
        <row r="19">
          <cell r="J19">
            <v>1.0499999999999999E-3</v>
          </cell>
        </row>
      </sheetData>
      <sheetData sheetId="13663">
        <row r="19">
          <cell r="J19">
            <v>1.0499999999999999E-3</v>
          </cell>
        </row>
      </sheetData>
      <sheetData sheetId="13664">
        <row r="19">
          <cell r="J19">
            <v>1.0499999999999999E-3</v>
          </cell>
        </row>
      </sheetData>
      <sheetData sheetId="13665">
        <row r="19">
          <cell r="J19">
            <v>1.0499999999999999E-3</v>
          </cell>
        </row>
      </sheetData>
      <sheetData sheetId="13666">
        <row r="19">
          <cell r="J19">
            <v>1.0499999999999999E-3</v>
          </cell>
        </row>
      </sheetData>
      <sheetData sheetId="13667">
        <row r="19">
          <cell r="J19">
            <v>1.0499999999999999E-3</v>
          </cell>
        </row>
      </sheetData>
      <sheetData sheetId="13668">
        <row r="19">
          <cell r="J19">
            <v>1.0499999999999999E-3</v>
          </cell>
        </row>
      </sheetData>
      <sheetData sheetId="13669">
        <row r="19">
          <cell r="J19">
            <v>1.0499999999999999E-3</v>
          </cell>
        </row>
      </sheetData>
      <sheetData sheetId="13670">
        <row r="19">
          <cell r="J19">
            <v>1.0499999999999999E-3</v>
          </cell>
        </row>
      </sheetData>
      <sheetData sheetId="13671">
        <row r="19">
          <cell r="J19">
            <v>1.0499999999999999E-3</v>
          </cell>
        </row>
      </sheetData>
      <sheetData sheetId="13672">
        <row r="19">
          <cell r="J19">
            <v>1.0499999999999999E-3</v>
          </cell>
        </row>
      </sheetData>
      <sheetData sheetId="13673">
        <row r="19">
          <cell r="J19">
            <v>1.0499999999999999E-3</v>
          </cell>
        </row>
      </sheetData>
      <sheetData sheetId="13674">
        <row r="19">
          <cell r="J19">
            <v>1.0499999999999999E-3</v>
          </cell>
        </row>
      </sheetData>
      <sheetData sheetId="13675">
        <row r="19">
          <cell r="J19">
            <v>1.0499999999999999E-3</v>
          </cell>
        </row>
      </sheetData>
      <sheetData sheetId="13676">
        <row r="19">
          <cell r="J19">
            <v>1.0499999999999999E-3</v>
          </cell>
        </row>
      </sheetData>
      <sheetData sheetId="13677">
        <row r="19">
          <cell r="J19">
            <v>1.0499999999999999E-3</v>
          </cell>
        </row>
      </sheetData>
      <sheetData sheetId="13678">
        <row r="19">
          <cell r="J19">
            <v>1.0499999999999999E-3</v>
          </cell>
        </row>
      </sheetData>
      <sheetData sheetId="13679">
        <row r="19">
          <cell r="J19">
            <v>1.0499999999999999E-3</v>
          </cell>
        </row>
      </sheetData>
      <sheetData sheetId="13680">
        <row r="19">
          <cell r="J19">
            <v>1.0499999999999999E-3</v>
          </cell>
        </row>
      </sheetData>
      <sheetData sheetId="13681">
        <row r="19">
          <cell r="J19">
            <v>1.0499999999999999E-3</v>
          </cell>
        </row>
      </sheetData>
      <sheetData sheetId="13682">
        <row r="19">
          <cell r="J19">
            <v>1.0499999999999999E-3</v>
          </cell>
        </row>
      </sheetData>
      <sheetData sheetId="13683">
        <row r="19">
          <cell r="J19">
            <v>1.0499999999999999E-3</v>
          </cell>
        </row>
      </sheetData>
      <sheetData sheetId="13684">
        <row r="19">
          <cell r="J19">
            <v>1.0499999999999999E-3</v>
          </cell>
        </row>
      </sheetData>
      <sheetData sheetId="13685">
        <row r="19">
          <cell r="J19">
            <v>1.0499999999999999E-3</v>
          </cell>
        </row>
      </sheetData>
      <sheetData sheetId="13686">
        <row r="19">
          <cell r="J19">
            <v>1.0499999999999999E-3</v>
          </cell>
        </row>
      </sheetData>
      <sheetData sheetId="13687">
        <row r="19">
          <cell r="J19">
            <v>1.0499999999999999E-3</v>
          </cell>
        </row>
      </sheetData>
      <sheetData sheetId="13688">
        <row r="19">
          <cell r="J19">
            <v>1.0499999999999999E-3</v>
          </cell>
        </row>
      </sheetData>
      <sheetData sheetId="13689">
        <row r="19">
          <cell r="J19">
            <v>1.0499999999999999E-3</v>
          </cell>
        </row>
      </sheetData>
      <sheetData sheetId="13690">
        <row r="19">
          <cell r="J19">
            <v>1.0499999999999999E-3</v>
          </cell>
        </row>
      </sheetData>
      <sheetData sheetId="13691">
        <row r="19">
          <cell r="J19">
            <v>1.0499999999999999E-3</v>
          </cell>
        </row>
      </sheetData>
      <sheetData sheetId="13692">
        <row r="19">
          <cell r="J19">
            <v>1.0499999999999999E-3</v>
          </cell>
        </row>
      </sheetData>
      <sheetData sheetId="13693">
        <row r="19">
          <cell r="J19">
            <v>1.0499999999999999E-3</v>
          </cell>
        </row>
      </sheetData>
      <sheetData sheetId="13694">
        <row r="19">
          <cell r="J19">
            <v>1.0499999999999999E-3</v>
          </cell>
        </row>
      </sheetData>
      <sheetData sheetId="13695">
        <row r="19">
          <cell r="J19">
            <v>1.0499999999999999E-3</v>
          </cell>
        </row>
      </sheetData>
      <sheetData sheetId="13696">
        <row r="19">
          <cell r="J19">
            <v>1.0499999999999999E-3</v>
          </cell>
        </row>
      </sheetData>
      <sheetData sheetId="13697">
        <row r="19">
          <cell r="J19">
            <v>1.0499999999999999E-3</v>
          </cell>
        </row>
      </sheetData>
      <sheetData sheetId="13698">
        <row r="19">
          <cell r="J19">
            <v>1.0499999999999999E-3</v>
          </cell>
        </row>
      </sheetData>
      <sheetData sheetId="13699">
        <row r="19">
          <cell r="J19">
            <v>1.0499999999999999E-3</v>
          </cell>
        </row>
      </sheetData>
      <sheetData sheetId="13700">
        <row r="19">
          <cell r="J19">
            <v>1.0499999999999999E-3</v>
          </cell>
        </row>
      </sheetData>
      <sheetData sheetId="13701">
        <row r="19">
          <cell r="J19">
            <v>1.0499999999999999E-3</v>
          </cell>
        </row>
      </sheetData>
      <sheetData sheetId="13702">
        <row r="19">
          <cell r="J19">
            <v>1.0499999999999999E-3</v>
          </cell>
        </row>
      </sheetData>
      <sheetData sheetId="13703">
        <row r="19">
          <cell r="J19">
            <v>1.0499999999999999E-3</v>
          </cell>
        </row>
      </sheetData>
      <sheetData sheetId="13704">
        <row r="19">
          <cell r="J19">
            <v>1.0499999999999999E-3</v>
          </cell>
        </row>
      </sheetData>
      <sheetData sheetId="13705" refreshError="1"/>
      <sheetData sheetId="13706">
        <row r="19">
          <cell r="J19">
            <v>1.0499999999999999E-3</v>
          </cell>
        </row>
      </sheetData>
      <sheetData sheetId="13707">
        <row r="19">
          <cell r="J19">
            <v>1.0499999999999999E-3</v>
          </cell>
        </row>
      </sheetData>
      <sheetData sheetId="13708">
        <row r="19">
          <cell r="J19">
            <v>1.0499999999999999E-3</v>
          </cell>
        </row>
      </sheetData>
      <sheetData sheetId="13709">
        <row r="19">
          <cell r="J19">
            <v>1.0499999999999999E-3</v>
          </cell>
        </row>
      </sheetData>
      <sheetData sheetId="13710">
        <row r="19">
          <cell r="J19">
            <v>1.0499999999999999E-3</v>
          </cell>
        </row>
      </sheetData>
      <sheetData sheetId="13711">
        <row r="19">
          <cell r="J19">
            <v>1.0499999999999999E-3</v>
          </cell>
        </row>
      </sheetData>
      <sheetData sheetId="13712">
        <row r="19">
          <cell r="J19">
            <v>1.0499999999999999E-3</v>
          </cell>
        </row>
      </sheetData>
      <sheetData sheetId="13713">
        <row r="19">
          <cell r="J19">
            <v>1.0499999999999999E-3</v>
          </cell>
        </row>
      </sheetData>
      <sheetData sheetId="13714">
        <row r="19">
          <cell r="J19">
            <v>1.0499999999999999E-3</v>
          </cell>
        </row>
      </sheetData>
      <sheetData sheetId="13715">
        <row r="19">
          <cell r="J19">
            <v>1.0499999999999999E-3</v>
          </cell>
        </row>
      </sheetData>
      <sheetData sheetId="13716">
        <row r="19">
          <cell r="J19">
            <v>1.0499999999999999E-3</v>
          </cell>
        </row>
      </sheetData>
      <sheetData sheetId="13717">
        <row r="19">
          <cell r="J19">
            <v>1.0499999999999999E-3</v>
          </cell>
        </row>
      </sheetData>
      <sheetData sheetId="13718">
        <row r="19">
          <cell r="J19">
            <v>1.0499999999999999E-3</v>
          </cell>
        </row>
      </sheetData>
      <sheetData sheetId="13719">
        <row r="19">
          <cell r="J19">
            <v>1.0499999999999999E-3</v>
          </cell>
        </row>
      </sheetData>
      <sheetData sheetId="13720">
        <row r="19">
          <cell r="J19">
            <v>1.0499999999999999E-3</v>
          </cell>
        </row>
      </sheetData>
      <sheetData sheetId="13721">
        <row r="19">
          <cell r="J19">
            <v>1.0499999999999999E-3</v>
          </cell>
        </row>
      </sheetData>
      <sheetData sheetId="13722">
        <row r="19">
          <cell r="J19">
            <v>1.0499999999999999E-3</v>
          </cell>
        </row>
      </sheetData>
      <sheetData sheetId="13723">
        <row r="19">
          <cell r="J19">
            <v>1.0499999999999999E-3</v>
          </cell>
        </row>
      </sheetData>
      <sheetData sheetId="13724">
        <row r="19">
          <cell r="J19">
            <v>1.0499999999999999E-3</v>
          </cell>
        </row>
      </sheetData>
      <sheetData sheetId="13725">
        <row r="19">
          <cell r="J19">
            <v>1.0499999999999999E-3</v>
          </cell>
        </row>
      </sheetData>
      <sheetData sheetId="13726">
        <row r="19">
          <cell r="J19">
            <v>1.0499999999999999E-3</v>
          </cell>
        </row>
      </sheetData>
      <sheetData sheetId="13727">
        <row r="19">
          <cell r="J19">
            <v>1.0499999999999999E-3</v>
          </cell>
        </row>
      </sheetData>
      <sheetData sheetId="13728">
        <row r="19">
          <cell r="J19">
            <v>1.0499999999999999E-3</v>
          </cell>
        </row>
      </sheetData>
      <sheetData sheetId="13729">
        <row r="19">
          <cell r="J19">
            <v>1.0499999999999999E-3</v>
          </cell>
        </row>
      </sheetData>
      <sheetData sheetId="13730">
        <row r="19">
          <cell r="J19">
            <v>1.0499999999999999E-3</v>
          </cell>
        </row>
      </sheetData>
      <sheetData sheetId="13731">
        <row r="19">
          <cell r="J19">
            <v>1.0499999999999999E-3</v>
          </cell>
        </row>
      </sheetData>
      <sheetData sheetId="13732">
        <row r="19">
          <cell r="J19">
            <v>1.0499999999999999E-3</v>
          </cell>
        </row>
      </sheetData>
      <sheetData sheetId="13733">
        <row r="19">
          <cell r="J19">
            <v>1.0499999999999999E-3</v>
          </cell>
        </row>
      </sheetData>
      <sheetData sheetId="13734">
        <row r="19">
          <cell r="J19">
            <v>1.0499999999999999E-3</v>
          </cell>
        </row>
      </sheetData>
      <sheetData sheetId="13735">
        <row r="19">
          <cell r="J19">
            <v>1.0499999999999999E-3</v>
          </cell>
        </row>
      </sheetData>
      <sheetData sheetId="13736">
        <row r="19">
          <cell r="J19">
            <v>1.0499999999999999E-3</v>
          </cell>
        </row>
      </sheetData>
      <sheetData sheetId="13737">
        <row r="19">
          <cell r="J19">
            <v>1.0499999999999999E-3</v>
          </cell>
        </row>
      </sheetData>
      <sheetData sheetId="13738">
        <row r="19">
          <cell r="J19">
            <v>1.0499999999999999E-3</v>
          </cell>
        </row>
      </sheetData>
      <sheetData sheetId="13739">
        <row r="19">
          <cell r="J19">
            <v>1.0499999999999999E-3</v>
          </cell>
        </row>
      </sheetData>
      <sheetData sheetId="13740">
        <row r="19">
          <cell r="J19">
            <v>1.0499999999999999E-3</v>
          </cell>
        </row>
      </sheetData>
      <sheetData sheetId="13741">
        <row r="19">
          <cell r="J19">
            <v>1.0499999999999999E-3</v>
          </cell>
        </row>
      </sheetData>
      <sheetData sheetId="13742">
        <row r="19">
          <cell r="J19">
            <v>1.0499999999999999E-3</v>
          </cell>
        </row>
      </sheetData>
      <sheetData sheetId="13743">
        <row r="19">
          <cell r="J19">
            <v>1.0499999999999999E-3</v>
          </cell>
        </row>
      </sheetData>
      <sheetData sheetId="13744">
        <row r="19">
          <cell r="J19">
            <v>1.0499999999999999E-3</v>
          </cell>
        </row>
      </sheetData>
      <sheetData sheetId="13745">
        <row r="19">
          <cell r="J19">
            <v>1.0499999999999999E-3</v>
          </cell>
        </row>
      </sheetData>
      <sheetData sheetId="13746">
        <row r="19">
          <cell r="J19">
            <v>1.0499999999999999E-3</v>
          </cell>
        </row>
      </sheetData>
      <sheetData sheetId="13747">
        <row r="19">
          <cell r="J19">
            <v>1.0499999999999999E-3</v>
          </cell>
        </row>
      </sheetData>
      <sheetData sheetId="13748">
        <row r="19">
          <cell r="J19">
            <v>1.0499999999999999E-3</v>
          </cell>
        </row>
      </sheetData>
      <sheetData sheetId="13749">
        <row r="19">
          <cell r="J19">
            <v>1.0499999999999999E-3</v>
          </cell>
        </row>
      </sheetData>
      <sheetData sheetId="13750">
        <row r="19">
          <cell r="J19">
            <v>1.0499999999999999E-3</v>
          </cell>
        </row>
      </sheetData>
      <sheetData sheetId="13751">
        <row r="19">
          <cell r="J19">
            <v>1.0499999999999999E-3</v>
          </cell>
        </row>
      </sheetData>
      <sheetData sheetId="13752">
        <row r="19">
          <cell r="J19">
            <v>1.0499999999999999E-3</v>
          </cell>
        </row>
      </sheetData>
      <sheetData sheetId="13753">
        <row r="19">
          <cell r="J19">
            <v>1.0499999999999999E-3</v>
          </cell>
        </row>
      </sheetData>
      <sheetData sheetId="13754">
        <row r="19">
          <cell r="J19">
            <v>1.0499999999999999E-3</v>
          </cell>
        </row>
      </sheetData>
      <sheetData sheetId="13755">
        <row r="19">
          <cell r="J19">
            <v>1.0499999999999999E-3</v>
          </cell>
        </row>
      </sheetData>
      <sheetData sheetId="13756">
        <row r="19">
          <cell r="J19">
            <v>1.0499999999999999E-3</v>
          </cell>
        </row>
      </sheetData>
      <sheetData sheetId="13757">
        <row r="19">
          <cell r="J19">
            <v>1.0499999999999999E-3</v>
          </cell>
        </row>
      </sheetData>
      <sheetData sheetId="13758">
        <row r="19">
          <cell r="J19">
            <v>1.0499999999999999E-3</v>
          </cell>
        </row>
      </sheetData>
      <sheetData sheetId="13759">
        <row r="19">
          <cell r="J19">
            <v>1.0499999999999999E-3</v>
          </cell>
        </row>
      </sheetData>
      <sheetData sheetId="13760">
        <row r="19">
          <cell r="J19">
            <v>1.0499999999999999E-3</v>
          </cell>
        </row>
      </sheetData>
      <sheetData sheetId="13761">
        <row r="19">
          <cell r="J19">
            <v>1.0499999999999999E-3</v>
          </cell>
        </row>
      </sheetData>
      <sheetData sheetId="13762">
        <row r="19">
          <cell r="J19">
            <v>1.0499999999999999E-3</v>
          </cell>
        </row>
      </sheetData>
      <sheetData sheetId="13763">
        <row r="19">
          <cell r="J19">
            <v>1.0499999999999999E-3</v>
          </cell>
        </row>
      </sheetData>
      <sheetData sheetId="13764">
        <row r="19">
          <cell r="J19">
            <v>1.0499999999999999E-3</v>
          </cell>
        </row>
      </sheetData>
      <sheetData sheetId="13765">
        <row r="19">
          <cell r="J19">
            <v>1.0499999999999999E-3</v>
          </cell>
        </row>
      </sheetData>
      <sheetData sheetId="13766">
        <row r="19">
          <cell r="J19">
            <v>1.0499999999999999E-3</v>
          </cell>
        </row>
      </sheetData>
      <sheetData sheetId="13767">
        <row r="19">
          <cell r="J19">
            <v>1.0499999999999999E-3</v>
          </cell>
        </row>
      </sheetData>
      <sheetData sheetId="13768">
        <row r="19">
          <cell r="J19">
            <v>1.0499999999999999E-3</v>
          </cell>
        </row>
      </sheetData>
      <sheetData sheetId="13769">
        <row r="19">
          <cell r="J19">
            <v>1.0499999999999999E-3</v>
          </cell>
        </row>
      </sheetData>
      <sheetData sheetId="13770">
        <row r="19">
          <cell r="J19">
            <v>1.0499999999999999E-3</v>
          </cell>
        </row>
      </sheetData>
      <sheetData sheetId="13771">
        <row r="19">
          <cell r="J19">
            <v>1.0499999999999999E-3</v>
          </cell>
        </row>
      </sheetData>
      <sheetData sheetId="13772">
        <row r="19">
          <cell r="J19">
            <v>1.0499999999999999E-3</v>
          </cell>
        </row>
      </sheetData>
      <sheetData sheetId="13773">
        <row r="19">
          <cell r="J19">
            <v>1.0499999999999999E-3</v>
          </cell>
        </row>
      </sheetData>
      <sheetData sheetId="13774">
        <row r="19">
          <cell r="J19">
            <v>1.0499999999999999E-3</v>
          </cell>
        </row>
      </sheetData>
      <sheetData sheetId="13775">
        <row r="19">
          <cell r="J19">
            <v>1.0499999999999999E-3</v>
          </cell>
        </row>
      </sheetData>
      <sheetData sheetId="13776">
        <row r="19">
          <cell r="J19">
            <v>1.0499999999999999E-3</v>
          </cell>
        </row>
      </sheetData>
      <sheetData sheetId="13777">
        <row r="19">
          <cell r="J19">
            <v>1.0499999999999999E-3</v>
          </cell>
        </row>
      </sheetData>
      <sheetData sheetId="13778">
        <row r="19">
          <cell r="J19">
            <v>1.0499999999999999E-3</v>
          </cell>
        </row>
      </sheetData>
      <sheetData sheetId="13779">
        <row r="19">
          <cell r="J19">
            <v>1.0499999999999999E-3</v>
          </cell>
        </row>
      </sheetData>
      <sheetData sheetId="13780">
        <row r="19">
          <cell r="J19">
            <v>1.0499999999999999E-3</v>
          </cell>
        </row>
      </sheetData>
      <sheetData sheetId="13781">
        <row r="19">
          <cell r="J19">
            <v>1.0499999999999999E-3</v>
          </cell>
        </row>
      </sheetData>
      <sheetData sheetId="13782">
        <row r="19">
          <cell r="J19">
            <v>1.0499999999999999E-3</v>
          </cell>
        </row>
      </sheetData>
      <sheetData sheetId="13783">
        <row r="19">
          <cell r="J19">
            <v>1.0499999999999999E-3</v>
          </cell>
        </row>
      </sheetData>
      <sheetData sheetId="13784">
        <row r="19">
          <cell r="J19">
            <v>1.0499999999999999E-3</v>
          </cell>
        </row>
      </sheetData>
      <sheetData sheetId="13785">
        <row r="19">
          <cell r="J19">
            <v>1.0499999999999999E-3</v>
          </cell>
        </row>
      </sheetData>
      <sheetData sheetId="13786">
        <row r="19">
          <cell r="J19">
            <v>1.0499999999999999E-3</v>
          </cell>
        </row>
      </sheetData>
      <sheetData sheetId="13787">
        <row r="19">
          <cell r="J19">
            <v>1.0499999999999999E-3</v>
          </cell>
        </row>
      </sheetData>
      <sheetData sheetId="13788">
        <row r="19">
          <cell r="J19">
            <v>1.0499999999999999E-3</v>
          </cell>
        </row>
      </sheetData>
      <sheetData sheetId="13789">
        <row r="19">
          <cell r="J19">
            <v>1.0499999999999999E-3</v>
          </cell>
        </row>
      </sheetData>
      <sheetData sheetId="13790">
        <row r="19">
          <cell r="J19">
            <v>1.0499999999999999E-3</v>
          </cell>
        </row>
      </sheetData>
      <sheetData sheetId="13791">
        <row r="19">
          <cell r="J19">
            <v>1.0499999999999999E-3</v>
          </cell>
        </row>
      </sheetData>
      <sheetData sheetId="13792">
        <row r="19">
          <cell r="J19">
            <v>1.0499999999999999E-3</v>
          </cell>
        </row>
      </sheetData>
      <sheetData sheetId="13793">
        <row r="19">
          <cell r="J19">
            <v>1.0499999999999999E-3</v>
          </cell>
        </row>
      </sheetData>
      <sheetData sheetId="13794">
        <row r="19">
          <cell r="J19">
            <v>1.0499999999999999E-3</v>
          </cell>
        </row>
      </sheetData>
      <sheetData sheetId="13795">
        <row r="19">
          <cell r="J19">
            <v>1.0499999999999999E-3</v>
          </cell>
        </row>
      </sheetData>
      <sheetData sheetId="13796">
        <row r="19">
          <cell r="J19">
            <v>1.0499999999999999E-3</v>
          </cell>
        </row>
      </sheetData>
      <sheetData sheetId="13797">
        <row r="19">
          <cell r="J19">
            <v>1.0499999999999999E-3</v>
          </cell>
        </row>
      </sheetData>
      <sheetData sheetId="13798">
        <row r="19">
          <cell r="J19">
            <v>1.0499999999999999E-3</v>
          </cell>
        </row>
      </sheetData>
      <sheetData sheetId="13799">
        <row r="19">
          <cell r="J19">
            <v>1.0499999999999999E-3</v>
          </cell>
        </row>
      </sheetData>
      <sheetData sheetId="13800">
        <row r="19">
          <cell r="J19">
            <v>1.0499999999999999E-3</v>
          </cell>
        </row>
      </sheetData>
      <sheetData sheetId="13801">
        <row r="19">
          <cell r="J19">
            <v>1.0499999999999999E-3</v>
          </cell>
        </row>
      </sheetData>
      <sheetData sheetId="13802">
        <row r="19">
          <cell r="J19">
            <v>1.0499999999999999E-3</v>
          </cell>
        </row>
      </sheetData>
      <sheetData sheetId="13803">
        <row r="19">
          <cell r="J19">
            <v>1.0499999999999999E-3</v>
          </cell>
        </row>
      </sheetData>
      <sheetData sheetId="13804">
        <row r="19">
          <cell r="J19">
            <v>1.0499999999999999E-3</v>
          </cell>
        </row>
      </sheetData>
      <sheetData sheetId="13805">
        <row r="19">
          <cell r="J19">
            <v>1.0499999999999999E-3</v>
          </cell>
        </row>
      </sheetData>
      <sheetData sheetId="13806">
        <row r="19">
          <cell r="J19">
            <v>1.0499999999999999E-3</v>
          </cell>
        </row>
      </sheetData>
      <sheetData sheetId="13807">
        <row r="19">
          <cell r="J19">
            <v>1.0499999999999999E-3</v>
          </cell>
        </row>
      </sheetData>
      <sheetData sheetId="13808">
        <row r="19">
          <cell r="J19">
            <v>1.0499999999999999E-3</v>
          </cell>
        </row>
      </sheetData>
      <sheetData sheetId="13809">
        <row r="19">
          <cell r="J19">
            <v>1.0499999999999999E-3</v>
          </cell>
        </row>
      </sheetData>
      <sheetData sheetId="13810">
        <row r="19">
          <cell r="J19">
            <v>1.0499999999999999E-3</v>
          </cell>
        </row>
      </sheetData>
      <sheetData sheetId="13811">
        <row r="19">
          <cell r="J19">
            <v>1.0499999999999999E-3</v>
          </cell>
        </row>
      </sheetData>
      <sheetData sheetId="13812">
        <row r="19">
          <cell r="J19">
            <v>1.0499999999999999E-3</v>
          </cell>
        </row>
      </sheetData>
      <sheetData sheetId="13813">
        <row r="19">
          <cell r="J19">
            <v>1.0499999999999999E-3</v>
          </cell>
        </row>
      </sheetData>
      <sheetData sheetId="13814">
        <row r="19">
          <cell r="J19">
            <v>1.0499999999999999E-3</v>
          </cell>
        </row>
      </sheetData>
      <sheetData sheetId="13815">
        <row r="19">
          <cell r="J19">
            <v>1.0499999999999999E-3</v>
          </cell>
        </row>
      </sheetData>
      <sheetData sheetId="13816">
        <row r="19">
          <cell r="J19">
            <v>1.0499999999999999E-3</v>
          </cell>
        </row>
      </sheetData>
      <sheetData sheetId="13817">
        <row r="19">
          <cell r="J19">
            <v>1.0499999999999999E-3</v>
          </cell>
        </row>
      </sheetData>
      <sheetData sheetId="13818">
        <row r="19">
          <cell r="J19">
            <v>1.0499999999999999E-3</v>
          </cell>
        </row>
      </sheetData>
      <sheetData sheetId="13819">
        <row r="19">
          <cell r="J19">
            <v>1.0499999999999999E-3</v>
          </cell>
        </row>
      </sheetData>
      <sheetData sheetId="13820">
        <row r="19">
          <cell r="J19">
            <v>1.0499999999999999E-3</v>
          </cell>
        </row>
      </sheetData>
      <sheetData sheetId="13821">
        <row r="19">
          <cell r="J19">
            <v>1.0499999999999999E-3</v>
          </cell>
        </row>
      </sheetData>
      <sheetData sheetId="13822">
        <row r="19">
          <cell r="J19">
            <v>1.0499999999999999E-3</v>
          </cell>
        </row>
      </sheetData>
      <sheetData sheetId="13823">
        <row r="19">
          <cell r="J19">
            <v>1.0499999999999999E-3</v>
          </cell>
        </row>
      </sheetData>
      <sheetData sheetId="13824">
        <row r="19">
          <cell r="J19">
            <v>1.0499999999999999E-3</v>
          </cell>
        </row>
      </sheetData>
      <sheetData sheetId="13825">
        <row r="19">
          <cell r="J19">
            <v>1.0499999999999999E-3</v>
          </cell>
        </row>
      </sheetData>
      <sheetData sheetId="13826">
        <row r="19">
          <cell r="J19">
            <v>1.0499999999999999E-3</v>
          </cell>
        </row>
      </sheetData>
      <sheetData sheetId="13827">
        <row r="19">
          <cell r="J19">
            <v>1.0499999999999999E-3</v>
          </cell>
        </row>
      </sheetData>
      <sheetData sheetId="13828">
        <row r="19">
          <cell r="J19">
            <v>1.0499999999999999E-3</v>
          </cell>
        </row>
      </sheetData>
      <sheetData sheetId="13829">
        <row r="19">
          <cell r="J19">
            <v>1.0499999999999999E-3</v>
          </cell>
        </row>
      </sheetData>
      <sheetData sheetId="13830">
        <row r="19">
          <cell r="J19">
            <v>1.0499999999999999E-3</v>
          </cell>
        </row>
      </sheetData>
      <sheetData sheetId="13831">
        <row r="19">
          <cell r="J19">
            <v>1.0499999999999999E-3</v>
          </cell>
        </row>
      </sheetData>
      <sheetData sheetId="13832">
        <row r="19">
          <cell r="J19">
            <v>1.0499999999999999E-3</v>
          </cell>
        </row>
      </sheetData>
      <sheetData sheetId="13833">
        <row r="19">
          <cell r="J19">
            <v>1.0499999999999999E-3</v>
          </cell>
        </row>
      </sheetData>
      <sheetData sheetId="13834">
        <row r="19">
          <cell r="J19">
            <v>1.0499999999999999E-3</v>
          </cell>
        </row>
      </sheetData>
      <sheetData sheetId="13835">
        <row r="19">
          <cell r="J19">
            <v>1.0499999999999999E-3</v>
          </cell>
        </row>
      </sheetData>
      <sheetData sheetId="13836">
        <row r="19">
          <cell r="J19">
            <v>1.0499999999999999E-3</v>
          </cell>
        </row>
      </sheetData>
      <sheetData sheetId="13837">
        <row r="19">
          <cell r="J19">
            <v>1.0499999999999999E-3</v>
          </cell>
        </row>
      </sheetData>
      <sheetData sheetId="13838">
        <row r="19">
          <cell r="J19">
            <v>1.0499999999999999E-3</v>
          </cell>
        </row>
      </sheetData>
      <sheetData sheetId="13839">
        <row r="19">
          <cell r="J19">
            <v>1.0499999999999999E-3</v>
          </cell>
        </row>
      </sheetData>
      <sheetData sheetId="13840">
        <row r="19">
          <cell r="J19">
            <v>1.0499999999999999E-3</v>
          </cell>
        </row>
      </sheetData>
      <sheetData sheetId="13841">
        <row r="19">
          <cell r="J19">
            <v>1.0499999999999999E-3</v>
          </cell>
        </row>
      </sheetData>
      <sheetData sheetId="13842">
        <row r="19">
          <cell r="J19">
            <v>1.0499999999999999E-3</v>
          </cell>
        </row>
      </sheetData>
      <sheetData sheetId="13843">
        <row r="19">
          <cell r="J19">
            <v>1.0499999999999999E-3</v>
          </cell>
        </row>
      </sheetData>
      <sheetData sheetId="13844">
        <row r="19">
          <cell r="J19">
            <v>1.0499999999999999E-3</v>
          </cell>
        </row>
      </sheetData>
      <sheetData sheetId="13845">
        <row r="19">
          <cell r="J19">
            <v>1.0499999999999999E-3</v>
          </cell>
        </row>
      </sheetData>
      <sheetData sheetId="13846">
        <row r="19">
          <cell r="J19">
            <v>1.0499999999999999E-3</v>
          </cell>
        </row>
      </sheetData>
      <sheetData sheetId="13847">
        <row r="19">
          <cell r="J19">
            <v>1.0499999999999999E-3</v>
          </cell>
        </row>
      </sheetData>
      <sheetData sheetId="13848">
        <row r="19">
          <cell r="J19">
            <v>1.0499999999999999E-3</v>
          </cell>
        </row>
      </sheetData>
      <sheetData sheetId="13849">
        <row r="19">
          <cell r="J19">
            <v>1.0499999999999999E-3</v>
          </cell>
        </row>
      </sheetData>
      <sheetData sheetId="13850">
        <row r="19">
          <cell r="J19">
            <v>1.0499999999999999E-3</v>
          </cell>
        </row>
      </sheetData>
      <sheetData sheetId="13851">
        <row r="19">
          <cell r="J19">
            <v>1.0499999999999999E-3</v>
          </cell>
        </row>
      </sheetData>
      <sheetData sheetId="13852">
        <row r="19">
          <cell r="J19">
            <v>1.0499999999999999E-3</v>
          </cell>
        </row>
      </sheetData>
      <sheetData sheetId="13853">
        <row r="19">
          <cell r="J19">
            <v>1.0499999999999999E-3</v>
          </cell>
        </row>
      </sheetData>
      <sheetData sheetId="13854">
        <row r="19">
          <cell r="J19">
            <v>1.0499999999999999E-3</v>
          </cell>
        </row>
      </sheetData>
      <sheetData sheetId="13855">
        <row r="19">
          <cell r="J19">
            <v>1.0499999999999999E-3</v>
          </cell>
        </row>
      </sheetData>
      <sheetData sheetId="13856">
        <row r="19">
          <cell r="J19">
            <v>1.0499999999999999E-3</v>
          </cell>
        </row>
      </sheetData>
      <sheetData sheetId="13857">
        <row r="19">
          <cell r="J19">
            <v>1.0499999999999999E-3</v>
          </cell>
        </row>
      </sheetData>
      <sheetData sheetId="13858">
        <row r="19">
          <cell r="J19">
            <v>1.0499999999999999E-3</v>
          </cell>
        </row>
      </sheetData>
      <sheetData sheetId="13859">
        <row r="19">
          <cell r="J19">
            <v>1.0499999999999999E-3</v>
          </cell>
        </row>
      </sheetData>
      <sheetData sheetId="13860">
        <row r="19">
          <cell r="J19">
            <v>1.0499999999999999E-3</v>
          </cell>
        </row>
      </sheetData>
      <sheetData sheetId="13861">
        <row r="19">
          <cell r="J19">
            <v>1.0499999999999999E-3</v>
          </cell>
        </row>
      </sheetData>
      <sheetData sheetId="13862">
        <row r="19">
          <cell r="J19">
            <v>1.0499999999999999E-3</v>
          </cell>
        </row>
      </sheetData>
      <sheetData sheetId="13863">
        <row r="19">
          <cell r="J19">
            <v>1.0499999999999999E-3</v>
          </cell>
        </row>
      </sheetData>
      <sheetData sheetId="13864">
        <row r="19">
          <cell r="J19">
            <v>1.0499999999999999E-3</v>
          </cell>
        </row>
      </sheetData>
      <sheetData sheetId="13865">
        <row r="19">
          <cell r="J19">
            <v>1.0499999999999999E-3</v>
          </cell>
        </row>
      </sheetData>
      <sheetData sheetId="13866">
        <row r="19">
          <cell r="J19">
            <v>1.0499999999999999E-3</v>
          </cell>
        </row>
      </sheetData>
      <sheetData sheetId="13867">
        <row r="19">
          <cell r="J19">
            <v>1.0499999999999999E-3</v>
          </cell>
        </row>
      </sheetData>
      <sheetData sheetId="13868">
        <row r="19">
          <cell r="J19">
            <v>1.0499999999999999E-3</v>
          </cell>
        </row>
      </sheetData>
      <sheetData sheetId="13869">
        <row r="19">
          <cell r="J19">
            <v>1.0499999999999999E-3</v>
          </cell>
        </row>
      </sheetData>
      <sheetData sheetId="13870">
        <row r="19">
          <cell r="J19">
            <v>1.0499999999999999E-3</v>
          </cell>
        </row>
      </sheetData>
      <sheetData sheetId="13871">
        <row r="19">
          <cell r="J19">
            <v>1.0499999999999999E-3</v>
          </cell>
        </row>
      </sheetData>
      <sheetData sheetId="13872">
        <row r="19">
          <cell r="J19">
            <v>1.0499999999999999E-3</v>
          </cell>
        </row>
      </sheetData>
      <sheetData sheetId="13873">
        <row r="19">
          <cell r="J19">
            <v>1.0499999999999999E-3</v>
          </cell>
        </row>
      </sheetData>
      <sheetData sheetId="13874">
        <row r="19">
          <cell r="J19">
            <v>1.0499999999999999E-3</v>
          </cell>
        </row>
      </sheetData>
      <sheetData sheetId="13875">
        <row r="19">
          <cell r="J19">
            <v>1.0499999999999999E-3</v>
          </cell>
        </row>
      </sheetData>
      <sheetData sheetId="13876">
        <row r="19">
          <cell r="J19">
            <v>1.0499999999999999E-3</v>
          </cell>
        </row>
      </sheetData>
      <sheetData sheetId="13877">
        <row r="19">
          <cell r="J19">
            <v>1.0499999999999999E-3</v>
          </cell>
        </row>
      </sheetData>
      <sheetData sheetId="13878">
        <row r="19">
          <cell r="J19">
            <v>1.0499999999999999E-3</v>
          </cell>
        </row>
      </sheetData>
      <sheetData sheetId="13879">
        <row r="19">
          <cell r="J19">
            <v>1.0499999999999999E-3</v>
          </cell>
        </row>
      </sheetData>
      <sheetData sheetId="13880">
        <row r="19">
          <cell r="J19">
            <v>1.0499999999999999E-3</v>
          </cell>
        </row>
      </sheetData>
      <sheetData sheetId="13881">
        <row r="19">
          <cell r="J19">
            <v>1.0499999999999999E-3</v>
          </cell>
        </row>
      </sheetData>
      <sheetData sheetId="13882">
        <row r="19">
          <cell r="J19">
            <v>1.0499999999999999E-3</v>
          </cell>
        </row>
      </sheetData>
      <sheetData sheetId="13883">
        <row r="19">
          <cell r="J19">
            <v>1.0499999999999999E-3</v>
          </cell>
        </row>
      </sheetData>
      <sheetData sheetId="13884">
        <row r="19">
          <cell r="J19">
            <v>1.0499999999999999E-3</v>
          </cell>
        </row>
      </sheetData>
      <sheetData sheetId="13885">
        <row r="19">
          <cell r="J19">
            <v>1.0499999999999999E-3</v>
          </cell>
        </row>
      </sheetData>
      <sheetData sheetId="13886">
        <row r="19">
          <cell r="J19">
            <v>1.0499999999999999E-3</v>
          </cell>
        </row>
      </sheetData>
      <sheetData sheetId="13887">
        <row r="19">
          <cell r="J19">
            <v>1.0499999999999999E-3</v>
          </cell>
        </row>
      </sheetData>
      <sheetData sheetId="13888">
        <row r="19">
          <cell r="J19">
            <v>1.0499999999999999E-3</v>
          </cell>
        </row>
      </sheetData>
      <sheetData sheetId="13889">
        <row r="19">
          <cell r="J19">
            <v>1.0499999999999999E-3</v>
          </cell>
        </row>
      </sheetData>
      <sheetData sheetId="13890">
        <row r="19">
          <cell r="J19">
            <v>1.0499999999999999E-3</v>
          </cell>
        </row>
      </sheetData>
      <sheetData sheetId="13891">
        <row r="19">
          <cell r="J19">
            <v>1.0499999999999999E-3</v>
          </cell>
        </row>
      </sheetData>
      <sheetData sheetId="13892">
        <row r="19">
          <cell r="J19">
            <v>1.0499999999999999E-3</v>
          </cell>
        </row>
      </sheetData>
      <sheetData sheetId="13893">
        <row r="19">
          <cell r="J19">
            <v>1.0499999999999999E-3</v>
          </cell>
        </row>
      </sheetData>
      <sheetData sheetId="13894">
        <row r="19">
          <cell r="J19">
            <v>1.0499999999999999E-3</v>
          </cell>
        </row>
      </sheetData>
      <sheetData sheetId="13895">
        <row r="19">
          <cell r="J19">
            <v>1.0499999999999999E-3</v>
          </cell>
        </row>
      </sheetData>
      <sheetData sheetId="13896">
        <row r="19">
          <cell r="J19">
            <v>1.0499999999999999E-3</v>
          </cell>
        </row>
      </sheetData>
      <sheetData sheetId="13897">
        <row r="19">
          <cell r="J19">
            <v>1.0499999999999999E-3</v>
          </cell>
        </row>
      </sheetData>
      <sheetData sheetId="13898">
        <row r="19">
          <cell r="J19">
            <v>1.0499999999999999E-3</v>
          </cell>
        </row>
      </sheetData>
      <sheetData sheetId="13899">
        <row r="19">
          <cell r="J19">
            <v>1.0499999999999999E-3</v>
          </cell>
        </row>
      </sheetData>
      <sheetData sheetId="13900">
        <row r="19">
          <cell r="J19">
            <v>1.0499999999999999E-3</v>
          </cell>
        </row>
      </sheetData>
      <sheetData sheetId="13901">
        <row r="19">
          <cell r="J19">
            <v>1.0499999999999999E-3</v>
          </cell>
        </row>
      </sheetData>
      <sheetData sheetId="13902">
        <row r="19">
          <cell r="J19">
            <v>1.0499999999999999E-3</v>
          </cell>
        </row>
      </sheetData>
      <sheetData sheetId="13903">
        <row r="19">
          <cell r="J19">
            <v>1.0499999999999999E-3</v>
          </cell>
        </row>
      </sheetData>
      <sheetData sheetId="13904">
        <row r="19">
          <cell r="J19">
            <v>1.0499999999999999E-3</v>
          </cell>
        </row>
      </sheetData>
      <sheetData sheetId="13905">
        <row r="19">
          <cell r="J19">
            <v>1.0499999999999999E-3</v>
          </cell>
        </row>
      </sheetData>
      <sheetData sheetId="13906">
        <row r="19">
          <cell r="J19">
            <v>1.0499999999999999E-3</v>
          </cell>
        </row>
      </sheetData>
      <sheetData sheetId="13907">
        <row r="19">
          <cell r="J19">
            <v>1.0499999999999999E-3</v>
          </cell>
        </row>
      </sheetData>
      <sheetData sheetId="13908">
        <row r="19">
          <cell r="J19">
            <v>1.0499999999999999E-3</v>
          </cell>
        </row>
      </sheetData>
      <sheetData sheetId="13909">
        <row r="19">
          <cell r="J19">
            <v>1.0499999999999999E-3</v>
          </cell>
        </row>
      </sheetData>
      <sheetData sheetId="13910">
        <row r="19">
          <cell r="J19">
            <v>1.0499999999999999E-3</v>
          </cell>
        </row>
      </sheetData>
      <sheetData sheetId="13911">
        <row r="19">
          <cell r="J19">
            <v>1.0499999999999999E-3</v>
          </cell>
        </row>
      </sheetData>
      <sheetData sheetId="13912">
        <row r="19">
          <cell r="J19">
            <v>1.0499999999999999E-3</v>
          </cell>
        </row>
      </sheetData>
      <sheetData sheetId="13913">
        <row r="19">
          <cell r="J19">
            <v>1.0499999999999999E-3</v>
          </cell>
        </row>
      </sheetData>
      <sheetData sheetId="13914">
        <row r="19">
          <cell r="J19">
            <v>1.0499999999999999E-3</v>
          </cell>
        </row>
      </sheetData>
      <sheetData sheetId="13915">
        <row r="19">
          <cell r="J19">
            <v>1.0499999999999999E-3</v>
          </cell>
        </row>
      </sheetData>
      <sheetData sheetId="13916">
        <row r="19">
          <cell r="J19">
            <v>1.0499999999999999E-3</v>
          </cell>
        </row>
      </sheetData>
      <sheetData sheetId="13917">
        <row r="19">
          <cell r="J19">
            <v>1.0499999999999999E-3</v>
          </cell>
        </row>
      </sheetData>
      <sheetData sheetId="13918">
        <row r="19">
          <cell r="J19">
            <v>1.0499999999999999E-3</v>
          </cell>
        </row>
      </sheetData>
      <sheetData sheetId="13919">
        <row r="19">
          <cell r="J19">
            <v>1.0499999999999999E-3</v>
          </cell>
        </row>
      </sheetData>
      <sheetData sheetId="13920">
        <row r="19">
          <cell r="J19">
            <v>1.0499999999999999E-3</v>
          </cell>
        </row>
      </sheetData>
      <sheetData sheetId="13921">
        <row r="19">
          <cell r="J19">
            <v>1.0499999999999999E-3</v>
          </cell>
        </row>
      </sheetData>
      <sheetData sheetId="13922">
        <row r="19">
          <cell r="J19">
            <v>1.0499999999999999E-3</v>
          </cell>
        </row>
      </sheetData>
      <sheetData sheetId="13923">
        <row r="19">
          <cell r="J19">
            <v>1.0499999999999999E-3</v>
          </cell>
        </row>
      </sheetData>
      <sheetData sheetId="13924">
        <row r="19">
          <cell r="J19">
            <v>1.0499999999999999E-3</v>
          </cell>
        </row>
      </sheetData>
      <sheetData sheetId="13925">
        <row r="19">
          <cell r="J19">
            <v>1.0499999999999999E-3</v>
          </cell>
        </row>
      </sheetData>
      <sheetData sheetId="13926">
        <row r="19">
          <cell r="J19">
            <v>1.0499999999999999E-3</v>
          </cell>
        </row>
      </sheetData>
      <sheetData sheetId="13927">
        <row r="19">
          <cell r="J19">
            <v>1.0499999999999999E-3</v>
          </cell>
        </row>
      </sheetData>
      <sheetData sheetId="13928">
        <row r="19">
          <cell r="J19">
            <v>1.0499999999999999E-3</v>
          </cell>
        </row>
      </sheetData>
      <sheetData sheetId="13929">
        <row r="19">
          <cell r="J19">
            <v>1.0499999999999999E-3</v>
          </cell>
        </row>
      </sheetData>
      <sheetData sheetId="13930">
        <row r="19">
          <cell r="J19">
            <v>1.0499999999999999E-3</v>
          </cell>
        </row>
      </sheetData>
      <sheetData sheetId="13931">
        <row r="19">
          <cell r="J19">
            <v>1.0499999999999999E-3</v>
          </cell>
        </row>
      </sheetData>
      <sheetData sheetId="13932">
        <row r="19">
          <cell r="J19">
            <v>1.0499999999999999E-3</v>
          </cell>
        </row>
      </sheetData>
      <sheetData sheetId="13933">
        <row r="19">
          <cell r="J19">
            <v>1.0499999999999999E-3</v>
          </cell>
        </row>
      </sheetData>
      <sheetData sheetId="13934">
        <row r="19">
          <cell r="J19">
            <v>1.0499999999999999E-3</v>
          </cell>
        </row>
      </sheetData>
      <sheetData sheetId="13935">
        <row r="19">
          <cell r="J19">
            <v>1.0499999999999999E-3</v>
          </cell>
        </row>
      </sheetData>
      <sheetData sheetId="13936">
        <row r="19">
          <cell r="J19">
            <v>1.0499999999999999E-3</v>
          </cell>
        </row>
      </sheetData>
      <sheetData sheetId="13937">
        <row r="19">
          <cell r="J19">
            <v>1.0499999999999999E-3</v>
          </cell>
        </row>
      </sheetData>
      <sheetData sheetId="13938">
        <row r="19">
          <cell r="J19">
            <v>1.0499999999999999E-3</v>
          </cell>
        </row>
      </sheetData>
      <sheetData sheetId="13939">
        <row r="19">
          <cell r="J19">
            <v>1.0499999999999999E-3</v>
          </cell>
        </row>
      </sheetData>
      <sheetData sheetId="13940">
        <row r="19">
          <cell r="J19">
            <v>1.0499999999999999E-3</v>
          </cell>
        </row>
      </sheetData>
      <sheetData sheetId="13941">
        <row r="19">
          <cell r="J19">
            <v>1.0499999999999999E-3</v>
          </cell>
        </row>
      </sheetData>
      <sheetData sheetId="13942">
        <row r="19">
          <cell r="J19">
            <v>1.0499999999999999E-3</v>
          </cell>
        </row>
      </sheetData>
      <sheetData sheetId="13943">
        <row r="19">
          <cell r="J19">
            <v>1.0499999999999999E-3</v>
          </cell>
        </row>
      </sheetData>
      <sheetData sheetId="13944">
        <row r="19">
          <cell r="J19">
            <v>1.0499999999999999E-3</v>
          </cell>
        </row>
      </sheetData>
      <sheetData sheetId="13945">
        <row r="19">
          <cell r="J19">
            <v>1.0499999999999999E-3</v>
          </cell>
        </row>
      </sheetData>
      <sheetData sheetId="13946">
        <row r="19">
          <cell r="J19">
            <v>1.0499999999999999E-3</v>
          </cell>
        </row>
      </sheetData>
      <sheetData sheetId="13947">
        <row r="19">
          <cell r="J19">
            <v>1.0499999999999999E-3</v>
          </cell>
        </row>
      </sheetData>
      <sheetData sheetId="13948">
        <row r="19">
          <cell r="J19">
            <v>1.0499999999999999E-3</v>
          </cell>
        </row>
      </sheetData>
      <sheetData sheetId="13949">
        <row r="19">
          <cell r="J19">
            <v>1.0499999999999999E-3</v>
          </cell>
        </row>
      </sheetData>
      <sheetData sheetId="13950">
        <row r="19">
          <cell r="J19">
            <v>1.0499999999999999E-3</v>
          </cell>
        </row>
      </sheetData>
      <sheetData sheetId="13951">
        <row r="19">
          <cell r="J19">
            <v>1.0499999999999999E-3</v>
          </cell>
        </row>
      </sheetData>
      <sheetData sheetId="13952">
        <row r="19">
          <cell r="J19">
            <v>1.0499999999999999E-3</v>
          </cell>
        </row>
      </sheetData>
      <sheetData sheetId="13953">
        <row r="19">
          <cell r="J19">
            <v>1.0499999999999999E-3</v>
          </cell>
        </row>
      </sheetData>
      <sheetData sheetId="13954">
        <row r="19">
          <cell r="J19">
            <v>1.0499999999999999E-3</v>
          </cell>
        </row>
      </sheetData>
      <sheetData sheetId="13955">
        <row r="19">
          <cell r="J19">
            <v>1.0499999999999999E-3</v>
          </cell>
        </row>
      </sheetData>
      <sheetData sheetId="13956">
        <row r="19">
          <cell r="J19">
            <v>1.0499999999999999E-3</v>
          </cell>
        </row>
      </sheetData>
      <sheetData sheetId="13957">
        <row r="19">
          <cell r="J19">
            <v>1.0499999999999999E-3</v>
          </cell>
        </row>
      </sheetData>
      <sheetData sheetId="13958">
        <row r="19">
          <cell r="J19">
            <v>1.0499999999999999E-3</v>
          </cell>
        </row>
      </sheetData>
      <sheetData sheetId="13959">
        <row r="19">
          <cell r="J19">
            <v>1.0499999999999999E-3</v>
          </cell>
        </row>
      </sheetData>
      <sheetData sheetId="13960">
        <row r="19">
          <cell r="J19">
            <v>1.0499999999999999E-3</v>
          </cell>
        </row>
      </sheetData>
      <sheetData sheetId="13961">
        <row r="19">
          <cell r="J19">
            <v>1.0499999999999999E-3</v>
          </cell>
        </row>
      </sheetData>
      <sheetData sheetId="13962">
        <row r="19">
          <cell r="J19">
            <v>1.0499999999999999E-3</v>
          </cell>
        </row>
      </sheetData>
      <sheetData sheetId="13963">
        <row r="19">
          <cell r="J19">
            <v>1.0499999999999999E-3</v>
          </cell>
        </row>
      </sheetData>
      <sheetData sheetId="13964">
        <row r="19">
          <cell r="J19">
            <v>1.0499999999999999E-3</v>
          </cell>
        </row>
      </sheetData>
      <sheetData sheetId="13965">
        <row r="19">
          <cell r="J19">
            <v>1.0499999999999999E-3</v>
          </cell>
        </row>
      </sheetData>
      <sheetData sheetId="13966">
        <row r="19">
          <cell r="J19">
            <v>1.0499999999999999E-3</v>
          </cell>
        </row>
      </sheetData>
      <sheetData sheetId="13967">
        <row r="19">
          <cell r="J19">
            <v>1.0499999999999999E-3</v>
          </cell>
        </row>
      </sheetData>
      <sheetData sheetId="13968">
        <row r="19">
          <cell r="J19">
            <v>1.0499999999999999E-3</v>
          </cell>
        </row>
      </sheetData>
      <sheetData sheetId="13969">
        <row r="19">
          <cell r="J19">
            <v>1.0499999999999999E-3</v>
          </cell>
        </row>
      </sheetData>
      <sheetData sheetId="13970">
        <row r="19">
          <cell r="J19">
            <v>1.0499999999999999E-3</v>
          </cell>
        </row>
      </sheetData>
      <sheetData sheetId="13971">
        <row r="19">
          <cell r="J19">
            <v>1.0499999999999999E-3</v>
          </cell>
        </row>
      </sheetData>
      <sheetData sheetId="13972">
        <row r="19">
          <cell r="J19">
            <v>1.0499999999999999E-3</v>
          </cell>
        </row>
      </sheetData>
      <sheetData sheetId="13973">
        <row r="19">
          <cell r="J19">
            <v>1.0499999999999999E-3</v>
          </cell>
        </row>
      </sheetData>
      <sheetData sheetId="13974">
        <row r="19">
          <cell r="J19">
            <v>1.0499999999999999E-3</v>
          </cell>
        </row>
      </sheetData>
      <sheetData sheetId="13975">
        <row r="19">
          <cell r="J19">
            <v>1.0499999999999999E-3</v>
          </cell>
        </row>
      </sheetData>
      <sheetData sheetId="13976">
        <row r="19">
          <cell r="J19">
            <v>1.0499999999999999E-3</v>
          </cell>
        </row>
      </sheetData>
      <sheetData sheetId="13977">
        <row r="19">
          <cell r="J19">
            <v>1.0499999999999999E-3</v>
          </cell>
        </row>
      </sheetData>
      <sheetData sheetId="13978">
        <row r="19">
          <cell r="J19">
            <v>1.0499999999999999E-3</v>
          </cell>
        </row>
      </sheetData>
      <sheetData sheetId="13979">
        <row r="19">
          <cell r="J19">
            <v>1.0499999999999999E-3</v>
          </cell>
        </row>
      </sheetData>
      <sheetData sheetId="13980">
        <row r="19">
          <cell r="J19">
            <v>1.0499999999999999E-3</v>
          </cell>
        </row>
      </sheetData>
      <sheetData sheetId="13981">
        <row r="19">
          <cell r="J19">
            <v>1.0499999999999999E-3</v>
          </cell>
        </row>
      </sheetData>
      <sheetData sheetId="13982">
        <row r="19">
          <cell r="J19">
            <v>1.0499999999999999E-3</v>
          </cell>
        </row>
      </sheetData>
      <sheetData sheetId="13983">
        <row r="19">
          <cell r="J19">
            <v>1.0499999999999999E-3</v>
          </cell>
        </row>
      </sheetData>
      <sheetData sheetId="13984">
        <row r="19">
          <cell r="J19">
            <v>1.0499999999999999E-3</v>
          </cell>
        </row>
      </sheetData>
      <sheetData sheetId="13985">
        <row r="19">
          <cell r="J19">
            <v>1.0499999999999999E-3</v>
          </cell>
        </row>
      </sheetData>
      <sheetData sheetId="13986">
        <row r="19">
          <cell r="J19">
            <v>1.0499999999999999E-3</v>
          </cell>
        </row>
      </sheetData>
      <sheetData sheetId="13987">
        <row r="19">
          <cell r="J19">
            <v>1.0499999999999999E-3</v>
          </cell>
        </row>
      </sheetData>
      <sheetData sheetId="13988">
        <row r="19">
          <cell r="J19">
            <v>1.0499999999999999E-3</v>
          </cell>
        </row>
      </sheetData>
      <sheetData sheetId="13989">
        <row r="19">
          <cell r="J19">
            <v>1.0499999999999999E-3</v>
          </cell>
        </row>
      </sheetData>
      <sheetData sheetId="13990">
        <row r="19">
          <cell r="J19">
            <v>1.0499999999999999E-3</v>
          </cell>
        </row>
      </sheetData>
      <sheetData sheetId="13991">
        <row r="19">
          <cell r="J19">
            <v>1.0499999999999999E-3</v>
          </cell>
        </row>
      </sheetData>
      <sheetData sheetId="13992">
        <row r="19">
          <cell r="J19">
            <v>1.0499999999999999E-3</v>
          </cell>
        </row>
      </sheetData>
      <sheetData sheetId="13993">
        <row r="19">
          <cell r="J19">
            <v>1.0499999999999999E-3</v>
          </cell>
        </row>
      </sheetData>
      <sheetData sheetId="13994">
        <row r="19">
          <cell r="J19">
            <v>1.0499999999999999E-3</v>
          </cell>
        </row>
      </sheetData>
      <sheetData sheetId="13995">
        <row r="19">
          <cell r="J19">
            <v>1.0499999999999999E-3</v>
          </cell>
        </row>
      </sheetData>
      <sheetData sheetId="13996">
        <row r="19">
          <cell r="J19">
            <v>1.0499999999999999E-3</v>
          </cell>
        </row>
      </sheetData>
      <sheetData sheetId="13997">
        <row r="19">
          <cell r="J19">
            <v>1.0499999999999999E-3</v>
          </cell>
        </row>
      </sheetData>
      <sheetData sheetId="13998">
        <row r="19">
          <cell r="J19">
            <v>1.0499999999999999E-3</v>
          </cell>
        </row>
      </sheetData>
      <sheetData sheetId="13999">
        <row r="19">
          <cell r="J19">
            <v>1.0499999999999999E-3</v>
          </cell>
        </row>
      </sheetData>
      <sheetData sheetId="14000">
        <row r="19">
          <cell r="J19">
            <v>1.0499999999999999E-3</v>
          </cell>
        </row>
      </sheetData>
      <sheetData sheetId="14001">
        <row r="19">
          <cell r="J19">
            <v>1.0499999999999999E-3</v>
          </cell>
        </row>
      </sheetData>
      <sheetData sheetId="14002">
        <row r="19">
          <cell r="J19">
            <v>1.0499999999999999E-3</v>
          </cell>
        </row>
      </sheetData>
      <sheetData sheetId="14003">
        <row r="19">
          <cell r="J19">
            <v>1.0499999999999999E-3</v>
          </cell>
        </row>
      </sheetData>
      <sheetData sheetId="14004">
        <row r="19">
          <cell r="J19">
            <v>1.0499999999999999E-3</v>
          </cell>
        </row>
      </sheetData>
      <sheetData sheetId="14005">
        <row r="19">
          <cell r="J19">
            <v>1.0499999999999999E-3</v>
          </cell>
        </row>
      </sheetData>
      <sheetData sheetId="14006">
        <row r="19">
          <cell r="J19">
            <v>1.0499999999999999E-3</v>
          </cell>
        </row>
      </sheetData>
      <sheetData sheetId="14007">
        <row r="19">
          <cell r="J19">
            <v>1.0499999999999999E-3</v>
          </cell>
        </row>
      </sheetData>
      <sheetData sheetId="14008">
        <row r="19">
          <cell r="J19">
            <v>1.0499999999999999E-3</v>
          </cell>
        </row>
      </sheetData>
      <sheetData sheetId="14009">
        <row r="19">
          <cell r="J19">
            <v>1.0499999999999999E-3</v>
          </cell>
        </row>
      </sheetData>
      <sheetData sheetId="14010">
        <row r="19">
          <cell r="J19">
            <v>1.0499999999999999E-3</v>
          </cell>
        </row>
      </sheetData>
      <sheetData sheetId="14011">
        <row r="19">
          <cell r="J19">
            <v>1.0499999999999999E-3</v>
          </cell>
        </row>
      </sheetData>
      <sheetData sheetId="14012">
        <row r="19">
          <cell r="J19">
            <v>1.0499999999999999E-3</v>
          </cell>
        </row>
      </sheetData>
      <sheetData sheetId="14013">
        <row r="19">
          <cell r="J19">
            <v>1.0499999999999999E-3</v>
          </cell>
        </row>
      </sheetData>
      <sheetData sheetId="14014">
        <row r="19">
          <cell r="J19">
            <v>1.0499999999999999E-3</v>
          </cell>
        </row>
      </sheetData>
      <sheetData sheetId="14015">
        <row r="19">
          <cell r="J19">
            <v>1.0499999999999999E-3</v>
          </cell>
        </row>
      </sheetData>
      <sheetData sheetId="14016">
        <row r="19">
          <cell r="J19">
            <v>1.0499999999999999E-3</v>
          </cell>
        </row>
      </sheetData>
      <sheetData sheetId="14017">
        <row r="19">
          <cell r="J19">
            <v>1.0499999999999999E-3</v>
          </cell>
        </row>
      </sheetData>
      <sheetData sheetId="14018">
        <row r="19">
          <cell r="J19">
            <v>1.0499999999999999E-3</v>
          </cell>
        </row>
      </sheetData>
      <sheetData sheetId="14019">
        <row r="19">
          <cell r="J19">
            <v>1.0499999999999999E-3</v>
          </cell>
        </row>
      </sheetData>
      <sheetData sheetId="14020">
        <row r="19">
          <cell r="J19">
            <v>1.0499999999999999E-3</v>
          </cell>
        </row>
      </sheetData>
      <sheetData sheetId="14021">
        <row r="19">
          <cell r="J19">
            <v>1.0499999999999999E-3</v>
          </cell>
        </row>
      </sheetData>
      <sheetData sheetId="14022">
        <row r="19">
          <cell r="J19">
            <v>1.0499999999999999E-3</v>
          </cell>
        </row>
      </sheetData>
      <sheetData sheetId="14023">
        <row r="19">
          <cell r="J19">
            <v>1.0499999999999999E-3</v>
          </cell>
        </row>
      </sheetData>
      <sheetData sheetId="14024">
        <row r="19">
          <cell r="J19">
            <v>1.0499999999999999E-3</v>
          </cell>
        </row>
      </sheetData>
      <sheetData sheetId="14025">
        <row r="19">
          <cell r="J19">
            <v>1.0499999999999999E-3</v>
          </cell>
        </row>
      </sheetData>
      <sheetData sheetId="14026">
        <row r="19">
          <cell r="J19">
            <v>1.0499999999999999E-3</v>
          </cell>
        </row>
      </sheetData>
      <sheetData sheetId="14027">
        <row r="19">
          <cell r="J19">
            <v>1.0499999999999999E-3</v>
          </cell>
        </row>
      </sheetData>
      <sheetData sheetId="14028">
        <row r="19">
          <cell r="J19">
            <v>1.0499999999999999E-3</v>
          </cell>
        </row>
      </sheetData>
      <sheetData sheetId="14029">
        <row r="19">
          <cell r="J19">
            <v>1.0499999999999999E-3</v>
          </cell>
        </row>
      </sheetData>
      <sheetData sheetId="14030">
        <row r="19">
          <cell r="J19">
            <v>1.0499999999999999E-3</v>
          </cell>
        </row>
      </sheetData>
      <sheetData sheetId="14031">
        <row r="19">
          <cell r="J19">
            <v>1.0499999999999999E-3</v>
          </cell>
        </row>
      </sheetData>
      <sheetData sheetId="14032">
        <row r="19">
          <cell r="J19">
            <v>1.0499999999999999E-3</v>
          </cell>
        </row>
      </sheetData>
      <sheetData sheetId="14033">
        <row r="19">
          <cell r="J19">
            <v>1.0499999999999999E-3</v>
          </cell>
        </row>
      </sheetData>
      <sheetData sheetId="14034">
        <row r="19">
          <cell r="J19">
            <v>1.0499999999999999E-3</v>
          </cell>
        </row>
      </sheetData>
      <sheetData sheetId="14035">
        <row r="19">
          <cell r="J19">
            <v>1.0499999999999999E-3</v>
          </cell>
        </row>
      </sheetData>
      <sheetData sheetId="14036">
        <row r="19">
          <cell r="J19">
            <v>1.0499999999999999E-3</v>
          </cell>
        </row>
      </sheetData>
      <sheetData sheetId="14037">
        <row r="19">
          <cell r="J19">
            <v>1.0499999999999999E-3</v>
          </cell>
        </row>
      </sheetData>
      <sheetData sheetId="14038">
        <row r="19">
          <cell r="J19">
            <v>1.0499999999999999E-3</v>
          </cell>
        </row>
      </sheetData>
      <sheetData sheetId="14039">
        <row r="19">
          <cell r="J19">
            <v>1.0499999999999999E-3</v>
          </cell>
        </row>
      </sheetData>
      <sheetData sheetId="14040">
        <row r="19">
          <cell r="J19">
            <v>1.0499999999999999E-3</v>
          </cell>
        </row>
      </sheetData>
      <sheetData sheetId="14041">
        <row r="19">
          <cell r="J19">
            <v>1.0499999999999999E-3</v>
          </cell>
        </row>
      </sheetData>
      <sheetData sheetId="14042">
        <row r="19">
          <cell r="J19">
            <v>1.0499999999999999E-3</v>
          </cell>
        </row>
      </sheetData>
      <sheetData sheetId="14043">
        <row r="19">
          <cell r="J19">
            <v>1.0499999999999999E-3</v>
          </cell>
        </row>
      </sheetData>
      <sheetData sheetId="14044">
        <row r="19">
          <cell r="J19">
            <v>1.0499999999999999E-3</v>
          </cell>
        </row>
      </sheetData>
      <sheetData sheetId="14045">
        <row r="19">
          <cell r="J19">
            <v>1.0499999999999999E-3</v>
          </cell>
        </row>
      </sheetData>
      <sheetData sheetId="14046">
        <row r="19">
          <cell r="J19">
            <v>1.0499999999999999E-3</v>
          </cell>
        </row>
      </sheetData>
      <sheetData sheetId="14047">
        <row r="19">
          <cell r="J19">
            <v>1.0499999999999999E-3</v>
          </cell>
        </row>
      </sheetData>
      <sheetData sheetId="14048">
        <row r="19">
          <cell r="J19">
            <v>1.0499999999999999E-3</v>
          </cell>
        </row>
      </sheetData>
      <sheetData sheetId="14049">
        <row r="19">
          <cell r="J19">
            <v>1.0499999999999999E-3</v>
          </cell>
        </row>
      </sheetData>
      <sheetData sheetId="14050">
        <row r="19">
          <cell r="J19">
            <v>1.0499999999999999E-3</v>
          </cell>
        </row>
      </sheetData>
      <sheetData sheetId="14051">
        <row r="19">
          <cell r="J19">
            <v>1.0499999999999999E-3</v>
          </cell>
        </row>
      </sheetData>
      <sheetData sheetId="14052">
        <row r="19">
          <cell r="J19">
            <v>1.0499999999999999E-3</v>
          </cell>
        </row>
      </sheetData>
      <sheetData sheetId="14053">
        <row r="19">
          <cell r="J19">
            <v>1.0499999999999999E-3</v>
          </cell>
        </row>
      </sheetData>
      <sheetData sheetId="14054">
        <row r="19">
          <cell r="J19">
            <v>1.0499999999999999E-3</v>
          </cell>
        </row>
      </sheetData>
      <sheetData sheetId="14055">
        <row r="19">
          <cell r="J19">
            <v>1.0499999999999999E-3</v>
          </cell>
        </row>
      </sheetData>
      <sheetData sheetId="14056">
        <row r="19">
          <cell r="J19">
            <v>1.0499999999999999E-3</v>
          </cell>
        </row>
      </sheetData>
      <sheetData sheetId="14057">
        <row r="19">
          <cell r="J19">
            <v>1.0499999999999999E-3</v>
          </cell>
        </row>
      </sheetData>
      <sheetData sheetId="14058">
        <row r="19">
          <cell r="J19">
            <v>1.0499999999999999E-3</v>
          </cell>
        </row>
      </sheetData>
      <sheetData sheetId="14059">
        <row r="19">
          <cell r="J19">
            <v>1.0499999999999999E-3</v>
          </cell>
        </row>
      </sheetData>
      <sheetData sheetId="14060">
        <row r="19">
          <cell r="J19">
            <v>1.0499999999999999E-3</v>
          </cell>
        </row>
      </sheetData>
      <sheetData sheetId="14061">
        <row r="19">
          <cell r="J19">
            <v>1.0499999999999999E-3</v>
          </cell>
        </row>
      </sheetData>
      <sheetData sheetId="14062">
        <row r="19">
          <cell r="J19">
            <v>1.0499999999999999E-3</v>
          </cell>
        </row>
      </sheetData>
      <sheetData sheetId="14063">
        <row r="19">
          <cell r="J19">
            <v>1.0499999999999999E-3</v>
          </cell>
        </row>
      </sheetData>
      <sheetData sheetId="14064">
        <row r="19">
          <cell r="J19">
            <v>1.0499999999999999E-3</v>
          </cell>
        </row>
      </sheetData>
      <sheetData sheetId="14065">
        <row r="19">
          <cell r="J19">
            <v>1.0499999999999999E-3</v>
          </cell>
        </row>
      </sheetData>
      <sheetData sheetId="14066">
        <row r="19">
          <cell r="J19">
            <v>1.0499999999999999E-3</v>
          </cell>
        </row>
      </sheetData>
      <sheetData sheetId="14067">
        <row r="19">
          <cell r="J19">
            <v>1.0499999999999999E-3</v>
          </cell>
        </row>
      </sheetData>
      <sheetData sheetId="14068">
        <row r="19">
          <cell r="J19">
            <v>1.0499999999999999E-3</v>
          </cell>
        </row>
      </sheetData>
      <sheetData sheetId="14069">
        <row r="19">
          <cell r="J19">
            <v>1.0499999999999999E-3</v>
          </cell>
        </row>
      </sheetData>
      <sheetData sheetId="14070">
        <row r="19">
          <cell r="J19">
            <v>1.0499999999999999E-3</v>
          </cell>
        </row>
      </sheetData>
      <sheetData sheetId="14071">
        <row r="19">
          <cell r="J19">
            <v>1.0499999999999999E-3</v>
          </cell>
        </row>
      </sheetData>
      <sheetData sheetId="14072">
        <row r="19">
          <cell r="J19">
            <v>1.0499999999999999E-3</v>
          </cell>
        </row>
      </sheetData>
      <sheetData sheetId="14073">
        <row r="19">
          <cell r="J19">
            <v>1.0499999999999999E-3</v>
          </cell>
        </row>
      </sheetData>
      <sheetData sheetId="14074">
        <row r="19">
          <cell r="J19">
            <v>1.0499999999999999E-3</v>
          </cell>
        </row>
      </sheetData>
      <sheetData sheetId="14075">
        <row r="19">
          <cell r="J19">
            <v>1.0499999999999999E-3</v>
          </cell>
        </row>
      </sheetData>
      <sheetData sheetId="14076">
        <row r="19">
          <cell r="J19">
            <v>1.0499999999999999E-3</v>
          </cell>
        </row>
      </sheetData>
      <sheetData sheetId="14077">
        <row r="19">
          <cell r="J19">
            <v>1.0499999999999999E-3</v>
          </cell>
        </row>
      </sheetData>
      <sheetData sheetId="14078">
        <row r="19">
          <cell r="J19">
            <v>1.0499999999999999E-3</v>
          </cell>
        </row>
      </sheetData>
      <sheetData sheetId="14079">
        <row r="19">
          <cell r="J19">
            <v>1.0499999999999999E-3</v>
          </cell>
        </row>
      </sheetData>
      <sheetData sheetId="14080">
        <row r="19">
          <cell r="J19">
            <v>1.0499999999999999E-3</v>
          </cell>
        </row>
      </sheetData>
      <sheetData sheetId="14081">
        <row r="19">
          <cell r="J19">
            <v>1.0499999999999999E-3</v>
          </cell>
        </row>
      </sheetData>
      <sheetData sheetId="14082">
        <row r="19">
          <cell r="J19">
            <v>1.0499999999999999E-3</v>
          </cell>
        </row>
      </sheetData>
      <sheetData sheetId="14083">
        <row r="19">
          <cell r="J19">
            <v>1.0499999999999999E-3</v>
          </cell>
        </row>
      </sheetData>
      <sheetData sheetId="14084">
        <row r="19">
          <cell r="J19">
            <v>1.0499999999999999E-3</v>
          </cell>
        </row>
      </sheetData>
      <sheetData sheetId="14085">
        <row r="19">
          <cell r="J19">
            <v>1.0499999999999999E-3</v>
          </cell>
        </row>
      </sheetData>
      <sheetData sheetId="14086">
        <row r="19">
          <cell r="J19">
            <v>1.0499999999999999E-3</v>
          </cell>
        </row>
      </sheetData>
      <sheetData sheetId="14087">
        <row r="19">
          <cell r="J19">
            <v>1.0499999999999999E-3</v>
          </cell>
        </row>
      </sheetData>
      <sheetData sheetId="14088">
        <row r="19">
          <cell r="J19">
            <v>1.0499999999999999E-3</v>
          </cell>
        </row>
      </sheetData>
      <sheetData sheetId="14089">
        <row r="19">
          <cell r="J19">
            <v>1.0499999999999999E-3</v>
          </cell>
        </row>
      </sheetData>
      <sheetData sheetId="14090">
        <row r="19">
          <cell r="J19">
            <v>1.0499999999999999E-3</v>
          </cell>
        </row>
      </sheetData>
      <sheetData sheetId="14091">
        <row r="19">
          <cell r="J19">
            <v>1.0499999999999999E-3</v>
          </cell>
        </row>
      </sheetData>
      <sheetData sheetId="14092">
        <row r="19">
          <cell r="J19">
            <v>1.0499999999999999E-3</v>
          </cell>
        </row>
      </sheetData>
      <sheetData sheetId="14093">
        <row r="19">
          <cell r="J19">
            <v>1.0499999999999999E-3</v>
          </cell>
        </row>
      </sheetData>
      <sheetData sheetId="14094">
        <row r="19">
          <cell r="J19">
            <v>1.0499999999999999E-3</v>
          </cell>
        </row>
      </sheetData>
      <sheetData sheetId="14095">
        <row r="19">
          <cell r="J19">
            <v>1.0499999999999999E-3</v>
          </cell>
        </row>
      </sheetData>
      <sheetData sheetId="14096">
        <row r="19">
          <cell r="J19">
            <v>1.0499999999999999E-3</v>
          </cell>
        </row>
      </sheetData>
      <sheetData sheetId="14097">
        <row r="19">
          <cell r="J19">
            <v>1.0499999999999999E-3</v>
          </cell>
        </row>
      </sheetData>
      <sheetData sheetId="14098">
        <row r="19">
          <cell r="J19">
            <v>1.0499999999999999E-3</v>
          </cell>
        </row>
      </sheetData>
      <sheetData sheetId="14099">
        <row r="19">
          <cell r="J19">
            <v>1.0499999999999999E-3</v>
          </cell>
        </row>
      </sheetData>
      <sheetData sheetId="14100">
        <row r="19">
          <cell r="J19">
            <v>1.0499999999999999E-3</v>
          </cell>
        </row>
      </sheetData>
      <sheetData sheetId="14101">
        <row r="19">
          <cell r="J19">
            <v>1.0499999999999999E-3</v>
          </cell>
        </row>
      </sheetData>
      <sheetData sheetId="14102">
        <row r="19">
          <cell r="J19">
            <v>1.0499999999999999E-3</v>
          </cell>
        </row>
      </sheetData>
      <sheetData sheetId="14103">
        <row r="19">
          <cell r="J19">
            <v>1.0499999999999999E-3</v>
          </cell>
        </row>
      </sheetData>
      <sheetData sheetId="14104">
        <row r="19">
          <cell r="J19">
            <v>1.0499999999999999E-3</v>
          </cell>
        </row>
      </sheetData>
      <sheetData sheetId="14105">
        <row r="19">
          <cell r="J19">
            <v>1.0499999999999999E-3</v>
          </cell>
        </row>
      </sheetData>
      <sheetData sheetId="14106">
        <row r="19">
          <cell r="J19">
            <v>1.0499999999999999E-3</v>
          </cell>
        </row>
      </sheetData>
      <sheetData sheetId="14107">
        <row r="19">
          <cell r="J19">
            <v>1.0499999999999999E-3</v>
          </cell>
        </row>
      </sheetData>
      <sheetData sheetId="14108">
        <row r="19">
          <cell r="J19">
            <v>1.0499999999999999E-3</v>
          </cell>
        </row>
      </sheetData>
      <sheetData sheetId="14109">
        <row r="19">
          <cell r="J19">
            <v>1.0499999999999999E-3</v>
          </cell>
        </row>
      </sheetData>
      <sheetData sheetId="14110">
        <row r="19">
          <cell r="J19">
            <v>1.0499999999999999E-3</v>
          </cell>
        </row>
      </sheetData>
      <sheetData sheetId="14111">
        <row r="19">
          <cell r="J19">
            <v>1.0499999999999999E-3</v>
          </cell>
        </row>
      </sheetData>
      <sheetData sheetId="14112">
        <row r="19">
          <cell r="J19">
            <v>1.0499999999999999E-3</v>
          </cell>
        </row>
      </sheetData>
      <sheetData sheetId="14113">
        <row r="19">
          <cell r="J19">
            <v>1.0499999999999999E-3</v>
          </cell>
        </row>
      </sheetData>
      <sheetData sheetId="14114">
        <row r="19">
          <cell r="J19">
            <v>1.0499999999999999E-3</v>
          </cell>
        </row>
      </sheetData>
      <sheetData sheetId="14115">
        <row r="19">
          <cell r="J19">
            <v>1.0499999999999999E-3</v>
          </cell>
        </row>
      </sheetData>
      <sheetData sheetId="14116">
        <row r="19">
          <cell r="J19">
            <v>1.0499999999999999E-3</v>
          </cell>
        </row>
      </sheetData>
      <sheetData sheetId="14117">
        <row r="19">
          <cell r="J19">
            <v>1.0499999999999999E-3</v>
          </cell>
        </row>
      </sheetData>
      <sheetData sheetId="14118">
        <row r="19">
          <cell r="J19">
            <v>1.0499999999999999E-3</v>
          </cell>
        </row>
      </sheetData>
      <sheetData sheetId="14119">
        <row r="19">
          <cell r="J19">
            <v>1.0499999999999999E-3</v>
          </cell>
        </row>
      </sheetData>
      <sheetData sheetId="14120">
        <row r="19">
          <cell r="J19">
            <v>1.0499999999999999E-3</v>
          </cell>
        </row>
      </sheetData>
      <sheetData sheetId="14121">
        <row r="19">
          <cell r="J19">
            <v>1.0499999999999999E-3</v>
          </cell>
        </row>
      </sheetData>
      <sheetData sheetId="14122">
        <row r="19">
          <cell r="J19">
            <v>1.0499999999999999E-3</v>
          </cell>
        </row>
      </sheetData>
      <sheetData sheetId="14123">
        <row r="19">
          <cell r="J19">
            <v>1.0499999999999999E-3</v>
          </cell>
        </row>
      </sheetData>
      <sheetData sheetId="14124">
        <row r="19">
          <cell r="J19">
            <v>1.0499999999999999E-3</v>
          </cell>
        </row>
      </sheetData>
      <sheetData sheetId="14125">
        <row r="19">
          <cell r="J19">
            <v>1.0499999999999999E-3</v>
          </cell>
        </row>
      </sheetData>
      <sheetData sheetId="14126">
        <row r="19">
          <cell r="J19">
            <v>1.0499999999999999E-3</v>
          </cell>
        </row>
      </sheetData>
      <sheetData sheetId="14127">
        <row r="19">
          <cell r="J19">
            <v>1.0499999999999999E-3</v>
          </cell>
        </row>
      </sheetData>
      <sheetData sheetId="14128">
        <row r="19">
          <cell r="J19">
            <v>1.0499999999999999E-3</v>
          </cell>
        </row>
      </sheetData>
      <sheetData sheetId="14129">
        <row r="19">
          <cell r="J19">
            <v>1.0499999999999999E-3</v>
          </cell>
        </row>
      </sheetData>
      <sheetData sheetId="14130">
        <row r="19">
          <cell r="J19">
            <v>1.0499999999999999E-3</v>
          </cell>
        </row>
      </sheetData>
      <sheetData sheetId="14131">
        <row r="19">
          <cell r="J19">
            <v>1.0499999999999999E-3</v>
          </cell>
        </row>
      </sheetData>
      <sheetData sheetId="14132">
        <row r="19">
          <cell r="J19">
            <v>1.0499999999999999E-3</v>
          </cell>
        </row>
      </sheetData>
      <sheetData sheetId="14133">
        <row r="19">
          <cell r="J19">
            <v>1.0499999999999999E-3</v>
          </cell>
        </row>
      </sheetData>
      <sheetData sheetId="14134">
        <row r="19">
          <cell r="J19">
            <v>1.0499999999999999E-3</v>
          </cell>
        </row>
      </sheetData>
      <sheetData sheetId="14135">
        <row r="19">
          <cell r="J19">
            <v>1.0499999999999999E-3</v>
          </cell>
        </row>
      </sheetData>
      <sheetData sheetId="14136">
        <row r="19">
          <cell r="J19">
            <v>1.0499999999999999E-3</v>
          </cell>
        </row>
      </sheetData>
      <sheetData sheetId="14137">
        <row r="19">
          <cell r="J19">
            <v>1.0499999999999999E-3</v>
          </cell>
        </row>
      </sheetData>
      <sheetData sheetId="14138">
        <row r="19">
          <cell r="J19">
            <v>1.0499999999999999E-3</v>
          </cell>
        </row>
      </sheetData>
      <sheetData sheetId="14139">
        <row r="19">
          <cell r="J19">
            <v>1.0499999999999999E-3</v>
          </cell>
        </row>
      </sheetData>
      <sheetData sheetId="14140">
        <row r="19">
          <cell r="J19">
            <v>1.0499999999999999E-3</v>
          </cell>
        </row>
      </sheetData>
      <sheetData sheetId="14141">
        <row r="19">
          <cell r="J19">
            <v>1.0499999999999999E-3</v>
          </cell>
        </row>
      </sheetData>
      <sheetData sheetId="14142">
        <row r="19">
          <cell r="J19">
            <v>1.0499999999999999E-3</v>
          </cell>
        </row>
      </sheetData>
      <sheetData sheetId="14143">
        <row r="19">
          <cell r="J19">
            <v>1.0499999999999999E-3</v>
          </cell>
        </row>
      </sheetData>
      <sheetData sheetId="14144">
        <row r="19">
          <cell r="J19">
            <v>1.0499999999999999E-3</v>
          </cell>
        </row>
      </sheetData>
      <sheetData sheetId="14145">
        <row r="19">
          <cell r="J19">
            <v>1.0499999999999999E-3</v>
          </cell>
        </row>
      </sheetData>
      <sheetData sheetId="14146">
        <row r="19">
          <cell r="J19">
            <v>1.0499999999999999E-3</v>
          </cell>
        </row>
      </sheetData>
      <sheetData sheetId="14147">
        <row r="19">
          <cell r="J19">
            <v>1.0499999999999999E-3</v>
          </cell>
        </row>
      </sheetData>
      <sheetData sheetId="14148">
        <row r="19">
          <cell r="J19">
            <v>1.0499999999999999E-3</v>
          </cell>
        </row>
      </sheetData>
      <sheetData sheetId="14149">
        <row r="19">
          <cell r="J19">
            <v>1.0499999999999999E-3</v>
          </cell>
        </row>
      </sheetData>
      <sheetData sheetId="14150">
        <row r="19">
          <cell r="J19">
            <v>1.0499999999999999E-3</v>
          </cell>
        </row>
      </sheetData>
      <sheetData sheetId="14151">
        <row r="19">
          <cell r="J19">
            <v>1.0499999999999999E-3</v>
          </cell>
        </row>
      </sheetData>
      <sheetData sheetId="14152">
        <row r="19">
          <cell r="J19">
            <v>1.0499999999999999E-3</v>
          </cell>
        </row>
      </sheetData>
      <sheetData sheetId="14153">
        <row r="19">
          <cell r="J19">
            <v>1.0499999999999999E-3</v>
          </cell>
        </row>
      </sheetData>
      <sheetData sheetId="14154">
        <row r="19">
          <cell r="J19">
            <v>1.0499999999999999E-3</v>
          </cell>
        </row>
      </sheetData>
      <sheetData sheetId="14155">
        <row r="19">
          <cell r="J19">
            <v>1.0499999999999999E-3</v>
          </cell>
        </row>
      </sheetData>
      <sheetData sheetId="14156">
        <row r="19">
          <cell r="J19">
            <v>1.0499999999999999E-3</v>
          </cell>
        </row>
      </sheetData>
      <sheetData sheetId="14157">
        <row r="19">
          <cell r="J19">
            <v>1.0499999999999999E-3</v>
          </cell>
        </row>
      </sheetData>
      <sheetData sheetId="14158">
        <row r="19">
          <cell r="J19">
            <v>1.0499999999999999E-3</v>
          </cell>
        </row>
      </sheetData>
      <sheetData sheetId="14159">
        <row r="19">
          <cell r="J19">
            <v>1.0499999999999999E-3</v>
          </cell>
        </row>
      </sheetData>
      <sheetData sheetId="14160">
        <row r="19">
          <cell r="J19">
            <v>1.0499999999999999E-3</v>
          </cell>
        </row>
      </sheetData>
      <sheetData sheetId="14161">
        <row r="19">
          <cell r="J19">
            <v>1.0499999999999999E-3</v>
          </cell>
        </row>
      </sheetData>
      <sheetData sheetId="14162">
        <row r="19">
          <cell r="J19">
            <v>1.0499999999999999E-3</v>
          </cell>
        </row>
      </sheetData>
      <sheetData sheetId="14163">
        <row r="19">
          <cell r="J19">
            <v>1.0499999999999999E-3</v>
          </cell>
        </row>
      </sheetData>
      <sheetData sheetId="14164">
        <row r="19">
          <cell r="J19">
            <v>1.0499999999999999E-3</v>
          </cell>
        </row>
      </sheetData>
      <sheetData sheetId="14165">
        <row r="19">
          <cell r="J19">
            <v>1.0499999999999999E-3</v>
          </cell>
        </row>
      </sheetData>
      <sheetData sheetId="14166">
        <row r="19">
          <cell r="J19">
            <v>1.0499999999999999E-3</v>
          </cell>
        </row>
      </sheetData>
      <sheetData sheetId="14167">
        <row r="19">
          <cell r="J19">
            <v>1.0499999999999999E-3</v>
          </cell>
        </row>
      </sheetData>
      <sheetData sheetId="14168">
        <row r="19">
          <cell r="J19">
            <v>1.0499999999999999E-3</v>
          </cell>
        </row>
      </sheetData>
      <sheetData sheetId="14169">
        <row r="19">
          <cell r="J19">
            <v>1.0499999999999999E-3</v>
          </cell>
        </row>
      </sheetData>
      <sheetData sheetId="14170">
        <row r="19">
          <cell r="J19">
            <v>1.0499999999999999E-3</v>
          </cell>
        </row>
      </sheetData>
      <sheetData sheetId="14171">
        <row r="19">
          <cell r="J19">
            <v>1.0499999999999999E-3</v>
          </cell>
        </row>
      </sheetData>
      <sheetData sheetId="14172">
        <row r="19">
          <cell r="J19">
            <v>1.0499999999999999E-3</v>
          </cell>
        </row>
      </sheetData>
      <sheetData sheetId="14173">
        <row r="19">
          <cell r="J19">
            <v>1.0499999999999999E-3</v>
          </cell>
        </row>
      </sheetData>
      <sheetData sheetId="14174">
        <row r="19">
          <cell r="J19">
            <v>1.0499999999999999E-3</v>
          </cell>
        </row>
      </sheetData>
      <sheetData sheetId="14175">
        <row r="19">
          <cell r="J19">
            <v>1.0499999999999999E-3</v>
          </cell>
        </row>
      </sheetData>
      <sheetData sheetId="14176">
        <row r="19">
          <cell r="J19">
            <v>1.0499999999999999E-3</v>
          </cell>
        </row>
      </sheetData>
      <sheetData sheetId="14177">
        <row r="19">
          <cell r="J19">
            <v>1.0499999999999999E-3</v>
          </cell>
        </row>
      </sheetData>
      <sheetData sheetId="14178">
        <row r="19">
          <cell r="J19">
            <v>1.0499999999999999E-3</v>
          </cell>
        </row>
      </sheetData>
      <sheetData sheetId="14179">
        <row r="19">
          <cell r="J19">
            <v>1.0499999999999999E-3</v>
          </cell>
        </row>
      </sheetData>
      <sheetData sheetId="14180">
        <row r="19">
          <cell r="J19">
            <v>1.0499999999999999E-3</v>
          </cell>
        </row>
      </sheetData>
      <sheetData sheetId="14181">
        <row r="19">
          <cell r="J19">
            <v>1.0499999999999999E-3</v>
          </cell>
        </row>
      </sheetData>
      <sheetData sheetId="14182">
        <row r="19">
          <cell r="J19">
            <v>1.0499999999999999E-3</v>
          </cell>
        </row>
      </sheetData>
      <sheetData sheetId="14183">
        <row r="19">
          <cell r="J19">
            <v>1.0499999999999999E-3</v>
          </cell>
        </row>
      </sheetData>
      <sheetData sheetId="14184">
        <row r="19">
          <cell r="J19">
            <v>1.0499999999999999E-3</v>
          </cell>
        </row>
      </sheetData>
      <sheetData sheetId="14185">
        <row r="19">
          <cell r="J19">
            <v>1.0499999999999999E-3</v>
          </cell>
        </row>
      </sheetData>
      <sheetData sheetId="14186">
        <row r="19">
          <cell r="J19">
            <v>1.0499999999999999E-3</v>
          </cell>
        </row>
      </sheetData>
      <sheetData sheetId="14187">
        <row r="19">
          <cell r="J19">
            <v>1.0499999999999999E-3</v>
          </cell>
        </row>
      </sheetData>
      <sheetData sheetId="14188">
        <row r="19">
          <cell r="J19">
            <v>1.0499999999999999E-3</v>
          </cell>
        </row>
      </sheetData>
      <sheetData sheetId="14189">
        <row r="19">
          <cell r="J19">
            <v>1.0499999999999999E-3</v>
          </cell>
        </row>
      </sheetData>
      <sheetData sheetId="14190">
        <row r="19">
          <cell r="J19">
            <v>1.0499999999999999E-3</v>
          </cell>
        </row>
      </sheetData>
      <sheetData sheetId="14191">
        <row r="19">
          <cell r="J19">
            <v>1.0499999999999999E-3</v>
          </cell>
        </row>
      </sheetData>
      <sheetData sheetId="14192">
        <row r="19">
          <cell r="J19">
            <v>1.0499999999999999E-3</v>
          </cell>
        </row>
      </sheetData>
      <sheetData sheetId="14193">
        <row r="19">
          <cell r="J19">
            <v>1.0499999999999999E-3</v>
          </cell>
        </row>
      </sheetData>
      <sheetData sheetId="14194">
        <row r="19">
          <cell r="J19">
            <v>1.0499999999999999E-3</v>
          </cell>
        </row>
      </sheetData>
      <sheetData sheetId="14195">
        <row r="19">
          <cell r="J19">
            <v>1.0499999999999999E-3</v>
          </cell>
        </row>
      </sheetData>
      <sheetData sheetId="14196">
        <row r="19">
          <cell r="J19">
            <v>1.0499999999999999E-3</v>
          </cell>
        </row>
      </sheetData>
      <sheetData sheetId="14197">
        <row r="19">
          <cell r="J19">
            <v>1.0499999999999999E-3</v>
          </cell>
        </row>
      </sheetData>
      <sheetData sheetId="14198">
        <row r="19">
          <cell r="J19">
            <v>1.0499999999999999E-3</v>
          </cell>
        </row>
      </sheetData>
      <sheetData sheetId="14199">
        <row r="19">
          <cell r="J19">
            <v>1.0499999999999999E-3</v>
          </cell>
        </row>
      </sheetData>
      <sheetData sheetId="14200">
        <row r="19">
          <cell r="J19">
            <v>1.0499999999999999E-3</v>
          </cell>
        </row>
      </sheetData>
      <sheetData sheetId="14201">
        <row r="19">
          <cell r="J19">
            <v>1.0499999999999999E-3</v>
          </cell>
        </row>
      </sheetData>
      <sheetData sheetId="14202">
        <row r="19">
          <cell r="J19">
            <v>1.0499999999999999E-3</v>
          </cell>
        </row>
      </sheetData>
      <sheetData sheetId="14203">
        <row r="19">
          <cell r="J19">
            <v>1.0499999999999999E-3</v>
          </cell>
        </row>
      </sheetData>
      <sheetData sheetId="14204">
        <row r="19">
          <cell r="J19">
            <v>1.0499999999999999E-3</v>
          </cell>
        </row>
      </sheetData>
      <sheetData sheetId="14205">
        <row r="19">
          <cell r="J19">
            <v>1.0499999999999999E-3</v>
          </cell>
        </row>
      </sheetData>
      <sheetData sheetId="14206">
        <row r="19">
          <cell r="J19">
            <v>1.0499999999999999E-3</v>
          </cell>
        </row>
      </sheetData>
      <sheetData sheetId="14207">
        <row r="19">
          <cell r="J19">
            <v>1.0499999999999999E-3</v>
          </cell>
        </row>
      </sheetData>
      <sheetData sheetId="14208">
        <row r="19">
          <cell r="J19">
            <v>1.0499999999999999E-3</v>
          </cell>
        </row>
      </sheetData>
      <sheetData sheetId="14209">
        <row r="19">
          <cell r="J19">
            <v>1.0499999999999999E-3</v>
          </cell>
        </row>
      </sheetData>
      <sheetData sheetId="14210">
        <row r="19">
          <cell r="J19">
            <v>1.0499999999999999E-3</v>
          </cell>
        </row>
      </sheetData>
      <sheetData sheetId="14211">
        <row r="19">
          <cell r="J19">
            <v>1.0499999999999999E-3</v>
          </cell>
        </row>
      </sheetData>
      <sheetData sheetId="14212">
        <row r="19">
          <cell r="J19">
            <v>1.0499999999999999E-3</v>
          </cell>
        </row>
      </sheetData>
      <sheetData sheetId="14213">
        <row r="19">
          <cell r="J19">
            <v>1.0499999999999999E-3</v>
          </cell>
        </row>
      </sheetData>
      <sheetData sheetId="14214">
        <row r="19">
          <cell r="J19">
            <v>1.0499999999999999E-3</v>
          </cell>
        </row>
      </sheetData>
      <sheetData sheetId="14215">
        <row r="19">
          <cell r="J19">
            <v>1.0499999999999999E-3</v>
          </cell>
        </row>
      </sheetData>
      <sheetData sheetId="14216">
        <row r="19">
          <cell r="J19">
            <v>1.0499999999999999E-3</v>
          </cell>
        </row>
      </sheetData>
      <sheetData sheetId="14217">
        <row r="19">
          <cell r="J19">
            <v>1.0499999999999999E-3</v>
          </cell>
        </row>
      </sheetData>
      <sheetData sheetId="14218">
        <row r="19">
          <cell r="J19">
            <v>1.0499999999999999E-3</v>
          </cell>
        </row>
      </sheetData>
      <sheetData sheetId="14219">
        <row r="19">
          <cell r="J19">
            <v>1.0499999999999999E-3</v>
          </cell>
        </row>
      </sheetData>
      <sheetData sheetId="14220">
        <row r="19">
          <cell r="J19">
            <v>1.0499999999999999E-3</v>
          </cell>
        </row>
      </sheetData>
      <sheetData sheetId="14221">
        <row r="19">
          <cell r="J19">
            <v>1.0499999999999999E-3</v>
          </cell>
        </row>
      </sheetData>
      <sheetData sheetId="14222">
        <row r="19">
          <cell r="J19">
            <v>1.0499999999999999E-3</v>
          </cell>
        </row>
      </sheetData>
      <sheetData sheetId="14223">
        <row r="19">
          <cell r="J19">
            <v>1.0499999999999999E-3</v>
          </cell>
        </row>
      </sheetData>
      <sheetData sheetId="14224">
        <row r="19">
          <cell r="J19">
            <v>1.0499999999999999E-3</v>
          </cell>
        </row>
      </sheetData>
      <sheetData sheetId="14225">
        <row r="19">
          <cell r="J19">
            <v>1.0499999999999999E-3</v>
          </cell>
        </row>
      </sheetData>
      <sheetData sheetId="14226">
        <row r="19">
          <cell r="J19">
            <v>1.0499999999999999E-3</v>
          </cell>
        </row>
      </sheetData>
      <sheetData sheetId="14227">
        <row r="19">
          <cell r="J19">
            <v>1.0499999999999999E-3</v>
          </cell>
        </row>
      </sheetData>
      <sheetData sheetId="14228">
        <row r="19">
          <cell r="J19">
            <v>1.0499999999999999E-3</v>
          </cell>
        </row>
      </sheetData>
      <sheetData sheetId="14229">
        <row r="19">
          <cell r="J19">
            <v>1.0499999999999999E-3</v>
          </cell>
        </row>
      </sheetData>
      <sheetData sheetId="14230">
        <row r="19">
          <cell r="J19">
            <v>1.0499999999999999E-3</v>
          </cell>
        </row>
      </sheetData>
      <sheetData sheetId="14231">
        <row r="19">
          <cell r="J19">
            <v>1.0499999999999999E-3</v>
          </cell>
        </row>
      </sheetData>
      <sheetData sheetId="14232">
        <row r="19">
          <cell r="J19">
            <v>1.0499999999999999E-3</v>
          </cell>
        </row>
      </sheetData>
      <sheetData sheetId="14233">
        <row r="19">
          <cell r="J19">
            <v>1.0499999999999999E-3</v>
          </cell>
        </row>
      </sheetData>
      <sheetData sheetId="14234">
        <row r="19">
          <cell r="J19">
            <v>1.0499999999999999E-3</v>
          </cell>
        </row>
      </sheetData>
      <sheetData sheetId="14235">
        <row r="19">
          <cell r="J19">
            <v>1.0499999999999999E-3</v>
          </cell>
        </row>
      </sheetData>
      <sheetData sheetId="14236">
        <row r="19">
          <cell r="J19">
            <v>1.0499999999999999E-3</v>
          </cell>
        </row>
      </sheetData>
      <sheetData sheetId="14237" refreshError="1"/>
      <sheetData sheetId="14238">
        <row r="19">
          <cell r="J19">
            <v>1.0499999999999999E-3</v>
          </cell>
        </row>
      </sheetData>
      <sheetData sheetId="14239">
        <row r="19">
          <cell r="J19">
            <v>1.0499999999999999E-3</v>
          </cell>
        </row>
      </sheetData>
      <sheetData sheetId="14240">
        <row r="19">
          <cell r="J19">
            <v>1.0499999999999999E-3</v>
          </cell>
        </row>
      </sheetData>
      <sheetData sheetId="14241">
        <row r="19">
          <cell r="J19">
            <v>1.0499999999999999E-3</v>
          </cell>
        </row>
      </sheetData>
      <sheetData sheetId="14242">
        <row r="19">
          <cell r="J19">
            <v>1.0499999999999999E-3</v>
          </cell>
        </row>
      </sheetData>
      <sheetData sheetId="14243">
        <row r="19">
          <cell r="J19">
            <v>1.0499999999999999E-3</v>
          </cell>
        </row>
      </sheetData>
      <sheetData sheetId="14244">
        <row r="19">
          <cell r="J19">
            <v>1.0499999999999999E-3</v>
          </cell>
        </row>
      </sheetData>
      <sheetData sheetId="14245">
        <row r="19">
          <cell r="J19">
            <v>1.0499999999999999E-3</v>
          </cell>
        </row>
      </sheetData>
      <sheetData sheetId="14246">
        <row r="19">
          <cell r="J19">
            <v>1.0499999999999999E-3</v>
          </cell>
        </row>
      </sheetData>
      <sheetData sheetId="14247">
        <row r="19">
          <cell r="J19">
            <v>1.0499999999999999E-3</v>
          </cell>
        </row>
      </sheetData>
      <sheetData sheetId="14248">
        <row r="19">
          <cell r="J19">
            <v>1.0499999999999999E-3</v>
          </cell>
        </row>
      </sheetData>
      <sheetData sheetId="14249">
        <row r="19">
          <cell r="J19">
            <v>1.0499999999999999E-3</v>
          </cell>
        </row>
      </sheetData>
      <sheetData sheetId="14250">
        <row r="19">
          <cell r="J19">
            <v>1.0499999999999999E-3</v>
          </cell>
        </row>
      </sheetData>
      <sheetData sheetId="14251">
        <row r="19">
          <cell r="J19">
            <v>1.0499999999999999E-3</v>
          </cell>
        </row>
      </sheetData>
      <sheetData sheetId="14252">
        <row r="19">
          <cell r="J19">
            <v>1.0499999999999999E-3</v>
          </cell>
        </row>
      </sheetData>
      <sheetData sheetId="14253">
        <row r="19">
          <cell r="J19">
            <v>1.0499999999999999E-3</v>
          </cell>
        </row>
      </sheetData>
      <sheetData sheetId="14254">
        <row r="19">
          <cell r="J19">
            <v>1.0499999999999999E-3</v>
          </cell>
        </row>
      </sheetData>
      <sheetData sheetId="14255">
        <row r="19">
          <cell r="J19">
            <v>1.0499999999999999E-3</v>
          </cell>
        </row>
      </sheetData>
      <sheetData sheetId="14256">
        <row r="19">
          <cell r="J19">
            <v>1.0499999999999999E-3</v>
          </cell>
        </row>
      </sheetData>
      <sheetData sheetId="14257">
        <row r="19">
          <cell r="J19">
            <v>1.0499999999999999E-3</v>
          </cell>
        </row>
      </sheetData>
      <sheetData sheetId="14258">
        <row r="19">
          <cell r="J19">
            <v>1.0499999999999999E-3</v>
          </cell>
        </row>
      </sheetData>
      <sheetData sheetId="14259">
        <row r="19">
          <cell r="J19">
            <v>1.0499999999999999E-3</v>
          </cell>
        </row>
      </sheetData>
      <sheetData sheetId="14260">
        <row r="19">
          <cell r="J19">
            <v>1.0499999999999999E-3</v>
          </cell>
        </row>
      </sheetData>
      <sheetData sheetId="14261">
        <row r="19">
          <cell r="J19">
            <v>1.0499999999999999E-3</v>
          </cell>
        </row>
      </sheetData>
      <sheetData sheetId="14262">
        <row r="19">
          <cell r="J19">
            <v>1.0499999999999999E-3</v>
          </cell>
        </row>
      </sheetData>
      <sheetData sheetId="14263">
        <row r="19">
          <cell r="J19">
            <v>1.0499999999999999E-3</v>
          </cell>
        </row>
      </sheetData>
      <sheetData sheetId="14264">
        <row r="19">
          <cell r="J19">
            <v>1.0499999999999999E-3</v>
          </cell>
        </row>
      </sheetData>
      <sheetData sheetId="14265">
        <row r="19">
          <cell r="J19">
            <v>1.0499999999999999E-3</v>
          </cell>
        </row>
      </sheetData>
      <sheetData sheetId="14266">
        <row r="19">
          <cell r="J19">
            <v>1.0499999999999999E-3</v>
          </cell>
        </row>
      </sheetData>
      <sheetData sheetId="14267">
        <row r="19">
          <cell r="J19">
            <v>1.0499999999999999E-3</v>
          </cell>
        </row>
      </sheetData>
      <sheetData sheetId="14268">
        <row r="19">
          <cell r="J19">
            <v>1.0499999999999999E-3</v>
          </cell>
        </row>
      </sheetData>
      <sheetData sheetId="14269">
        <row r="19">
          <cell r="J19">
            <v>1.0499999999999999E-3</v>
          </cell>
        </row>
      </sheetData>
      <sheetData sheetId="14270">
        <row r="19">
          <cell r="J19">
            <v>1.0499999999999999E-3</v>
          </cell>
        </row>
      </sheetData>
      <sheetData sheetId="14271">
        <row r="19">
          <cell r="J19">
            <v>1.0499999999999999E-3</v>
          </cell>
        </row>
      </sheetData>
      <sheetData sheetId="14272">
        <row r="19">
          <cell r="J19">
            <v>1.0499999999999999E-3</v>
          </cell>
        </row>
      </sheetData>
      <sheetData sheetId="14273">
        <row r="19">
          <cell r="J19">
            <v>1.0499999999999999E-3</v>
          </cell>
        </row>
      </sheetData>
      <sheetData sheetId="14274">
        <row r="19">
          <cell r="J19">
            <v>1.0499999999999999E-3</v>
          </cell>
        </row>
      </sheetData>
      <sheetData sheetId="14275">
        <row r="19">
          <cell r="J19">
            <v>1.0499999999999999E-3</v>
          </cell>
        </row>
      </sheetData>
      <sheetData sheetId="14276">
        <row r="19">
          <cell r="J19">
            <v>1.0499999999999999E-3</v>
          </cell>
        </row>
      </sheetData>
      <sheetData sheetId="14277">
        <row r="19">
          <cell r="J19">
            <v>1.0499999999999999E-3</v>
          </cell>
        </row>
      </sheetData>
      <sheetData sheetId="14278">
        <row r="19">
          <cell r="J19">
            <v>1.0499999999999999E-3</v>
          </cell>
        </row>
      </sheetData>
      <sheetData sheetId="14279">
        <row r="19">
          <cell r="J19">
            <v>1.0499999999999999E-3</v>
          </cell>
        </row>
      </sheetData>
      <sheetData sheetId="14280">
        <row r="19">
          <cell r="J19">
            <v>1.0499999999999999E-3</v>
          </cell>
        </row>
      </sheetData>
      <sheetData sheetId="14281">
        <row r="19">
          <cell r="J19">
            <v>1.0499999999999999E-3</v>
          </cell>
        </row>
      </sheetData>
      <sheetData sheetId="14282">
        <row r="19">
          <cell r="J19">
            <v>1.0499999999999999E-3</v>
          </cell>
        </row>
      </sheetData>
      <sheetData sheetId="14283">
        <row r="19">
          <cell r="J19">
            <v>1.0499999999999999E-3</v>
          </cell>
        </row>
      </sheetData>
      <sheetData sheetId="14284">
        <row r="19">
          <cell r="J19">
            <v>1.0499999999999999E-3</v>
          </cell>
        </row>
      </sheetData>
      <sheetData sheetId="14285">
        <row r="19">
          <cell r="J19">
            <v>1.0499999999999999E-3</v>
          </cell>
        </row>
      </sheetData>
      <sheetData sheetId="14286">
        <row r="19">
          <cell r="J19">
            <v>1.0499999999999999E-3</v>
          </cell>
        </row>
      </sheetData>
      <sheetData sheetId="14287">
        <row r="19">
          <cell r="J19">
            <v>1.0499999999999999E-3</v>
          </cell>
        </row>
      </sheetData>
      <sheetData sheetId="14288">
        <row r="19">
          <cell r="J19">
            <v>1.0499999999999999E-3</v>
          </cell>
        </row>
      </sheetData>
      <sheetData sheetId="14289">
        <row r="19">
          <cell r="J19">
            <v>1.0499999999999999E-3</v>
          </cell>
        </row>
      </sheetData>
      <sheetData sheetId="14290">
        <row r="19">
          <cell r="J19">
            <v>1.0499999999999999E-3</v>
          </cell>
        </row>
      </sheetData>
      <sheetData sheetId="14291">
        <row r="19">
          <cell r="J19">
            <v>1.0499999999999999E-3</v>
          </cell>
        </row>
      </sheetData>
      <sheetData sheetId="14292">
        <row r="19">
          <cell r="J19">
            <v>1.0499999999999999E-3</v>
          </cell>
        </row>
      </sheetData>
      <sheetData sheetId="14293">
        <row r="19">
          <cell r="J19">
            <v>1.0499999999999999E-3</v>
          </cell>
        </row>
      </sheetData>
      <sheetData sheetId="14294">
        <row r="19">
          <cell r="J19">
            <v>1.0499999999999999E-3</v>
          </cell>
        </row>
      </sheetData>
      <sheetData sheetId="14295">
        <row r="19">
          <cell r="J19">
            <v>1.0499999999999999E-3</v>
          </cell>
        </row>
      </sheetData>
      <sheetData sheetId="14296">
        <row r="19">
          <cell r="J19">
            <v>1.0499999999999999E-3</v>
          </cell>
        </row>
      </sheetData>
      <sheetData sheetId="14297">
        <row r="19">
          <cell r="J19">
            <v>1.0499999999999999E-3</v>
          </cell>
        </row>
      </sheetData>
      <sheetData sheetId="14298">
        <row r="19">
          <cell r="J19">
            <v>1.0499999999999999E-3</v>
          </cell>
        </row>
      </sheetData>
      <sheetData sheetId="14299">
        <row r="19">
          <cell r="J19">
            <v>1.0499999999999999E-3</v>
          </cell>
        </row>
      </sheetData>
      <sheetData sheetId="14300">
        <row r="19">
          <cell r="J19">
            <v>1.0499999999999999E-3</v>
          </cell>
        </row>
      </sheetData>
      <sheetData sheetId="14301">
        <row r="19">
          <cell r="J19">
            <v>1.0499999999999999E-3</v>
          </cell>
        </row>
      </sheetData>
      <sheetData sheetId="14302">
        <row r="19">
          <cell r="J19">
            <v>1.0499999999999999E-3</v>
          </cell>
        </row>
      </sheetData>
      <sheetData sheetId="14303">
        <row r="19">
          <cell r="J19">
            <v>1.0499999999999999E-3</v>
          </cell>
        </row>
      </sheetData>
      <sheetData sheetId="14304">
        <row r="19">
          <cell r="J19">
            <v>1.0499999999999999E-3</v>
          </cell>
        </row>
      </sheetData>
      <sheetData sheetId="14305">
        <row r="19">
          <cell r="J19">
            <v>1.0499999999999999E-3</v>
          </cell>
        </row>
      </sheetData>
      <sheetData sheetId="14306">
        <row r="19">
          <cell r="J19">
            <v>1.0499999999999999E-3</v>
          </cell>
        </row>
      </sheetData>
      <sheetData sheetId="14307">
        <row r="19">
          <cell r="J19">
            <v>1.0499999999999999E-3</v>
          </cell>
        </row>
      </sheetData>
      <sheetData sheetId="14308">
        <row r="19">
          <cell r="J19">
            <v>1.0499999999999999E-3</v>
          </cell>
        </row>
      </sheetData>
      <sheetData sheetId="14309">
        <row r="19">
          <cell r="J19">
            <v>1.0499999999999999E-3</v>
          </cell>
        </row>
      </sheetData>
      <sheetData sheetId="14310">
        <row r="19">
          <cell r="J19">
            <v>1.0499999999999999E-3</v>
          </cell>
        </row>
      </sheetData>
      <sheetData sheetId="14311">
        <row r="19">
          <cell r="J19">
            <v>1.0499999999999999E-3</v>
          </cell>
        </row>
      </sheetData>
      <sheetData sheetId="14312">
        <row r="19">
          <cell r="J19">
            <v>1.0499999999999999E-3</v>
          </cell>
        </row>
      </sheetData>
      <sheetData sheetId="14313">
        <row r="19">
          <cell r="J19">
            <v>1.0499999999999999E-3</v>
          </cell>
        </row>
      </sheetData>
      <sheetData sheetId="14314">
        <row r="19">
          <cell r="J19">
            <v>1.0499999999999999E-3</v>
          </cell>
        </row>
      </sheetData>
      <sheetData sheetId="14315">
        <row r="19">
          <cell r="J19">
            <v>1.0499999999999999E-3</v>
          </cell>
        </row>
      </sheetData>
      <sheetData sheetId="14316">
        <row r="19">
          <cell r="J19">
            <v>1.0499999999999999E-3</v>
          </cell>
        </row>
      </sheetData>
      <sheetData sheetId="14317">
        <row r="19">
          <cell r="J19">
            <v>1.0499999999999999E-3</v>
          </cell>
        </row>
      </sheetData>
      <sheetData sheetId="14318">
        <row r="19">
          <cell r="J19">
            <v>1.0499999999999999E-3</v>
          </cell>
        </row>
      </sheetData>
      <sheetData sheetId="14319">
        <row r="19">
          <cell r="J19">
            <v>1.0499999999999999E-3</v>
          </cell>
        </row>
      </sheetData>
      <sheetData sheetId="14320">
        <row r="19">
          <cell r="J19">
            <v>1.0499999999999999E-3</v>
          </cell>
        </row>
      </sheetData>
      <sheetData sheetId="14321">
        <row r="19">
          <cell r="J19">
            <v>1.0499999999999999E-3</v>
          </cell>
        </row>
      </sheetData>
      <sheetData sheetId="14322">
        <row r="19">
          <cell r="J19">
            <v>1.0499999999999999E-3</v>
          </cell>
        </row>
      </sheetData>
      <sheetData sheetId="14323">
        <row r="19">
          <cell r="J19">
            <v>1.0499999999999999E-3</v>
          </cell>
        </row>
      </sheetData>
      <sheetData sheetId="14324">
        <row r="19">
          <cell r="J19">
            <v>1.0499999999999999E-3</v>
          </cell>
        </row>
      </sheetData>
      <sheetData sheetId="14325">
        <row r="19">
          <cell r="J19">
            <v>1.0499999999999999E-3</v>
          </cell>
        </row>
      </sheetData>
      <sheetData sheetId="14326">
        <row r="19">
          <cell r="J19">
            <v>1.0499999999999999E-3</v>
          </cell>
        </row>
      </sheetData>
      <sheetData sheetId="14327">
        <row r="19">
          <cell r="J19">
            <v>1.0499999999999999E-3</v>
          </cell>
        </row>
      </sheetData>
      <sheetData sheetId="14328">
        <row r="19">
          <cell r="J19">
            <v>1.0499999999999999E-3</v>
          </cell>
        </row>
      </sheetData>
      <sheetData sheetId="14329">
        <row r="19">
          <cell r="J19">
            <v>1.0499999999999999E-3</v>
          </cell>
        </row>
      </sheetData>
      <sheetData sheetId="14330">
        <row r="19">
          <cell r="J19">
            <v>1.0499999999999999E-3</v>
          </cell>
        </row>
      </sheetData>
      <sheetData sheetId="14331">
        <row r="19">
          <cell r="J19">
            <v>1.0499999999999999E-3</v>
          </cell>
        </row>
      </sheetData>
      <sheetData sheetId="14332">
        <row r="19">
          <cell r="J19">
            <v>1.0499999999999999E-3</v>
          </cell>
        </row>
      </sheetData>
      <sheetData sheetId="14333">
        <row r="19">
          <cell r="J19">
            <v>1.0499999999999999E-3</v>
          </cell>
        </row>
      </sheetData>
      <sheetData sheetId="14334">
        <row r="19">
          <cell r="J19">
            <v>1.0499999999999999E-3</v>
          </cell>
        </row>
      </sheetData>
      <sheetData sheetId="14335">
        <row r="19">
          <cell r="J19">
            <v>1.0499999999999999E-3</v>
          </cell>
        </row>
      </sheetData>
      <sheetData sheetId="14336">
        <row r="19">
          <cell r="J19">
            <v>1.0499999999999999E-3</v>
          </cell>
        </row>
      </sheetData>
      <sheetData sheetId="14337">
        <row r="19">
          <cell r="J19">
            <v>1.0499999999999999E-3</v>
          </cell>
        </row>
      </sheetData>
      <sheetData sheetId="14338">
        <row r="19">
          <cell r="J19">
            <v>1.0499999999999999E-3</v>
          </cell>
        </row>
      </sheetData>
      <sheetData sheetId="14339">
        <row r="19">
          <cell r="J19">
            <v>1.0499999999999999E-3</v>
          </cell>
        </row>
      </sheetData>
      <sheetData sheetId="14340">
        <row r="19">
          <cell r="J19">
            <v>1.0499999999999999E-3</v>
          </cell>
        </row>
      </sheetData>
      <sheetData sheetId="14341">
        <row r="19">
          <cell r="J19">
            <v>1.0499999999999999E-3</v>
          </cell>
        </row>
      </sheetData>
      <sheetData sheetId="14342">
        <row r="19">
          <cell r="J19">
            <v>1.0499999999999999E-3</v>
          </cell>
        </row>
      </sheetData>
      <sheetData sheetId="14343">
        <row r="19">
          <cell r="J19">
            <v>1.0499999999999999E-3</v>
          </cell>
        </row>
      </sheetData>
      <sheetData sheetId="14344">
        <row r="19">
          <cell r="J19">
            <v>1.0499999999999999E-3</v>
          </cell>
        </row>
      </sheetData>
      <sheetData sheetId="14345">
        <row r="19">
          <cell r="J19">
            <v>1.0499999999999999E-3</v>
          </cell>
        </row>
      </sheetData>
      <sheetData sheetId="14346">
        <row r="19">
          <cell r="J19">
            <v>1.0499999999999999E-3</v>
          </cell>
        </row>
      </sheetData>
      <sheetData sheetId="14347">
        <row r="19">
          <cell r="J19">
            <v>1.0499999999999999E-3</v>
          </cell>
        </row>
      </sheetData>
      <sheetData sheetId="14348">
        <row r="19">
          <cell r="J19">
            <v>1.0499999999999999E-3</v>
          </cell>
        </row>
      </sheetData>
      <sheetData sheetId="14349">
        <row r="19">
          <cell r="J19">
            <v>1.0499999999999999E-3</v>
          </cell>
        </row>
      </sheetData>
      <sheetData sheetId="14350">
        <row r="19">
          <cell r="J19">
            <v>1.0499999999999999E-3</v>
          </cell>
        </row>
      </sheetData>
      <sheetData sheetId="14351">
        <row r="19">
          <cell r="J19">
            <v>1.0499999999999999E-3</v>
          </cell>
        </row>
      </sheetData>
      <sheetData sheetId="14352">
        <row r="19">
          <cell r="J19">
            <v>1.0499999999999999E-3</v>
          </cell>
        </row>
      </sheetData>
      <sheetData sheetId="14353">
        <row r="19">
          <cell r="J19">
            <v>1.0499999999999999E-3</v>
          </cell>
        </row>
      </sheetData>
      <sheetData sheetId="14354" refreshError="1"/>
      <sheetData sheetId="14355" refreshError="1"/>
      <sheetData sheetId="14356">
        <row r="19">
          <cell r="J19">
            <v>1.0499999999999999E-3</v>
          </cell>
        </row>
      </sheetData>
      <sheetData sheetId="14357">
        <row r="19">
          <cell r="J19">
            <v>1.0499999999999999E-3</v>
          </cell>
        </row>
      </sheetData>
      <sheetData sheetId="14358">
        <row r="19">
          <cell r="J19">
            <v>1.0499999999999999E-3</v>
          </cell>
        </row>
      </sheetData>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ow r="19">
          <cell r="J19">
            <v>1.0499999999999999E-3</v>
          </cell>
        </row>
      </sheetData>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ow r="19">
          <cell r="J19">
            <v>1.0499999999999999E-3</v>
          </cell>
        </row>
      </sheetData>
      <sheetData sheetId="14433">
        <row r="19">
          <cell r="J19">
            <v>1.0499999999999999E-3</v>
          </cell>
        </row>
      </sheetData>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ow r="19">
          <cell r="J19">
            <v>1.0499999999999999E-3</v>
          </cell>
        </row>
      </sheetData>
      <sheetData sheetId="14446">
        <row r="19">
          <cell r="J19">
            <v>1.0499999999999999E-3</v>
          </cell>
        </row>
      </sheetData>
      <sheetData sheetId="14447">
        <row r="19">
          <cell r="J19">
            <v>1.0499999999999999E-3</v>
          </cell>
        </row>
      </sheetData>
      <sheetData sheetId="14448">
        <row r="19">
          <cell r="J19">
            <v>1.0499999999999999E-3</v>
          </cell>
        </row>
      </sheetData>
      <sheetData sheetId="14449">
        <row r="19">
          <cell r="J19">
            <v>1.0499999999999999E-3</v>
          </cell>
        </row>
      </sheetData>
      <sheetData sheetId="14450">
        <row r="19">
          <cell r="J19">
            <v>1.0499999999999999E-3</v>
          </cell>
        </row>
      </sheetData>
      <sheetData sheetId="14451">
        <row r="19">
          <cell r="J19">
            <v>1.0499999999999999E-3</v>
          </cell>
        </row>
      </sheetData>
      <sheetData sheetId="14452">
        <row r="19">
          <cell r="J19">
            <v>1.0499999999999999E-3</v>
          </cell>
        </row>
      </sheetData>
      <sheetData sheetId="14453">
        <row r="19">
          <cell r="J19">
            <v>1.0499999999999999E-3</v>
          </cell>
        </row>
      </sheetData>
      <sheetData sheetId="14454">
        <row r="19">
          <cell r="J19">
            <v>1.0499999999999999E-3</v>
          </cell>
        </row>
      </sheetData>
      <sheetData sheetId="14455">
        <row r="19">
          <cell r="J19">
            <v>1.0499999999999999E-3</v>
          </cell>
        </row>
      </sheetData>
      <sheetData sheetId="14456">
        <row r="19">
          <cell r="J19">
            <v>1.0499999999999999E-3</v>
          </cell>
        </row>
      </sheetData>
      <sheetData sheetId="14457">
        <row r="19">
          <cell r="J19">
            <v>1.0499999999999999E-3</v>
          </cell>
        </row>
      </sheetData>
      <sheetData sheetId="14458">
        <row r="19">
          <cell r="J19">
            <v>1.0499999999999999E-3</v>
          </cell>
        </row>
      </sheetData>
      <sheetData sheetId="14459">
        <row r="19">
          <cell r="J19">
            <v>1.0499999999999999E-3</v>
          </cell>
        </row>
      </sheetData>
      <sheetData sheetId="14460">
        <row r="19">
          <cell r="J19">
            <v>1.0499999999999999E-3</v>
          </cell>
        </row>
      </sheetData>
      <sheetData sheetId="14461">
        <row r="19">
          <cell r="J19">
            <v>1.0499999999999999E-3</v>
          </cell>
        </row>
      </sheetData>
      <sheetData sheetId="14462">
        <row r="19">
          <cell r="J19">
            <v>1.0499999999999999E-3</v>
          </cell>
        </row>
      </sheetData>
      <sheetData sheetId="14463">
        <row r="19">
          <cell r="J19">
            <v>1.0499999999999999E-3</v>
          </cell>
        </row>
      </sheetData>
      <sheetData sheetId="14464">
        <row r="19">
          <cell r="J19">
            <v>1.0499999999999999E-3</v>
          </cell>
        </row>
      </sheetData>
      <sheetData sheetId="14465">
        <row r="19">
          <cell r="J19">
            <v>1.0499999999999999E-3</v>
          </cell>
        </row>
      </sheetData>
      <sheetData sheetId="14466">
        <row r="19">
          <cell r="J19">
            <v>1.0499999999999999E-3</v>
          </cell>
        </row>
      </sheetData>
      <sheetData sheetId="14467">
        <row r="19">
          <cell r="J19">
            <v>1.0499999999999999E-3</v>
          </cell>
        </row>
      </sheetData>
      <sheetData sheetId="14468">
        <row r="19">
          <cell r="J19">
            <v>1.0499999999999999E-3</v>
          </cell>
        </row>
      </sheetData>
      <sheetData sheetId="14469">
        <row r="19">
          <cell r="J19">
            <v>1.0499999999999999E-3</v>
          </cell>
        </row>
      </sheetData>
      <sheetData sheetId="14470">
        <row r="19">
          <cell r="J19">
            <v>1.0499999999999999E-3</v>
          </cell>
        </row>
      </sheetData>
      <sheetData sheetId="14471">
        <row r="19">
          <cell r="J19">
            <v>1.0499999999999999E-3</v>
          </cell>
        </row>
      </sheetData>
      <sheetData sheetId="14472">
        <row r="19">
          <cell r="J19">
            <v>1.0499999999999999E-3</v>
          </cell>
        </row>
      </sheetData>
      <sheetData sheetId="14473">
        <row r="19">
          <cell r="J19">
            <v>1.0499999999999999E-3</v>
          </cell>
        </row>
      </sheetData>
      <sheetData sheetId="14474">
        <row r="19">
          <cell r="J19">
            <v>1.0499999999999999E-3</v>
          </cell>
        </row>
      </sheetData>
      <sheetData sheetId="14475">
        <row r="19">
          <cell r="J19">
            <v>1.0499999999999999E-3</v>
          </cell>
        </row>
      </sheetData>
      <sheetData sheetId="14476">
        <row r="19">
          <cell r="J19">
            <v>1.0499999999999999E-3</v>
          </cell>
        </row>
      </sheetData>
      <sheetData sheetId="14477">
        <row r="19">
          <cell r="J19">
            <v>1.0499999999999999E-3</v>
          </cell>
        </row>
      </sheetData>
      <sheetData sheetId="14478">
        <row r="19">
          <cell r="J19">
            <v>1.0499999999999999E-3</v>
          </cell>
        </row>
      </sheetData>
      <sheetData sheetId="14479">
        <row r="19">
          <cell r="J19">
            <v>1.0499999999999999E-3</v>
          </cell>
        </row>
      </sheetData>
      <sheetData sheetId="14480">
        <row r="19">
          <cell r="J19">
            <v>1.0499999999999999E-3</v>
          </cell>
        </row>
      </sheetData>
      <sheetData sheetId="14481">
        <row r="19">
          <cell r="J19">
            <v>1.0499999999999999E-3</v>
          </cell>
        </row>
      </sheetData>
      <sheetData sheetId="14482">
        <row r="19">
          <cell r="J19">
            <v>1.0499999999999999E-3</v>
          </cell>
        </row>
      </sheetData>
      <sheetData sheetId="14483">
        <row r="19">
          <cell r="J19">
            <v>1.0499999999999999E-3</v>
          </cell>
        </row>
      </sheetData>
      <sheetData sheetId="14484">
        <row r="19">
          <cell r="J19">
            <v>1.0499999999999999E-3</v>
          </cell>
        </row>
      </sheetData>
      <sheetData sheetId="14485">
        <row r="19">
          <cell r="J19">
            <v>1.0499999999999999E-3</v>
          </cell>
        </row>
      </sheetData>
      <sheetData sheetId="14486">
        <row r="19">
          <cell r="J19">
            <v>1.0499999999999999E-3</v>
          </cell>
        </row>
      </sheetData>
      <sheetData sheetId="14487">
        <row r="19">
          <cell r="J19">
            <v>1.0499999999999999E-3</v>
          </cell>
        </row>
      </sheetData>
      <sheetData sheetId="14488">
        <row r="19">
          <cell r="J19">
            <v>1.0499999999999999E-3</v>
          </cell>
        </row>
      </sheetData>
      <sheetData sheetId="14489">
        <row r="19">
          <cell r="J19">
            <v>1.0499999999999999E-3</v>
          </cell>
        </row>
      </sheetData>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ow r="19">
          <cell r="J19">
            <v>1.0499999999999999E-3</v>
          </cell>
        </row>
      </sheetData>
      <sheetData sheetId="14500">
        <row r="19">
          <cell r="J19">
            <v>1.0499999999999999E-3</v>
          </cell>
        </row>
      </sheetData>
      <sheetData sheetId="14501">
        <row r="19">
          <cell r="J19">
            <v>1.0499999999999999E-3</v>
          </cell>
        </row>
      </sheetData>
      <sheetData sheetId="14502">
        <row r="19">
          <cell r="J19">
            <v>1.0499999999999999E-3</v>
          </cell>
        </row>
      </sheetData>
      <sheetData sheetId="14503">
        <row r="19">
          <cell r="J19">
            <v>1.0499999999999999E-3</v>
          </cell>
        </row>
      </sheetData>
      <sheetData sheetId="14504">
        <row r="19">
          <cell r="J19">
            <v>1.0499999999999999E-3</v>
          </cell>
        </row>
      </sheetData>
      <sheetData sheetId="14505" refreshError="1"/>
      <sheetData sheetId="14506" refreshError="1"/>
      <sheetData sheetId="14507" refreshError="1"/>
      <sheetData sheetId="14508" refreshError="1"/>
      <sheetData sheetId="14509" refreshError="1"/>
      <sheetData sheetId="14510" refreshError="1"/>
      <sheetData sheetId="14511">
        <row r="19">
          <cell r="J19">
            <v>1.0499999999999999E-3</v>
          </cell>
        </row>
      </sheetData>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ow r="19">
          <cell r="J19">
            <v>1.0499999999999999E-3</v>
          </cell>
        </row>
      </sheetData>
      <sheetData sheetId="14521">
        <row r="19">
          <cell r="J19">
            <v>1.0499999999999999E-3</v>
          </cell>
        </row>
      </sheetData>
      <sheetData sheetId="14522">
        <row r="19">
          <cell r="J19">
            <v>1.0499999999999999E-3</v>
          </cell>
        </row>
      </sheetData>
      <sheetData sheetId="14523">
        <row r="19">
          <cell r="J19">
            <v>1.0499999999999999E-3</v>
          </cell>
        </row>
      </sheetData>
      <sheetData sheetId="14524">
        <row r="19">
          <cell r="J19">
            <v>1.0499999999999999E-3</v>
          </cell>
        </row>
      </sheetData>
      <sheetData sheetId="14525">
        <row r="19">
          <cell r="J19">
            <v>1.0499999999999999E-3</v>
          </cell>
        </row>
      </sheetData>
      <sheetData sheetId="14526">
        <row r="19">
          <cell r="J19">
            <v>1.0499999999999999E-3</v>
          </cell>
        </row>
      </sheetData>
      <sheetData sheetId="14527">
        <row r="19">
          <cell r="J19">
            <v>1.0499999999999999E-3</v>
          </cell>
        </row>
      </sheetData>
      <sheetData sheetId="14528">
        <row r="19">
          <cell r="J19">
            <v>1.0499999999999999E-3</v>
          </cell>
        </row>
      </sheetData>
      <sheetData sheetId="14529" refreshError="1"/>
      <sheetData sheetId="14530" refreshError="1"/>
      <sheetData sheetId="14531" refreshError="1"/>
      <sheetData sheetId="14532" refreshError="1"/>
      <sheetData sheetId="14533">
        <row r="19">
          <cell r="J19">
            <v>1.0499999999999999E-3</v>
          </cell>
        </row>
      </sheetData>
      <sheetData sheetId="14534">
        <row r="19">
          <cell r="J19">
            <v>1.0499999999999999E-3</v>
          </cell>
        </row>
      </sheetData>
      <sheetData sheetId="14535">
        <row r="19">
          <cell r="J19">
            <v>1.0499999999999999E-3</v>
          </cell>
        </row>
      </sheetData>
      <sheetData sheetId="14536">
        <row r="19">
          <cell r="J19">
            <v>1.0499999999999999E-3</v>
          </cell>
        </row>
      </sheetData>
      <sheetData sheetId="14537">
        <row r="19">
          <cell r="J19">
            <v>1.0499999999999999E-3</v>
          </cell>
        </row>
      </sheetData>
      <sheetData sheetId="14538">
        <row r="19">
          <cell r="J19">
            <v>1.0499999999999999E-3</v>
          </cell>
        </row>
      </sheetData>
      <sheetData sheetId="14539">
        <row r="19">
          <cell r="J19">
            <v>1.0499999999999999E-3</v>
          </cell>
        </row>
      </sheetData>
      <sheetData sheetId="14540">
        <row r="19">
          <cell r="J19">
            <v>1.0499999999999999E-3</v>
          </cell>
        </row>
      </sheetData>
      <sheetData sheetId="14541">
        <row r="19">
          <cell r="J19">
            <v>1.0499999999999999E-3</v>
          </cell>
        </row>
      </sheetData>
      <sheetData sheetId="14542">
        <row r="19">
          <cell r="J19">
            <v>1.0499999999999999E-3</v>
          </cell>
        </row>
      </sheetData>
      <sheetData sheetId="14543">
        <row r="19">
          <cell r="J19">
            <v>1.0499999999999999E-3</v>
          </cell>
        </row>
      </sheetData>
      <sheetData sheetId="14544">
        <row r="19">
          <cell r="J19">
            <v>1.0499999999999999E-3</v>
          </cell>
        </row>
      </sheetData>
      <sheetData sheetId="14545">
        <row r="19">
          <cell r="J19">
            <v>1.0499999999999999E-3</v>
          </cell>
        </row>
      </sheetData>
      <sheetData sheetId="14546">
        <row r="19">
          <cell r="J19">
            <v>1.0499999999999999E-3</v>
          </cell>
        </row>
      </sheetData>
      <sheetData sheetId="14547">
        <row r="19">
          <cell r="J19">
            <v>1.0499999999999999E-3</v>
          </cell>
        </row>
      </sheetData>
      <sheetData sheetId="14548">
        <row r="19">
          <cell r="J19">
            <v>1.0499999999999999E-3</v>
          </cell>
        </row>
      </sheetData>
      <sheetData sheetId="14549">
        <row r="19">
          <cell r="J19">
            <v>1.0499999999999999E-3</v>
          </cell>
        </row>
      </sheetData>
      <sheetData sheetId="14550">
        <row r="19">
          <cell r="J19">
            <v>1.0499999999999999E-3</v>
          </cell>
        </row>
      </sheetData>
      <sheetData sheetId="14551">
        <row r="19">
          <cell r="J19">
            <v>1.0499999999999999E-3</v>
          </cell>
        </row>
      </sheetData>
      <sheetData sheetId="14552">
        <row r="19">
          <cell r="J19">
            <v>1.0499999999999999E-3</v>
          </cell>
        </row>
      </sheetData>
      <sheetData sheetId="14553">
        <row r="19">
          <cell r="J19">
            <v>1.0499999999999999E-3</v>
          </cell>
        </row>
      </sheetData>
      <sheetData sheetId="14554">
        <row r="19">
          <cell r="J19">
            <v>1.0499999999999999E-3</v>
          </cell>
        </row>
      </sheetData>
      <sheetData sheetId="14555">
        <row r="19">
          <cell r="J19">
            <v>1.0499999999999999E-3</v>
          </cell>
        </row>
      </sheetData>
      <sheetData sheetId="14556">
        <row r="19">
          <cell r="J19">
            <v>1.0499999999999999E-3</v>
          </cell>
        </row>
      </sheetData>
      <sheetData sheetId="14557">
        <row r="19">
          <cell r="J19">
            <v>1.0499999999999999E-3</v>
          </cell>
        </row>
      </sheetData>
      <sheetData sheetId="14558">
        <row r="19">
          <cell r="J19">
            <v>1.0499999999999999E-3</v>
          </cell>
        </row>
      </sheetData>
      <sheetData sheetId="14559">
        <row r="19">
          <cell r="J19">
            <v>1.0499999999999999E-3</v>
          </cell>
        </row>
      </sheetData>
      <sheetData sheetId="14560">
        <row r="19">
          <cell r="J19">
            <v>1.0499999999999999E-3</v>
          </cell>
        </row>
      </sheetData>
      <sheetData sheetId="14561">
        <row r="19">
          <cell r="J19">
            <v>1.0499999999999999E-3</v>
          </cell>
        </row>
      </sheetData>
      <sheetData sheetId="14562">
        <row r="19">
          <cell r="J19">
            <v>1.0499999999999999E-3</v>
          </cell>
        </row>
      </sheetData>
      <sheetData sheetId="14563">
        <row r="19">
          <cell r="J19">
            <v>1.0499999999999999E-3</v>
          </cell>
        </row>
      </sheetData>
      <sheetData sheetId="14564">
        <row r="19">
          <cell r="J19">
            <v>1.0499999999999999E-3</v>
          </cell>
        </row>
      </sheetData>
      <sheetData sheetId="14565">
        <row r="19">
          <cell r="J19">
            <v>1.0499999999999999E-3</v>
          </cell>
        </row>
      </sheetData>
      <sheetData sheetId="14566">
        <row r="19">
          <cell r="J19">
            <v>1.0499999999999999E-3</v>
          </cell>
        </row>
      </sheetData>
      <sheetData sheetId="14567">
        <row r="19">
          <cell r="J19">
            <v>1.0499999999999999E-3</v>
          </cell>
        </row>
      </sheetData>
      <sheetData sheetId="14568">
        <row r="19">
          <cell r="J19">
            <v>1.0499999999999999E-3</v>
          </cell>
        </row>
      </sheetData>
      <sheetData sheetId="14569">
        <row r="19">
          <cell r="J19">
            <v>1.0499999999999999E-3</v>
          </cell>
        </row>
      </sheetData>
      <sheetData sheetId="14570">
        <row r="19">
          <cell r="J19">
            <v>1.0499999999999999E-3</v>
          </cell>
        </row>
      </sheetData>
      <sheetData sheetId="14571">
        <row r="19">
          <cell r="J19">
            <v>1.0499999999999999E-3</v>
          </cell>
        </row>
      </sheetData>
      <sheetData sheetId="14572">
        <row r="19">
          <cell r="J19">
            <v>1.0499999999999999E-3</v>
          </cell>
        </row>
      </sheetData>
      <sheetData sheetId="14573">
        <row r="19">
          <cell r="J19">
            <v>1.0499999999999999E-3</v>
          </cell>
        </row>
      </sheetData>
      <sheetData sheetId="14574">
        <row r="19">
          <cell r="J19">
            <v>1.0499999999999999E-3</v>
          </cell>
        </row>
      </sheetData>
      <sheetData sheetId="14575">
        <row r="19">
          <cell r="J19">
            <v>1.0499999999999999E-3</v>
          </cell>
        </row>
      </sheetData>
      <sheetData sheetId="14576">
        <row r="19">
          <cell r="J19">
            <v>1.0499999999999999E-3</v>
          </cell>
        </row>
      </sheetData>
      <sheetData sheetId="14577">
        <row r="19">
          <cell r="J19">
            <v>1.0499999999999999E-3</v>
          </cell>
        </row>
      </sheetData>
      <sheetData sheetId="14578">
        <row r="19">
          <cell r="J19">
            <v>1.0499999999999999E-3</v>
          </cell>
        </row>
      </sheetData>
      <sheetData sheetId="14579">
        <row r="19">
          <cell r="J19">
            <v>1.0499999999999999E-3</v>
          </cell>
        </row>
      </sheetData>
      <sheetData sheetId="14580">
        <row r="19">
          <cell r="J19">
            <v>1.0499999999999999E-3</v>
          </cell>
        </row>
      </sheetData>
      <sheetData sheetId="14581">
        <row r="19">
          <cell r="J19">
            <v>1.0499999999999999E-3</v>
          </cell>
        </row>
      </sheetData>
      <sheetData sheetId="14582">
        <row r="19">
          <cell r="J19">
            <v>1.0499999999999999E-3</v>
          </cell>
        </row>
      </sheetData>
      <sheetData sheetId="14583">
        <row r="19">
          <cell r="J19">
            <v>1.0499999999999999E-3</v>
          </cell>
        </row>
      </sheetData>
      <sheetData sheetId="14584">
        <row r="19">
          <cell r="J19">
            <v>1.0499999999999999E-3</v>
          </cell>
        </row>
      </sheetData>
      <sheetData sheetId="14585">
        <row r="19">
          <cell r="J19">
            <v>1.0499999999999999E-3</v>
          </cell>
        </row>
      </sheetData>
      <sheetData sheetId="14586">
        <row r="19">
          <cell r="J19">
            <v>1.0499999999999999E-3</v>
          </cell>
        </row>
      </sheetData>
      <sheetData sheetId="14587">
        <row r="19">
          <cell r="J19">
            <v>1.0499999999999999E-3</v>
          </cell>
        </row>
      </sheetData>
      <sheetData sheetId="14588">
        <row r="19">
          <cell r="J19">
            <v>1.0499999999999999E-3</v>
          </cell>
        </row>
      </sheetData>
      <sheetData sheetId="14589">
        <row r="19">
          <cell r="J19">
            <v>1.0499999999999999E-3</v>
          </cell>
        </row>
      </sheetData>
      <sheetData sheetId="14590">
        <row r="19">
          <cell r="J19">
            <v>1.0499999999999999E-3</v>
          </cell>
        </row>
      </sheetData>
      <sheetData sheetId="14591">
        <row r="19">
          <cell r="J19">
            <v>1.0499999999999999E-3</v>
          </cell>
        </row>
      </sheetData>
      <sheetData sheetId="14592">
        <row r="19">
          <cell r="J19">
            <v>1.0499999999999999E-3</v>
          </cell>
        </row>
      </sheetData>
      <sheetData sheetId="14593">
        <row r="19">
          <cell r="J19">
            <v>1.0499999999999999E-3</v>
          </cell>
        </row>
      </sheetData>
      <sheetData sheetId="14594">
        <row r="19">
          <cell r="J19">
            <v>1.0499999999999999E-3</v>
          </cell>
        </row>
      </sheetData>
      <sheetData sheetId="14595">
        <row r="19">
          <cell r="J19">
            <v>1.0499999999999999E-3</v>
          </cell>
        </row>
      </sheetData>
      <sheetData sheetId="14596">
        <row r="19">
          <cell r="J19">
            <v>1.0499999999999999E-3</v>
          </cell>
        </row>
      </sheetData>
      <sheetData sheetId="14597">
        <row r="19">
          <cell r="J19">
            <v>1.0499999999999999E-3</v>
          </cell>
        </row>
      </sheetData>
      <sheetData sheetId="14598">
        <row r="19">
          <cell r="J19">
            <v>1.0499999999999999E-3</v>
          </cell>
        </row>
      </sheetData>
      <sheetData sheetId="14599">
        <row r="19">
          <cell r="J19">
            <v>1.0499999999999999E-3</v>
          </cell>
        </row>
      </sheetData>
      <sheetData sheetId="14600">
        <row r="19">
          <cell r="J19">
            <v>1.0499999999999999E-3</v>
          </cell>
        </row>
      </sheetData>
      <sheetData sheetId="14601">
        <row r="19">
          <cell r="J19">
            <v>1.0499999999999999E-3</v>
          </cell>
        </row>
      </sheetData>
      <sheetData sheetId="14602">
        <row r="19">
          <cell r="J19">
            <v>1.0499999999999999E-3</v>
          </cell>
        </row>
      </sheetData>
      <sheetData sheetId="14603">
        <row r="19">
          <cell r="J19">
            <v>1.0499999999999999E-3</v>
          </cell>
        </row>
      </sheetData>
      <sheetData sheetId="14604">
        <row r="19">
          <cell r="J19">
            <v>1.0499999999999999E-3</v>
          </cell>
        </row>
      </sheetData>
      <sheetData sheetId="14605">
        <row r="19">
          <cell r="J19">
            <v>1.0499999999999999E-3</v>
          </cell>
        </row>
      </sheetData>
      <sheetData sheetId="14606">
        <row r="19">
          <cell r="J19">
            <v>1.0499999999999999E-3</v>
          </cell>
        </row>
      </sheetData>
      <sheetData sheetId="14607">
        <row r="19">
          <cell r="J19">
            <v>1.0499999999999999E-3</v>
          </cell>
        </row>
      </sheetData>
      <sheetData sheetId="14608">
        <row r="19">
          <cell r="J19">
            <v>1.0499999999999999E-3</v>
          </cell>
        </row>
      </sheetData>
      <sheetData sheetId="14609">
        <row r="19">
          <cell r="J19">
            <v>1.0499999999999999E-3</v>
          </cell>
        </row>
      </sheetData>
      <sheetData sheetId="14610">
        <row r="19">
          <cell r="J19">
            <v>1.0499999999999999E-3</v>
          </cell>
        </row>
      </sheetData>
      <sheetData sheetId="14611">
        <row r="19">
          <cell r="J19">
            <v>1.0499999999999999E-3</v>
          </cell>
        </row>
      </sheetData>
      <sheetData sheetId="14612">
        <row r="19">
          <cell r="J19">
            <v>1.0499999999999999E-3</v>
          </cell>
        </row>
      </sheetData>
      <sheetData sheetId="14613">
        <row r="19">
          <cell r="J19">
            <v>1.0499999999999999E-3</v>
          </cell>
        </row>
      </sheetData>
      <sheetData sheetId="14614">
        <row r="19">
          <cell r="J19">
            <v>1.0499999999999999E-3</v>
          </cell>
        </row>
      </sheetData>
      <sheetData sheetId="14615">
        <row r="19">
          <cell r="J19">
            <v>1.0499999999999999E-3</v>
          </cell>
        </row>
      </sheetData>
      <sheetData sheetId="14616">
        <row r="19">
          <cell r="J19">
            <v>1.0499999999999999E-3</v>
          </cell>
        </row>
      </sheetData>
      <sheetData sheetId="14617">
        <row r="19">
          <cell r="J19">
            <v>1.0499999999999999E-3</v>
          </cell>
        </row>
      </sheetData>
      <sheetData sheetId="14618">
        <row r="19">
          <cell r="J19">
            <v>1.0499999999999999E-3</v>
          </cell>
        </row>
      </sheetData>
      <sheetData sheetId="14619">
        <row r="19">
          <cell r="J19">
            <v>1.0499999999999999E-3</v>
          </cell>
        </row>
      </sheetData>
      <sheetData sheetId="14620">
        <row r="19">
          <cell r="J19">
            <v>1.0499999999999999E-3</v>
          </cell>
        </row>
      </sheetData>
      <sheetData sheetId="14621">
        <row r="19">
          <cell r="J19">
            <v>1.0499999999999999E-3</v>
          </cell>
        </row>
      </sheetData>
      <sheetData sheetId="14622">
        <row r="19">
          <cell r="J19">
            <v>1.0499999999999999E-3</v>
          </cell>
        </row>
      </sheetData>
      <sheetData sheetId="14623">
        <row r="19">
          <cell r="J19">
            <v>1.0499999999999999E-3</v>
          </cell>
        </row>
      </sheetData>
      <sheetData sheetId="14624">
        <row r="19">
          <cell r="J19">
            <v>1.0499999999999999E-3</v>
          </cell>
        </row>
      </sheetData>
      <sheetData sheetId="14625">
        <row r="19">
          <cell r="J19">
            <v>1.0499999999999999E-3</v>
          </cell>
        </row>
      </sheetData>
      <sheetData sheetId="14626">
        <row r="19">
          <cell r="J19">
            <v>1.0499999999999999E-3</v>
          </cell>
        </row>
      </sheetData>
      <sheetData sheetId="14627">
        <row r="19">
          <cell r="J19">
            <v>1.0499999999999999E-3</v>
          </cell>
        </row>
      </sheetData>
      <sheetData sheetId="14628">
        <row r="19">
          <cell r="J19">
            <v>1.0499999999999999E-3</v>
          </cell>
        </row>
      </sheetData>
      <sheetData sheetId="14629">
        <row r="19">
          <cell r="J19">
            <v>1.0499999999999999E-3</v>
          </cell>
        </row>
      </sheetData>
      <sheetData sheetId="14630">
        <row r="19">
          <cell r="J19">
            <v>1.0499999999999999E-3</v>
          </cell>
        </row>
      </sheetData>
      <sheetData sheetId="14631">
        <row r="19">
          <cell r="J19">
            <v>1.0499999999999999E-3</v>
          </cell>
        </row>
      </sheetData>
      <sheetData sheetId="14632">
        <row r="19">
          <cell r="J19">
            <v>1.0499999999999999E-3</v>
          </cell>
        </row>
      </sheetData>
      <sheetData sheetId="14633">
        <row r="19">
          <cell r="J19">
            <v>1.0499999999999999E-3</v>
          </cell>
        </row>
      </sheetData>
      <sheetData sheetId="14634">
        <row r="19">
          <cell r="J19">
            <v>1.0499999999999999E-3</v>
          </cell>
        </row>
      </sheetData>
      <sheetData sheetId="14635">
        <row r="19">
          <cell r="J19">
            <v>1.0499999999999999E-3</v>
          </cell>
        </row>
      </sheetData>
      <sheetData sheetId="14636">
        <row r="19">
          <cell r="J19">
            <v>1.0499999999999999E-3</v>
          </cell>
        </row>
      </sheetData>
      <sheetData sheetId="14637">
        <row r="19">
          <cell r="J19">
            <v>1.0499999999999999E-3</v>
          </cell>
        </row>
      </sheetData>
      <sheetData sheetId="14638">
        <row r="19">
          <cell r="J19">
            <v>1.0499999999999999E-3</v>
          </cell>
        </row>
      </sheetData>
      <sheetData sheetId="14639">
        <row r="19">
          <cell r="J19">
            <v>1.0499999999999999E-3</v>
          </cell>
        </row>
      </sheetData>
      <sheetData sheetId="14640">
        <row r="19">
          <cell r="J19">
            <v>1.0499999999999999E-3</v>
          </cell>
        </row>
      </sheetData>
      <sheetData sheetId="14641">
        <row r="19">
          <cell r="J19">
            <v>1.0499999999999999E-3</v>
          </cell>
        </row>
      </sheetData>
      <sheetData sheetId="14642">
        <row r="19">
          <cell r="J19">
            <v>1.0499999999999999E-3</v>
          </cell>
        </row>
      </sheetData>
      <sheetData sheetId="14643">
        <row r="19">
          <cell r="J19">
            <v>1.0499999999999999E-3</v>
          </cell>
        </row>
      </sheetData>
      <sheetData sheetId="14644">
        <row r="19">
          <cell r="J19">
            <v>1.0499999999999999E-3</v>
          </cell>
        </row>
      </sheetData>
      <sheetData sheetId="14645">
        <row r="19">
          <cell r="J19">
            <v>1.0499999999999999E-3</v>
          </cell>
        </row>
      </sheetData>
      <sheetData sheetId="14646">
        <row r="19">
          <cell r="J19">
            <v>1.0499999999999999E-3</v>
          </cell>
        </row>
      </sheetData>
      <sheetData sheetId="14647">
        <row r="19">
          <cell r="J19">
            <v>1.0499999999999999E-3</v>
          </cell>
        </row>
      </sheetData>
      <sheetData sheetId="14648">
        <row r="19">
          <cell r="J19">
            <v>1.0499999999999999E-3</v>
          </cell>
        </row>
      </sheetData>
      <sheetData sheetId="14649">
        <row r="19">
          <cell r="J19">
            <v>1.0499999999999999E-3</v>
          </cell>
        </row>
      </sheetData>
      <sheetData sheetId="14650">
        <row r="19">
          <cell r="J19">
            <v>1.0499999999999999E-3</v>
          </cell>
        </row>
      </sheetData>
      <sheetData sheetId="14651">
        <row r="19">
          <cell r="J19">
            <v>1.0499999999999999E-3</v>
          </cell>
        </row>
      </sheetData>
      <sheetData sheetId="14652">
        <row r="19">
          <cell r="J19">
            <v>1.0499999999999999E-3</v>
          </cell>
        </row>
      </sheetData>
      <sheetData sheetId="14653">
        <row r="19">
          <cell r="J19">
            <v>1.0499999999999999E-3</v>
          </cell>
        </row>
      </sheetData>
      <sheetData sheetId="14654">
        <row r="19">
          <cell r="J19">
            <v>1.0499999999999999E-3</v>
          </cell>
        </row>
      </sheetData>
      <sheetData sheetId="14655">
        <row r="19">
          <cell r="J19">
            <v>1.0499999999999999E-3</v>
          </cell>
        </row>
      </sheetData>
      <sheetData sheetId="14656">
        <row r="19">
          <cell r="J19">
            <v>1.0499999999999999E-3</v>
          </cell>
        </row>
      </sheetData>
      <sheetData sheetId="14657">
        <row r="19">
          <cell r="J19">
            <v>1.0499999999999999E-3</v>
          </cell>
        </row>
      </sheetData>
      <sheetData sheetId="14658">
        <row r="19">
          <cell r="J19">
            <v>1.0499999999999999E-3</v>
          </cell>
        </row>
      </sheetData>
      <sheetData sheetId="14659">
        <row r="19">
          <cell r="J19">
            <v>1.0499999999999999E-3</v>
          </cell>
        </row>
      </sheetData>
      <sheetData sheetId="14660">
        <row r="19">
          <cell r="J19">
            <v>1.0499999999999999E-3</v>
          </cell>
        </row>
      </sheetData>
      <sheetData sheetId="14661">
        <row r="19">
          <cell r="J19">
            <v>1.0499999999999999E-3</v>
          </cell>
        </row>
      </sheetData>
      <sheetData sheetId="14662">
        <row r="19">
          <cell r="J19">
            <v>1.0499999999999999E-3</v>
          </cell>
        </row>
      </sheetData>
      <sheetData sheetId="14663">
        <row r="19">
          <cell r="J19">
            <v>1.0499999999999999E-3</v>
          </cell>
        </row>
      </sheetData>
      <sheetData sheetId="14664">
        <row r="19">
          <cell r="J19">
            <v>1.0499999999999999E-3</v>
          </cell>
        </row>
      </sheetData>
      <sheetData sheetId="14665">
        <row r="19">
          <cell r="J19">
            <v>1.0499999999999999E-3</v>
          </cell>
        </row>
      </sheetData>
      <sheetData sheetId="14666">
        <row r="19">
          <cell r="J19">
            <v>1.0499999999999999E-3</v>
          </cell>
        </row>
      </sheetData>
      <sheetData sheetId="14667">
        <row r="19">
          <cell r="J19">
            <v>1.0499999999999999E-3</v>
          </cell>
        </row>
      </sheetData>
      <sheetData sheetId="14668">
        <row r="19">
          <cell r="J19">
            <v>1.0499999999999999E-3</v>
          </cell>
        </row>
      </sheetData>
      <sheetData sheetId="14669">
        <row r="19">
          <cell r="J19">
            <v>1.0499999999999999E-3</v>
          </cell>
        </row>
      </sheetData>
      <sheetData sheetId="14670">
        <row r="19">
          <cell r="J19">
            <v>1.0499999999999999E-3</v>
          </cell>
        </row>
      </sheetData>
      <sheetData sheetId="14671">
        <row r="19">
          <cell r="J19">
            <v>1.0499999999999999E-3</v>
          </cell>
        </row>
      </sheetData>
      <sheetData sheetId="14672">
        <row r="19">
          <cell r="J19">
            <v>1.0499999999999999E-3</v>
          </cell>
        </row>
      </sheetData>
      <sheetData sheetId="14673">
        <row r="19">
          <cell r="J19">
            <v>1.0499999999999999E-3</v>
          </cell>
        </row>
      </sheetData>
      <sheetData sheetId="14674">
        <row r="19">
          <cell r="J19">
            <v>1.0499999999999999E-3</v>
          </cell>
        </row>
      </sheetData>
      <sheetData sheetId="14675">
        <row r="19">
          <cell r="J19">
            <v>1.0499999999999999E-3</v>
          </cell>
        </row>
      </sheetData>
      <sheetData sheetId="14676">
        <row r="19">
          <cell r="J19">
            <v>1.0499999999999999E-3</v>
          </cell>
        </row>
      </sheetData>
      <sheetData sheetId="14677">
        <row r="19">
          <cell r="J19">
            <v>1.0499999999999999E-3</v>
          </cell>
        </row>
      </sheetData>
      <sheetData sheetId="14678">
        <row r="19">
          <cell r="J19">
            <v>1.0499999999999999E-3</v>
          </cell>
        </row>
      </sheetData>
      <sheetData sheetId="14679">
        <row r="19">
          <cell r="J19">
            <v>1.0499999999999999E-3</v>
          </cell>
        </row>
      </sheetData>
      <sheetData sheetId="14680">
        <row r="19">
          <cell r="J19">
            <v>1.0499999999999999E-3</v>
          </cell>
        </row>
      </sheetData>
      <sheetData sheetId="14681">
        <row r="19">
          <cell r="J19">
            <v>1.0499999999999999E-3</v>
          </cell>
        </row>
      </sheetData>
      <sheetData sheetId="14682">
        <row r="19">
          <cell r="J19">
            <v>1.0499999999999999E-3</v>
          </cell>
        </row>
      </sheetData>
      <sheetData sheetId="14683">
        <row r="19">
          <cell r="J19">
            <v>1.0499999999999999E-3</v>
          </cell>
        </row>
      </sheetData>
      <sheetData sheetId="14684">
        <row r="19">
          <cell r="J19">
            <v>1.0499999999999999E-3</v>
          </cell>
        </row>
      </sheetData>
      <sheetData sheetId="14685">
        <row r="19">
          <cell r="J19">
            <v>1.0499999999999999E-3</v>
          </cell>
        </row>
      </sheetData>
      <sheetData sheetId="14686">
        <row r="19">
          <cell r="J19">
            <v>1.0499999999999999E-3</v>
          </cell>
        </row>
      </sheetData>
      <sheetData sheetId="14687">
        <row r="19">
          <cell r="J19">
            <v>1.0499999999999999E-3</v>
          </cell>
        </row>
      </sheetData>
      <sheetData sheetId="14688">
        <row r="19">
          <cell r="J19">
            <v>1.0499999999999999E-3</v>
          </cell>
        </row>
      </sheetData>
      <sheetData sheetId="14689">
        <row r="19">
          <cell r="J19">
            <v>1.0499999999999999E-3</v>
          </cell>
        </row>
      </sheetData>
      <sheetData sheetId="14690">
        <row r="19">
          <cell r="J19">
            <v>1.0499999999999999E-3</v>
          </cell>
        </row>
      </sheetData>
      <sheetData sheetId="14691">
        <row r="19">
          <cell r="J19">
            <v>1.0499999999999999E-3</v>
          </cell>
        </row>
      </sheetData>
      <sheetData sheetId="14692">
        <row r="19">
          <cell r="J19">
            <v>1.0499999999999999E-3</v>
          </cell>
        </row>
      </sheetData>
      <sheetData sheetId="14693">
        <row r="19">
          <cell r="J19">
            <v>1.0499999999999999E-3</v>
          </cell>
        </row>
      </sheetData>
      <sheetData sheetId="14694">
        <row r="19">
          <cell r="J19">
            <v>1.0499999999999999E-3</v>
          </cell>
        </row>
      </sheetData>
      <sheetData sheetId="14695">
        <row r="19">
          <cell r="J19">
            <v>1.0499999999999999E-3</v>
          </cell>
        </row>
      </sheetData>
      <sheetData sheetId="14696">
        <row r="19">
          <cell r="J19">
            <v>1.0499999999999999E-3</v>
          </cell>
        </row>
      </sheetData>
      <sheetData sheetId="14697">
        <row r="19">
          <cell r="J19">
            <v>1.0499999999999999E-3</v>
          </cell>
        </row>
      </sheetData>
      <sheetData sheetId="14698">
        <row r="19">
          <cell r="J19">
            <v>1.0499999999999999E-3</v>
          </cell>
        </row>
      </sheetData>
      <sheetData sheetId="14699">
        <row r="19">
          <cell r="J19">
            <v>1.0499999999999999E-3</v>
          </cell>
        </row>
      </sheetData>
      <sheetData sheetId="14700">
        <row r="19">
          <cell r="J19">
            <v>1.0499999999999999E-3</v>
          </cell>
        </row>
      </sheetData>
      <sheetData sheetId="14701">
        <row r="19">
          <cell r="J19">
            <v>1.0499999999999999E-3</v>
          </cell>
        </row>
      </sheetData>
      <sheetData sheetId="14702">
        <row r="19">
          <cell r="J19">
            <v>1.0499999999999999E-3</v>
          </cell>
        </row>
      </sheetData>
      <sheetData sheetId="14703">
        <row r="19">
          <cell r="J19">
            <v>1.0499999999999999E-3</v>
          </cell>
        </row>
      </sheetData>
      <sheetData sheetId="14704">
        <row r="19">
          <cell r="J19">
            <v>1.0499999999999999E-3</v>
          </cell>
        </row>
      </sheetData>
      <sheetData sheetId="14705">
        <row r="19">
          <cell r="J19">
            <v>1.0499999999999999E-3</v>
          </cell>
        </row>
      </sheetData>
      <sheetData sheetId="14706">
        <row r="19">
          <cell r="J19">
            <v>1.0499999999999999E-3</v>
          </cell>
        </row>
      </sheetData>
      <sheetData sheetId="14707">
        <row r="19">
          <cell r="J19">
            <v>1.0499999999999999E-3</v>
          </cell>
        </row>
      </sheetData>
      <sheetData sheetId="14708">
        <row r="19">
          <cell r="J19">
            <v>1.0499999999999999E-3</v>
          </cell>
        </row>
      </sheetData>
      <sheetData sheetId="14709">
        <row r="19">
          <cell r="J19">
            <v>1.0499999999999999E-3</v>
          </cell>
        </row>
      </sheetData>
      <sheetData sheetId="14710">
        <row r="19">
          <cell r="J19">
            <v>1.0499999999999999E-3</v>
          </cell>
        </row>
      </sheetData>
      <sheetData sheetId="14711">
        <row r="19">
          <cell r="J19">
            <v>1.0499999999999999E-3</v>
          </cell>
        </row>
      </sheetData>
      <sheetData sheetId="14712">
        <row r="19">
          <cell r="J19">
            <v>1.0499999999999999E-3</v>
          </cell>
        </row>
      </sheetData>
      <sheetData sheetId="14713">
        <row r="19">
          <cell r="J19">
            <v>1.0499999999999999E-3</v>
          </cell>
        </row>
      </sheetData>
      <sheetData sheetId="14714">
        <row r="19">
          <cell r="J19">
            <v>1.0499999999999999E-3</v>
          </cell>
        </row>
      </sheetData>
      <sheetData sheetId="14715">
        <row r="19">
          <cell r="J19">
            <v>1.0499999999999999E-3</v>
          </cell>
        </row>
      </sheetData>
      <sheetData sheetId="14716">
        <row r="19">
          <cell r="J19">
            <v>1.0499999999999999E-3</v>
          </cell>
        </row>
      </sheetData>
      <sheetData sheetId="14717">
        <row r="19">
          <cell r="J19">
            <v>1.0499999999999999E-3</v>
          </cell>
        </row>
      </sheetData>
      <sheetData sheetId="14718">
        <row r="19">
          <cell r="J19">
            <v>1.0499999999999999E-3</v>
          </cell>
        </row>
      </sheetData>
      <sheetData sheetId="14719">
        <row r="19">
          <cell r="J19">
            <v>1.0499999999999999E-3</v>
          </cell>
        </row>
      </sheetData>
      <sheetData sheetId="14720">
        <row r="19">
          <cell r="J19">
            <v>1.0499999999999999E-3</v>
          </cell>
        </row>
      </sheetData>
      <sheetData sheetId="14721">
        <row r="19">
          <cell r="J19">
            <v>1.0499999999999999E-3</v>
          </cell>
        </row>
      </sheetData>
      <sheetData sheetId="14722">
        <row r="19">
          <cell r="J19">
            <v>1.0499999999999999E-3</v>
          </cell>
        </row>
      </sheetData>
      <sheetData sheetId="14723">
        <row r="19">
          <cell r="J19">
            <v>1.0499999999999999E-3</v>
          </cell>
        </row>
      </sheetData>
      <sheetData sheetId="14724">
        <row r="19">
          <cell r="J19">
            <v>1.0499999999999999E-3</v>
          </cell>
        </row>
      </sheetData>
      <sheetData sheetId="14725">
        <row r="19">
          <cell r="J19">
            <v>1.0499999999999999E-3</v>
          </cell>
        </row>
      </sheetData>
      <sheetData sheetId="14726">
        <row r="19">
          <cell r="J19">
            <v>1.0499999999999999E-3</v>
          </cell>
        </row>
      </sheetData>
      <sheetData sheetId="14727">
        <row r="19">
          <cell r="J19">
            <v>1.0499999999999999E-3</v>
          </cell>
        </row>
      </sheetData>
      <sheetData sheetId="14728">
        <row r="19">
          <cell r="J19">
            <v>1.0499999999999999E-3</v>
          </cell>
        </row>
      </sheetData>
      <sheetData sheetId="14729">
        <row r="19">
          <cell r="J19">
            <v>1.0499999999999999E-3</v>
          </cell>
        </row>
      </sheetData>
      <sheetData sheetId="14730">
        <row r="19">
          <cell r="J19">
            <v>1.0499999999999999E-3</v>
          </cell>
        </row>
      </sheetData>
      <sheetData sheetId="14731">
        <row r="19">
          <cell r="J19">
            <v>1.0499999999999999E-3</v>
          </cell>
        </row>
      </sheetData>
      <sheetData sheetId="14732">
        <row r="19">
          <cell r="J19">
            <v>1.0499999999999999E-3</v>
          </cell>
        </row>
      </sheetData>
      <sheetData sheetId="14733">
        <row r="19">
          <cell r="J19">
            <v>1.0499999999999999E-3</v>
          </cell>
        </row>
      </sheetData>
      <sheetData sheetId="14734">
        <row r="19">
          <cell r="J19">
            <v>1.0499999999999999E-3</v>
          </cell>
        </row>
      </sheetData>
      <sheetData sheetId="14735">
        <row r="19">
          <cell r="J19">
            <v>1.0499999999999999E-3</v>
          </cell>
        </row>
      </sheetData>
      <sheetData sheetId="14736">
        <row r="19">
          <cell r="J19">
            <v>1.0499999999999999E-3</v>
          </cell>
        </row>
      </sheetData>
      <sheetData sheetId="14737">
        <row r="19">
          <cell r="J19">
            <v>1.0499999999999999E-3</v>
          </cell>
        </row>
      </sheetData>
      <sheetData sheetId="14738">
        <row r="19">
          <cell r="J19">
            <v>1.0499999999999999E-3</v>
          </cell>
        </row>
      </sheetData>
      <sheetData sheetId="14739">
        <row r="19">
          <cell r="J19">
            <v>1.0499999999999999E-3</v>
          </cell>
        </row>
      </sheetData>
      <sheetData sheetId="14740">
        <row r="19">
          <cell r="J19">
            <v>1.0499999999999999E-3</v>
          </cell>
        </row>
      </sheetData>
      <sheetData sheetId="14741">
        <row r="19">
          <cell r="J19">
            <v>1.0499999999999999E-3</v>
          </cell>
        </row>
      </sheetData>
      <sheetData sheetId="14742">
        <row r="19">
          <cell r="J19">
            <v>1.0499999999999999E-3</v>
          </cell>
        </row>
      </sheetData>
      <sheetData sheetId="14743">
        <row r="19">
          <cell r="J19">
            <v>1.0499999999999999E-3</v>
          </cell>
        </row>
      </sheetData>
      <sheetData sheetId="14744">
        <row r="19">
          <cell r="J19">
            <v>1.0499999999999999E-3</v>
          </cell>
        </row>
      </sheetData>
      <sheetData sheetId="14745">
        <row r="19">
          <cell r="J19">
            <v>1.0499999999999999E-3</v>
          </cell>
        </row>
      </sheetData>
      <sheetData sheetId="14746">
        <row r="19">
          <cell r="J19">
            <v>1.0499999999999999E-3</v>
          </cell>
        </row>
      </sheetData>
      <sheetData sheetId="14747">
        <row r="19">
          <cell r="J19">
            <v>1.0499999999999999E-3</v>
          </cell>
        </row>
      </sheetData>
      <sheetData sheetId="14748">
        <row r="19">
          <cell r="J19">
            <v>1.0499999999999999E-3</v>
          </cell>
        </row>
      </sheetData>
      <sheetData sheetId="14749">
        <row r="19">
          <cell r="J19">
            <v>1.0499999999999999E-3</v>
          </cell>
        </row>
      </sheetData>
      <sheetData sheetId="14750">
        <row r="19">
          <cell r="J19">
            <v>1.0499999999999999E-3</v>
          </cell>
        </row>
      </sheetData>
      <sheetData sheetId="14751">
        <row r="19">
          <cell r="J19">
            <v>1.0499999999999999E-3</v>
          </cell>
        </row>
      </sheetData>
      <sheetData sheetId="14752">
        <row r="19">
          <cell r="J19">
            <v>1.0499999999999999E-3</v>
          </cell>
        </row>
      </sheetData>
      <sheetData sheetId="14753">
        <row r="19">
          <cell r="J19">
            <v>1.0499999999999999E-3</v>
          </cell>
        </row>
      </sheetData>
      <sheetData sheetId="14754">
        <row r="19">
          <cell r="J19">
            <v>1.0499999999999999E-3</v>
          </cell>
        </row>
      </sheetData>
      <sheetData sheetId="14755">
        <row r="19">
          <cell r="J19">
            <v>1.0499999999999999E-3</v>
          </cell>
        </row>
      </sheetData>
      <sheetData sheetId="14756">
        <row r="19">
          <cell r="J19">
            <v>1.0499999999999999E-3</v>
          </cell>
        </row>
      </sheetData>
      <sheetData sheetId="14757">
        <row r="19">
          <cell r="J19">
            <v>1.0499999999999999E-3</v>
          </cell>
        </row>
      </sheetData>
      <sheetData sheetId="14758">
        <row r="19">
          <cell r="J19">
            <v>1.0499999999999999E-3</v>
          </cell>
        </row>
      </sheetData>
      <sheetData sheetId="14759">
        <row r="19">
          <cell r="J19">
            <v>1.0499999999999999E-3</v>
          </cell>
        </row>
      </sheetData>
      <sheetData sheetId="14760">
        <row r="19">
          <cell r="J19">
            <v>1.0499999999999999E-3</v>
          </cell>
        </row>
      </sheetData>
      <sheetData sheetId="14761">
        <row r="19">
          <cell r="J19">
            <v>1.0499999999999999E-3</v>
          </cell>
        </row>
      </sheetData>
      <sheetData sheetId="14762">
        <row r="19">
          <cell r="J19">
            <v>1.0499999999999999E-3</v>
          </cell>
        </row>
      </sheetData>
      <sheetData sheetId="14763">
        <row r="19">
          <cell r="J19">
            <v>1.0499999999999999E-3</v>
          </cell>
        </row>
      </sheetData>
      <sheetData sheetId="14764">
        <row r="19">
          <cell r="J19">
            <v>1.0499999999999999E-3</v>
          </cell>
        </row>
      </sheetData>
      <sheetData sheetId="14765">
        <row r="19">
          <cell r="J19">
            <v>1.0499999999999999E-3</v>
          </cell>
        </row>
      </sheetData>
      <sheetData sheetId="14766">
        <row r="19">
          <cell r="J19">
            <v>1.0499999999999999E-3</v>
          </cell>
        </row>
      </sheetData>
      <sheetData sheetId="14767">
        <row r="19">
          <cell r="J19">
            <v>1.0499999999999999E-3</v>
          </cell>
        </row>
      </sheetData>
      <sheetData sheetId="14768">
        <row r="19">
          <cell r="J19">
            <v>1.0499999999999999E-3</v>
          </cell>
        </row>
      </sheetData>
      <sheetData sheetId="14769">
        <row r="19">
          <cell r="J19">
            <v>1.0499999999999999E-3</v>
          </cell>
        </row>
      </sheetData>
      <sheetData sheetId="14770">
        <row r="19">
          <cell r="J19">
            <v>1.0499999999999999E-3</v>
          </cell>
        </row>
      </sheetData>
      <sheetData sheetId="14771">
        <row r="19">
          <cell r="J19">
            <v>1.0499999999999999E-3</v>
          </cell>
        </row>
      </sheetData>
      <sheetData sheetId="14772">
        <row r="19">
          <cell r="J19">
            <v>1.0499999999999999E-3</v>
          </cell>
        </row>
      </sheetData>
      <sheetData sheetId="14773">
        <row r="19">
          <cell r="J19">
            <v>1.0499999999999999E-3</v>
          </cell>
        </row>
      </sheetData>
      <sheetData sheetId="14774">
        <row r="19">
          <cell r="J19">
            <v>1.0499999999999999E-3</v>
          </cell>
        </row>
      </sheetData>
      <sheetData sheetId="14775">
        <row r="19">
          <cell r="J19">
            <v>1.0499999999999999E-3</v>
          </cell>
        </row>
      </sheetData>
      <sheetData sheetId="14776">
        <row r="19">
          <cell r="J19">
            <v>1.0499999999999999E-3</v>
          </cell>
        </row>
      </sheetData>
      <sheetData sheetId="14777">
        <row r="19">
          <cell r="J19">
            <v>1.0499999999999999E-3</v>
          </cell>
        </row>
      </sheetData>
      <sheetData sheetId="14778">
        <row r="19">
          <cell r="J19">
            <v>1.0499999999999999E-3</v>
          </cell>
        </row>
      </sheetData>
      <sheetData sheetId="14779">
        <row r="19">
          <cell r="J19">
            <v>1.0499999999999999E-3</v>
          </cell>
        </row>
      </sheetData>
      <sheetData sheetId="14780">
        <row r="19">
          <cell r="J19">
            <v>1.0499999999999999E-3</v>
          </cell>
        </row>
      </sheetData>
      <sheetData sheetId="14781">
        <row r="19">
          <cell r="J19">
            <v>1.0499999999999999E-3</v>
          </cell>
        </row>
      </sheetData>
      <sheetData sheetId="14782">
        <row r="19">
          <cell r="J19">
            <v>1.0499999999999999E-3</v>
          </cell>
        </row>
      </sheetData>
      <sheetData sheetId="14783">
        <row r="19">
          <cell r="J19">
            <v>1.0499999999999999E-3</v>
          </cell>
        </row>
      </sheetData>
      <sheetData sheetId="14784">
        <row r="19">
          <cell r="J19">
            <v>1.0499999999999999E-3</v>
          </cell>
        </row>
      </sheetData>
      <sheetData sheetId="14785">
        <row r="19">
          <cell r="J19">
            <v>1.0499999999999999E-3</v>
          </cell>
        </row>
      </sheetData>
      <sheetData sheetId="14786">
        <row r="19">
          <cell r="J19">
            <v>1.0499999999999999E-3</v>
          </cell>
        </row>
      </sheetData>
      <sheetData sheetId="14787">
        <row r="19">
          <cell r="J19">
            <v>1.0499999999999999E-3</v>
          </cell>
        </row>
      </sheetData>
      <sheetData sheetId="14788">
        <row r="19">
          <cell r="J19">
            <v>1.0499999999999999E-3</v>
          </cell>
        </row>
      </sheetData>
      <sheetData sheetId="14789">
        <row r="19">
          <cell r="J19">
            <v>1.0499999999999999E-3</v>
          </cell>
        </row>
      </sheetData>
      <sheetData sheetId="14790">
        <row r="19">
          <cell r="J19">
            <v>1.0499999999999999E-3</v>
          </cell>
        </row>
      </sheetData>
      <sheetData sheetId="14791">
        <row r="19">
          <cell r="J19">
            <v>1.0499999999999999E-3</v>
          </cell>
        </row>
      </sheetData>
      <sheetData sheetId="14792">
        <row r="19">
          <cell r="J19">
            <v>1.0499999999999999E-3</v>
          </cell>
        </row>
      </sheetData>
      <sheetData sheetId="14793">
        <row r="19">
          <cell r="J19">
            <v>1.0499999999999999E-3</v>
          </cell>
        </row>
      </sheetData>
      <sheetData sheetId="14794">
        <row r="19">
          <cell r="J19">
            <v>1.0499999999999999E-3</v>
          </cell>
        </row>
      </sheetData>
      <sheetData sheetId="14795">
        <row r="19">
          <cell r="J19">
            <v>1.0499999999999999E-3</v>
          </cell>
        </row>
      </sheetData>
      <sheetData sheetId="14796">
        <row r="19">
          <cell r="J19">
            <v>1.0499999999999999E-3</v>
          </cell>
        </row>
      </sheetData>
      <sheetData sheetId="14797">
        <row r="19">
          <cell r="J19">
            <v>1.0499999999999999E-3</v>
          </cell>
        </row>
      </sheetData>
      <sheetData sheetId="14798">
        <row r="19">
          <cell r="J19">
            <v>1.0499999999999999E-3</v>
          </cell>
        </row>
      </sheetData>
      <sheetData sheetId="14799">
        <row r="19">
          <cell r="J19">
            <v>1.0499999999999999E-3</v>
          </cell>
        </row>
      </sheetData>
      <sheetData sheetId="14800">
        <row r="19">
          <cell r="J19">
            <v>1.0499999999999999E-3</v>
          </cell>
        </row>
      </sheetData>
      <sheetData sheetId="14801">
        <row r="19">
          <cell r="J19">
            <v>1.0499999999999999E-3</v>
          </cell>
        </row>
      </sheetData>
      <sheetData sheetId="14802">
        <row r="19">
          <cell r="J19">
            <v>1.0499999999999999E-3</v>
          </cell>
        </row>
      </sheetData>
      <sheetData sheetId="14803">
        <row r="19">
          <cell r="J19">
            <v>1.0499999999999999E-3</v>
          </cell>
        </row>
      </sheetData>
      <sheetData sheetId="14804">
        <row r="19">
          <cell r="J19">
            <v>1.0499999999999999E-3</v>
          </cell>
        </row>
      </sheetData>
      <sheetData sheetId="14805">
        <row r="19">
          <cell r="J19">
            <v>1.0499999999999999E-3</v>
          </cell>
        </row>
      </sheetData>
      <sheetData sheetId="14806">
        <row r="19">
          <cell r="J19">
            <v>1.0499999999999999E-3</v>
          </cell>
        </row>
      </sheetData>
      <sheetData sheetId="14807">
        <row r="19">
          <cell r="J19">
            <v>1.0499999999999999E-3</v>
          </cell>
        </row>
      </sheetData>
      <sheetData sheetId="14808">
        <row r="19">
          <cell r="J19">
            <v>1.0499999999999999E-3</v>
          </cell>
        </row>
      </sheetData>
      <sheetData sheetId="14809">
        <row r="19">
          <cell r="J19">
            <v>1.0499999999999999E-3</v>
          </cell>
        </row>
      </sheetData>
      <sheetData sheetId="14810">
        <row r="19">
          <cell r="J19">
            <v>1.0499999999999999E-3</v>
          </cell>
        </row>
      </sheetData>
      <sheetData sheetId="14811">
        <row r="19">
          <cell r="J19">
            <v>1.0499999999999999E-3</v>
          </cell>
        </row>
      </sheetData>
      <sheetData sheetId="14812">
        <row r="19">
          <cell r="J19">
            <v>1.0499999999999999E-3</v>
          </cell>
        </row>
      </sheetData>
      <sheetData sheetId="14813">
        <row r="19">
          <cell r="J19">
            <v>1.0499999999999999E-3</v>
          </cell>
        </row>
      </sheetData>
      <sheetData sheetId="14814">
        <row r="19">
          <cell r="J19">
            <v>1.0499999999999999E-3</v>
          </cell>
        </row>
      </sheetData>
      <sheetData sheetId="14815">
        <row r="19">
          <cell r="J19">
            <v>1.0499999999999999E-3</v>
          </cell>
        </row>
      </sheetData>
      <sheetData sheetId="14816">
        <row r="19">
          <cell r="J19">
            <v>1.0499999999999999E-3</v>
          </cell>
        </row>
      </sheetData>
      <sheetData sheetId="14817">
        <row r="19">
          <cell r="J19">
            <v>1.0499999999999999E-3</v>
          </cell>
        </row>
      </sheetData>
      <sheetData sheetId="14818">
        <row r="19">
          <cell r="J19">
            <v>1.0499999999999999E-3</v>
          </cell>
        </row>
      </sheetData>
      <sheetData sheetId="14819">
        <row r="19">
          <cell r="J19">
            <v>1.0499999999999999E-3</v>
          </cell>
        </row>
      </sheetData>
      <sheetData sheetId="14820">
        <row r="19">
          <cell r="J19">
            <v>1.0499999999999999E-3</v>
          </cell>
        </row>
      </sheetData>
      <sheetData sheetId="14821">
        <row r="19">
          <cell r="J19">
            <v>1.0499999999999999E-3</v>
          </cell>
        </row>
      </sheetData>
      <sheetData sheetId="14822">
        <row r="19">
          <cell r="J19">
            <v>1.0499999999999999E-3</v>
          </cell>
        </row>
      </sheetData>
      <sheetData sheetId="14823">
        <row r="19">
          <cell r="J19">
            <v>1.0499999999999999E-3</v>
          </cell>
        </row>
      </sheetData>
      <sheetData sheetId="14824">
        <row r="19">
          <cell r="J19">
            <v>1.0499999999999999E-3</v>
          </cell>
        </row>
      </sheetData>
      <sheetData sheetId="14825">
        <row r="19">
          <cell r="J19">
            <v>1.0499999999999999E-3</v>
          </cell>
        </row>
      </sheetData>
      <sheetData sheetId="14826">
        <row r="19">
          <cell r="J19">
            <v>1.0499999999999999E-3</v>
          </cell>
        </row>
      </sheetData>
      <sheetData sheetId="14827">
        <row r="19">
          <cell r="J19">
            <v>1.0499999999999999E-3</v>
          </cell>
        </row>
      </sheetData>
      <sheetData sheetId="14828">
        <row r="19">
          <cell r="J19">
            <v>1.0499999999999999E-3</v>
          </cell>
        </row>
      </sheetData>
      <sheetData sheetId="14829">
        <row r="19">
          <cell r="J19">
            <v>1.0499999999999999E-3</v>
          </cell>
        </row>
      </sheetData>
      <sheetData sheetId="14830">
        <row r="19">
          <cell r="J19">
            <v>1.0499999999999999E-3</v>
          </cell>
        </row>
      </sheetData>
      <sheetData sheetId="14831">
        <row r="19">
          <cell r="J19">
            <v>1.0499999999999999E-3</v>
          </cell>
        </row>
      </sheetData>
      <sheetData sheetId="14832">
        <row r="19">
          <cell r="J19">
            <v>1.0499999999999999E-3</v>
          </cell>
        </row>
      </sheetData>
      <sheetData sheetId="14833">
        <row r="19">
          <cell r="J19">
            <v>1.0499999999999999E-3</v>
          </cell>
        </row>
      </sheetData>
      <sheetData sheetId="14834">
        <row r="19">
          <cell r="J19">
            <v>1.0499999999999999E-3</v>
          </cell>
        </row>
      </sheetData>
      <sheetData sheetId="14835">
        <row r="19">
          <cell r="J19">
            <v>1.0499999999999999E-3</v>
          </cell>
        </row>
      </sheetData>
      <sheetData sheetId="14836">
        <row r="19">
          <cell r="J19">
            <v>1.0499999999999999E-3</v>
          </cell>
        </row>
      </sheetData>
      <sheetData sheetId="14837">
        <row r="19">
          <cell r="J19">
            <v>1.0499999999999999E-3</v>
          </cell>
        </row>
      </sheetData>
      <sheetData sheetId="14838">
        <row r="19">
          <cell r="J19">
            <v>1.0499999999999999E-3</v>
          </cell>
        </row>
      </sheetData>
      <sheetData sheetId="14839">
        <row r="19">
          <cell r="J19">
            <v>1.0499999999999999E-3</v>
          </cell>
        </row>
      </sheetData>
      <sheetData sheetId="14840">
        <row r="19">
          <cell r="J19">
            <v>1.0499999999999999E-3</v>
          </cell>
        </row>
      </sheetData>
      <sheetData sheetId="14841">
        <row r="19">
          <cell r="J19">
            <v>1.0499999999999999E-3</v>
          </cell>
        </row>
      </sheetData>
      <sheetData sheetId="14842">
        <row r="19">
          <cell r="J19">
            <v>1.0499999999999999E-3</v>
          </cell>
        </row>
      </sheetData>
      <sheetData sheetId="14843">
        <row r="19">
          <cell r="J19">
            <v>1.0499999999999999E-3</v>
          </cell>
        </row>
      </sheetData>
      <sheetData sheetId="14844">
        <row r="19">
          <cell r="J19">
            <v>1.0499999999999999E-3</v>
          </cell>
        </row>
      </sheetData>
      <sheetData sheetId="14845">
        <row r="19">
          <cell r="J19">
            <v>1.0499999999999999E-3</v>
          </cell>
        </row>
      </sheetData>
      <sheetData sheetId="14846">
        <row r="19">
          <cell r="J19">
            <v>1.0499999999999999E-3</v>
          </cell>
        </row>
      </sheetData>
      <sheetData sheetId="14847">
        <row r="19">
          <cell r="J19">
            <v>1.0499999999999999E-3</v>
          </cell>
        </row>
      </sheetData>
      <sheetData sheetId="14848">
        <row r="19">
          <cell r="J19">
            <v>1.0499999999999999E-3</v>
          </cell>
        </row>
      </sheetData>
      <sheetData sheetId="14849">
        <row r="19">
          <cell r="J19">
            <v>1.0499999999999999E-3</v>
          </cell>
        </row>
      </sheetData>
      <sheetData sheetId="14850">
        <row r="19">
          <cell r="J19">
            <v>1.0499999999999999E-3</v>
          </cell>
        </row>
      </sheetData>
      <sheetData sheetId="14851">
        <row r="19">
          <cell r="J19">
            <v>1.0499999999999999E-3</v>
          </cell>
        </row>
      </sheetData>
      <sheetData sheetId="14852">
        <row r="19">
          <cell r="J19">
            <v>1.0499999999999999E-3</v>
          </cell>
        </row>
      </sheetData>
      <sheetData sheetId="14853">
        <row r="19">
          <cell r="J19">
            <v>1.0499999999999999E-3</v>
          </cell>
        </row>
      </sheetData>
      <sheetData sheetId="14854">
        <row r="19">
          <cell r="J19">
            <v>1.0499999999999999E-3</v>
          </cell>
        </row>
      </sheetData>
      <sheetData sheetId="14855">
        <row r="19">
          <cell r="J19">
            <v>1.0499999999999999E-3</v>
          </cell>
        </row>
      </sheetData>
      <sheetData sheetId="14856">
        <row r="19">
          <cell r="J19">
            <v>1.0499999999999999E-3</v>
          </cell>
        </row>
      </sheetData>
      <sheetData sheetId="14857">
        <row r="19">
          <cell r="J19">
            <v>1.0499999999999999E-3</v>
          </cell>
        </row>
      </sheetData>
      <sheetData sheetId="14858">
        <row r="19">
          <cell r="J19">
            <v>1.0499999999999999E-3</v>
          </cell>
        </row>
      </sheetData>
      <sheetData sheetId="14859">
        <row r="19">
          <cell r="J19">
            <v>1.0499999999999999E-3</v>
          </cell>
        </row>
      </sheetData>
      <sheetData sheetId="14860">
        <row r="19">
          <cell r="J19">
            <v>1.0499999999999999E-3</v>
          </cell>
        </row>
      </sheetData>
      <sheetData sheetId="14861">
        <row r="19">
          <cell r="J19">
            <v>1.0499999999999999E-3</v>
          </cell>
        </row>
      </sheetData>
      <sheetData sheetId="14862">
        <row r="19">
          <cell r="J19">
            <v>1.0499999999999999E-3</v>
          </cell>
        </row>
      </sheetData>
      <sheetData sheetId="14863">
        <row r="19">
          <cell r="J19">
            <v>1.0499999999999999E-3</v>
          </cell>
        </row>
      </sheetData>
      <sheetData sheetId="14864">
        <row r="19">
          <cell r="J19">
            <v>1.0499999999999999E-3</v>
          </cell>
        </row>
      </sheetData>
      <sheetData sheetId="14865">
        <row r="19">
          <cell r="J19">
            <v>1.0499999999999999E-3</v>
          </cell>
        </row>
      </sheetData>
      <sheetData sheetId="14866">
        <row r="19">
          <cell r="J19">
            <v>1.0499999999999999E-3</v>
          </cell>
        </row>
      </sheetData>
      <sheetData sheetId="14867">
        <row r="19">
          <cell r="J19">
            <v>1.0499999999999999E-3</v>
          </cell>
        </row>
      </sheetData>
      <sheetData sheetId="14868">
        <row r="19">
          <cell r="J19">
            <v>1.0499999999999999E-3</v>
          </cell>
        </row>
      </sheetData>
      <sheetData sheetId="14869">
        <row r="19">
          <cell r="J19">
            <v>1.0499999999999999E-3</v>
          </cell>
        </row>
      </sheetData>
      <sheetData sheetId="14870">
        <row r="19">
          <cell r="J19">
            <v>1.0499999999999999E-3</v>
          </cell>
        </row>
      </sheetData>
      <sheetData sheetId="14871">
        <row r="19">
          <cell r="J19">
            <v>1.0499999999999999E-3</v>
          </cell>
        </row>
      </sheetData>
      <sheetData sheetId="14872">
        <row r="19">
          <cell r="J19">
            <v>1.0499999999999999E-3</v>
          </cell>
        </row>
      </sheetData>
      <sheetData sheetId="14873">
        <row r="19">
          <cell r="J19">
            <v>1.0499999999999999E-3</v>
          </cell>
        </row>
      </sheetData>
      <sheetData sheetId="14874">
        <row r="19">
          <cell r="J19">
            <v>1.0499999999999999E-3</v>
          </cell>
        </row>
      </sheetData>
      <sheetData sheetId="14875">
        <row r="19">
          <cell r="J19">
            <v>1.0499999999999999E-3</v>
          </cell>
        </row>
      </sheetData>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ow r="19">
          <cell r="J19">
            <v>1.0499999999999999E-3</v>
          </cell>
        </row>
      </sheetData>
      <sheetData sheetId="15203">
        <row r="19">
          <cell r="J19">
            <v>1.0499999999999999E-3</v>
          </cell>
        </row>
      </sheetData>
      <sheetData sheetId="15204">
        <row r="19">
          <cell r="J19">
            <v>1.0499999999999999E-3</v>
          </cell>
        </row>
      </sheetData>
      <sheetData sheetId="15205">
        <row r="19">
          <cell r="J19">
            <v>1.0499999999999999E-3</v>
          </cell>
        </row>
      </sheetData>
      <sheetData sheetId="15206">
        <row r="19">
          <cell r="J19">
            <v>1.0499999999999999E-3</v>
          </cell>
        </row>
      </sheetData>
      <sheetData sheetId="15207">
        <row r="19">
          <cell r="J19">
            <v>1.0499999999999999E-3</v>
          </cell>
        </row>
      </sheetData>
      <sheetData sheetId="15208">
        <row r="19">
          <cell r="J19">
            <v>1.0499999999999999E-3</v>
          </cell>
        </row>
      </sheetData>
      <sheetData sheetId="15209">
        <row r="19">
          <cell r="J19">
            <v>1.0499999999999999E-3</v>
          </cell>
        </row>
      </sheetData>
      <sheetData sheetId="15210">
        <row r="19">
          <cell r="J19">
            <v>1.0499999999999999E-3</v>
          </cell>
        </row>
      </sheetData>
      <sheetData sheetId="15211">
        <row r="19">
          <cell r="J19">
            <v>1.0499999999999999E-3</v>
          </cell>
        </row>
      </sheetData>
      <sheetData sheetId="15212">
        <row r="19">
          <cell r="J19">
            <v>1.0499999999999999E-3</v>
          </cell>
        </row>
      </sheetData>
      <sheetData sheetId="15213">
        <row r="19">
          <cell r="J19">
            <v>1.0499999999999999E-3</v>
          </cell>
        </row>
      </sheetData>
      <sheetData sheetId="15214">
        <row r="19">
          <cell r="J19">
            <v>1.0499999999999999E-3</v>
          </cell>
        </row>
      </sheetData>
      <sheetData sheetId="15215">
        <row r="19">
          <cell r="J19">
            <v>1.0499999999999999E-3</v>
          </cell>
        </row>
      </sheetData>
      <sheetData sheetId="15216">
        <row r="19">
          <cell r="J19">
            <v>1.0499999999999999E-3</v>
          </cell>
        </row>
      </sheetData>
      <sheetData sheetId="15217">
        <row r="19">
          <cell r="J19">
            <v>1.0499999999999999E-3</v>
          </cell>
        </row>
      </sheetData>
      <sheetData sheetId="15218">
        <row r="19">
          <cell r="J19">
            <v>1.0499999999999999E-3</v>
          </cell>
        </row>
      </sheetData>
      <sheetData sheetId="15219">
        <row r="19">
          <cell r="J19">
            <v>1.0499999999999999E-3</v>
          </cell>
        </row>
      </sheetData>
      <sheetData sheetId="15220">
        <row r="19">
          <cell r="J19">
            <v>1.0499999999999999E-3</v>
          </cell>
        </row>
      </sheetData>
      <sheetData sheetId="15221">
        <row r="19">
          <cell r="J19">
            <v>1.0499999999999999E-3</v>
          </cell>
        </row>
      </sheetData>
      <sheetData sheetId="15222">
        <row r="19">
          <cell r="J19">
            <v>1.0499999999999999E-3</v>
          </cell>
        </row>
      </sheetData>
      <sheetData sheetId="15223">
        <row r="19">
          <cell r="J19">
            <v>1.0499999999999999E-3</v>
          </cell>
        </row>
      </sheetData>
      <sheetData sheetId="15224">
        <row r="19">
          <cell r="J19">
            <v>1.0499999999999999E-3</v>
          </cell>
        </row>
      </sheetData>
      <sheetData sheetId="15225">
        <row r="19">
          <cell r="J19">
            <v>1.0499999999999999E-3</v>
          </cell>
        </row>
      </sheetData>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ow r="19">
          <cell r="J19">
            <v>1.0499999999999999E-3</v>
          </cell>
        </row>
      </sheetData>
      <sheetData sheetId="15394" refreshError="1"/>
      <sheetData sheetId="15395" refreshError="1"/>
      <sheetData sheetId="15396" refreshError="1"/>
      <sheetData sheetId="15397">
        <row r="19">
          <cell r="J19">
            <v>1.0499999999999999E-3</v>
          </cell>
        </row>
      </sheetData>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ow r="19">
          <cell r="J19">
            <v>1.0499999999999999E-3</v>
          </cell>
        </row>
      </sheetData>
      <sheetData sheetId="15473">
        <row r="19">
          <cell r="J19">
            <v>1.0499999999999999E-3</v>
          </cell>
        </row>
      </sheetData>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ow r="19">
          <cell r="J19">
            <v>1.0499999999999999E-3</v>
          </cell>
        </row>
      </sheetData>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ow r="19">
          <cell r="J19">
            <v>1.0499999999999999E-3</v>
          </cell>
        </row>
      </sheetData>
      <sheetData sheetId="15565" refreshError="1"/>
      <sheetData sheetId="15566">
        <row r="19">
          <cell r="J19">
            <v>1.0499999999999999E-3</v>
          </cell>
        </row>
      </sheetData>
      <sheetData sheetId="15567">
        <row r="19">
          <cell r="J19">
            <v>1.0499999999999999E-3</v>
          </cell>
        </row>
      </sheetData>
      <sheetData sheetId="15568">
        <row r="19">
          <cell r="J19">
            <v>1.0499999999999999E-3</v>
          </cell>
        </row>
      </sheetData>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ow r="19">
          <cell r="J19">
            <v>1.0499999999999999E-3</v>
          </cell>
        </row>
      </sheetData>
      <sheetData sheetId="15592">
        <row r="19">
          <cell r="J19">
            <v>1.0499999999999999E-3</v>
          </cell>
        </row>
      </sheetData>
      <sheetData sheetId="15593">
        <row r="19">
          <cell r="J19">
            <v>1.0499999999999999E-3</v>
          </cell>
        </row>
      </sheetData>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ow r="19">
          <cell r="J19">
            <v>1.0499999999999999E-3</v>
          </cell>
        </row>
      </sheetData>
      <sheetData sheetId="15607">
        <row r="19">
          <cell r="J19">
            <v>1.0499999999999999E-3</v>
          </cell>
        </row>
      </sheetData>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ow r="19">
          <cell r="J19">
            <v>1.0499999999999999E-3</v>
          </cell>
        </row>
      </sheetData>
      <sheetData sheetId="15634">
        <row r="19">
          <cell r="J19">
            <v>1.0499999999999999E-3</v>
          </cell>
        </row>
      </sheetData>
      <sheetData sheetId="15635">
        <row r="19">
          <cell r="J19">
            <v>1.0499999999999999E-3</v>
          </cell>
        </row>
      </sheetData>
      <sheetData sheetId="15636">
        <row r="19">
          <cell r="J19">
            <v>1.0499999999999999E-3</v>
          </cell>
        </row>
      </sheetData>
      <sheetData sheetId="15637">
        <row r="19">
          <cell r="J19">
            <v>1.0499999999999999E-3</v>
          </cell>
        </row>
      </sheetData>
      <sheetData sheetId="15638">
        <row r="19">
          <cell r="J19">
            <v>1.0499999999999999E-3</v>
          </cell>
        </row>
      </sheetData>
      <sheetData sheetId="15639">
        <row r="19">
          <cell r="J19">
            <v>1.0499999999999999E-3</v>
          </cell>
        </row>
      </sheetData>
      <sheetData sheetId="15640">
        <row r="19">
          <cell r="J19">
            <v>1.0499999999999999E-3</v>
          </cell>
        </row>
      </sheetData>
      <sheetData sheetId="15641">
        <row r="19">
          <cell r="J19">
            <v>1.0499999999999999E-3</v>
          </cell>
        </row>
      </sheetData>
      <sheetData sheetId="15642">
        <row r="19">
          <cell r="J19">
            <v>1.0499999999999999E-3</v>
          </cell>
        </row>
      </sheetData>
      <sheetData sheetId="15643">
        <row r="19">
          <cell r="J19">
            <v>1.0499999999999999E-3</v>
          </cell>
        </row>
      </sheetData>
      <sheetData sheetId="15644">
        <row r="19">
          <cell r="J19">
            <v>1.0499999999999999E-3</v>
          </cell>
        </row>
      </sheetData>
      <sheetData sheetId="15645">
        <row r="19">
          <cell r="J19">
            <v>1.0499999999999999E-3</v>
          </cell>
        </row>
      </sheetData>
      <sheetData sheetId="15646">
        <row r="19">
          <cell r="J19">
            <v>1.0499999999999999E-3</v>
          </cell>
        </row>
      </sheetData>
      <sheetData sheetId="15647">
        <row r="19">
          <cell r="J19">
            <v>1.0499999999999999E-3</v>
          </cell>
        </row>
      </sheetData>
      <sheetData sheetId="15648">
        <row r="19">
          <cell r="J19">
            <v>1.0499999999999999E-3</v>
          </cell>
        </row>
      </sheetData>
      <sheetData sheetId="15649"/>
      <sheetData sheetId="15650"/>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ow r="19">
          <cell r="J19">
            <v>1.0499999999999999E-3</v>
          </cell>
        </row>
      </sheetData>
      <sheetData sheetId="15664">
        <row r="19">
          <cell r="J19">
            <v>1.0499999999999999E-3</v>
          </cell>
        </row>
      </sheetData>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ow r="19">
          <cell r="J19">
            <v>1.0499999999999999E-3</v>
          </cell>
        </row>
      </sheetData>
      <sheetData sheetId="15683">
        <row r="19">
          <cell r="J19">
            <v>1.0499999999999999E-3</v>
          </cell>
        </row>
      </sheetData>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sheetData sheetId="15717" refreshError="1"/>
      <sheetData sheetId="15718" refreshError="1"/>
      <sheetData sheetId="15719" refreshError="1"/>
      <sheetData sheetId="15720" refreshError="1"/>
      <sheetData sheetId="15721">
        <row r="19">
          <cell r="J19">
            <v>1.0499999999999999E-3</v>
          </cell>
        </row>
      </sheetData>
      <sheetData sheetId="15722" refreshError="1"/>
      <sheetData sheetId="15723" refreshError="1"/>
      <sheetData sheetId="15724" refreshError="1"/>
      <sheetData sheetId="15725" refreshError="1"/>
      <sheetData sheetId="15726">
        <row r="19">
          <cell r="J19">
            <v>1.0499999999999999E-3</v>
          </cell>
        </row>
      </sheetData>
      <sheetData sheetId="15727"/>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ow r="19">
          <cell r="J19">
            <v>1.0499999999999999E-3</v>
          </cell>
        </row>
      </sheetData>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sheetData sheetId="15835"/>
      <sheetData sheetId="15836">
        <row r="19">
          <cell r="J19">
            <v>1.0499999999999999E-3</v>
          </cell>
        </row>
      </sheetData>
      <sheetData sheetId="15837"/>
      <sheetData sheetId="15838"/>
      <sheetData sheetId="15839"/>
      <sheetData sheetId="15840"/>
      <sheetData sheetId="15841"/>
      <sheetData sheetId="15842"/>
      <sheetData sheetId="15843"/>
      <sheetData sheetId="15844"/>
      <sheetData sheetId="15845"/>
      <sheetData sheetId="15846"/>
      <sheetData sheetId="15847"/>
      <sheetData sheetId="15848"/>
      <sheetData sheetId="15849"/>
      <sheetData sheetId="15850"/>
      <sheetData sheetId="15851"/>
      <sheetData sheetId="15852"/>
      <sheetData sheetId="15853"/>
      <sheetData sheetId="15854"/>
      <sheetData sheetId="15855"/>
      <sheetData sheetId="15856"/>
      <sheetData sheetId="15857"/>
      <sheetData sheetId="15858"/>
      <sheetData sheetId="15859"/>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sheetData sheetId="15873" refreshError="1"/>
      <sheetData sheetId="15874" refreshError="1"/>
      <sheetData sheetId="15875"/>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sheetData sheetId="15918"/>
      <sheetData sheetId="15919"/>
      <sheetData sheetId="15920"/>
      <sheetData sheetId="15921"/>
      <sheetData sheetId="15922"/>
      <sheetData sheetId="15923"/>
      <sheetData sheetId="15924"/>
      <sheetData sheetId="15925"/>
      <sheetData sheetId="15926"/>
      <sheetData sheetId="15927"/>
      <sheetData sheetId="15928"/>
      <sheetData sheetId="15929"/>
      <sheetData sheetId="15930"/>
      <sheetData sheetId="15931"/>
      <sheetData sheetId="15932"/>
      <sheetData sheetId="15933"/>
      <sheetData sheetId="15934"/>
      <sheetData sheetId="15935"/>
      <sheetData sheetId="15936"/>
      <sheetData sheetId="15937"/>
      <sheetData sheetId="15938"/>
      <sheetData sheetId="15939"/>
      <sheetData sheetId="15940"/>
      <sheetData sheetId="15941"/>
      <sheetData sheetId="15942"/>
      <sheetData sheetId="15943"/>
      <sheetData sheetId="15944"/>
      <sheetData sheetId="15945"/>
      <sheetData sheetId="15946"/>
      <sheetData sheetId="15947"/>
      <sheetData sheetId="15948"/>
      <sheetData sheetId="15949"/>
      <sheetData sheetId="15950"/>
      <sheetData sheetId="15951"/>
      <sheetData sheetId="15952"/>
      <sheetData sheetId="15953"/>
      <sheetData sheetId="15954"/>
      <sheetData sheetId="15955"/>
      <sheetData sheetId="15956"/>
      <sheetData sheetId="15957"/>
      <sheetData sheetId="15958"/>
      <sheetData sheetId="15959"/>
      <sheetData sheetId="15960"/>
      <sheetData sheetId="15961"/>
      <sheetData sheetId="15962"/>
      <sheetData sheetId="15963"/>
      <sheetData sheetId="15964"/>
      <sheetData sheetId="15965"/>
      <sheetData sheetId="15966"/>
      <sheetData sheetId="15967"/>
      <sheetData sheetId="15968"/>
      <sheetData sheetId="15969"/>
      <sheetData sheetId="15970"/>
      <sheetData sheetId="15971"/>
      <sheetData sheetId="15972"/>
      <sheetData sheetId="15973"/>
      <sheetData sheetId="15974"/>
      <sheetData sheetId="15975"/>
      <sheetData sheetId="15976"/>
      <sheetData sheetId="15977"/>
      <sheetData sheetId="15978"/>
      <sheetData sheetId="15979"/>
      <sheetData sheetId="15980"/>
      <sheetData sheetId="15981"/>
      <sheetData sheetId="15982"/>
      <sheetData sheetId="15983"/>
      <sheetData sheetId="15984"/>
      <sheetData sheetId="15985"/>
      <sheetData sheetId="15986"/>
      <sheetData sheetId="15987"/>
      <sheetData sheetId="15988"/>
      <sheetData sheetId="15989"/>
      <sheetData sheetId="15990"/>
      <sheetData sheetId="15991"/>
      <sheetData sheetId="15992"/>
      <sheetData sheetId="15993"/>
      <sheetData sheetId="15994"/>
      <sheetData sheetId="15995"/>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sheetData sheetId="16029"/>
      <sheetData sheetId="16030"/>
      <sheetData sheetId="16031"/>
      <sheetData sheetId="16032"/>
      <sheetData sheetId="16033"/>
      <sheetData sheetId="16034"/>
      <sheetData sheetId="16035"/>
      <sheetData sheetId="16036"/>
      <sheetData sheetId="16037"/>
      <sheetData sheetId="16038"/>
      <sheetData sheetId="16039"/>
      <sheetData sheetId="16040"/>
      <sheetData sheetId="16041"/>
      <sheetData sheetId="16042"/>
      <sheetData sheetId="16043"/>
      <sheetData sheetId="16044"/>
      <sheetData sheetId="16045"/>
      <sheetData sheetId="16046"/>
      <sheetData sheetId="16047"/>
      <sheetData sheetId="16048"/>
      <sheetData sheetId="16049"/>
      <sheetData sheetId="16050"/>
      <sheetData sheetId="16051"/>
      <sheetData sheetId="16052"/>
      <sheetData sheetId="16053"/>
      <sheetData sheetId="16054"/>
      <sheetData sheetId="16055"/>
      <sheetData sheetId="16056"/>
      <sheetData sheetId="16057"/>
      <sheetData sheetId="16058"/>
      <sheetData sheetId="16059"/>
      <sheetData sheetId="16060"/>
      <sheetData sheetId="16061"/>
      <sheetData sheetId="16062"/>
      <sheetData sheetId="16063"/>
      <sheetData sheetId="16064"/>
      <sheetData sheetId="16065"/>
      <sheetData sheetId="16066"/>
      <sheetData sheetId="16067"/>
      <sheetData sheetId="16068"/>
      <sheetData sheetId="16069"/>
      <sheetData sheetId="16070"/>
      <sheetData sheetId="16071"/>
      <sheetData sheetId="16072"/>
      <sheetData sheetId="16073"/>
      <sheetData sheetId="16074"/>
      <sheetData sheetId="16075"/>
      <sheetData sheetId="16076"/>
      <sheetData sheetId="16077"/>
      <sheetData sheetId="16078"/>
      <sheetData sheetId="16079"/>
      <sheetData sheetId="16080"/>
      <sheetData sheetId="16081"/>
      <sheetData sheetId="16082"/>
      <sheetData sheetId="16083"/>
      <sheetData sheetId="16084"/>
      <sheetData sheetId="16085"/>
      <sheetData sheetId="16086"/>
      <sheetData sheetId="16087"/>
      <sheetData sheetId="16088"/>
      <sheetData sheetId="16089"/>
      <sheetData sheetId="16090"/>
      <sheetData sheetId="16091"/>
      <sheetData sheetId="16092"/>
      <sheetData sheetId="16093"/>
      <sheetData sheetId="16094"/>
      <sheetData sheetId="16095"/>
      <sheetData sheetId="16096"/>
      <sheetData sheetId="16097"/>
      <sheetData sheetId="16098"/>
      <sheetData sheetId="16099"/>
      <sheetData sheetId="16100"/>
      <sheetData sheetId="16101"/>
      <sheetData sheetId="16102"/>
      <sheetData sheetId="16103"/>
      <sheetData sheetId="16104"/>
      <sheetData sheetId="16105"/>
      <sheetData sheetId="16106"/>
      <sheetData sheetId="16107"/>
      <sheetData sheetId="16108"/>
      <sheetData sheetId="16109"/>
      <sheetData sheetId="16110"/>
      <sheetData sheetId="16111"/>
      <sheetData sheetId="16112"/>
      <sheetData sheetId="16113"/>
      <sheetData sheetId="16114"/>
      <sheetData sheetId="16115"/>
      <sheetData sheetId="16116"/>
      <sheetData sheetId="16117"/>
      <sheetData sheetId="16118"/>
      <sheetData sheetId="16119"/>
      <sheetData sheetId="16120"/>
      <sheetData sheetId="16121"/>
      <sheetData sheetId="16122"/>
      <sheetData sheetId="16123"/>
      <sheetData sheetId="16124"/>
      <sheetData sheetId="16125"/>
      <sheetData sheetId="16126"/>
      <sheetData sheetId="16127"/>
      <sheetData sheetId="16128"/>
      <sheetData sheetId="16129"/>
      <sheetData sheetId="16130"/>
      <sheetData sheetId="16131"/>
      <sheetData sheetId="16132"/>
      <sheetData sheetId="16133"/>
      <sheetData sheetId="16134"/>
      <sheetData sheetId="16135"/>
      <sheetData sheetId="16136"/>
      <sheetData sheetId="16137"/>
      <sheetData sheetId="16138"/>
      <sheetData sheetId="16139"/>
      <sheetData sheetId="16140"/>
      <sheetData sheetId="16141"/>
      <sheetData sheetId="16142"/>
      <sheetData sheetId="16143"/>
      <sheetData sheetId="16144"/>
      <sheetData sheetId="16145"/>
      <sheetData sheetId="16146"/>
      <sheetData sheetId="16147"/>
      <sheetData sheetId="16148"/>
      <sheetData sheetId="16149"/>
      <sheetData sheetId="16150"/>
      <sheetData sheetId="16151"/>
      <sheetData sheetId="16152"/>
      <sheetData sheetId="16153"/>
      <sheetData sheetId="16154"/>
      <sheetData sheetId="16155"/>
      <sheetData sheetId="16156"/>
      <sheetData sheetId="16157"/>
      <sheetData sheetId="16158"/>
      <sheetData sheetId="16159"/>
      <sheetData sheetId="16160"/>
      <sheetData sheetId="16161"/>
      <sheetData sheetId="16162"/>
      <sheetData sheetId="16163"/>
      <sheetData sheetId="16164"/>
      <sheetData sheetId="16165"/>
      <sheetData sheetId="16166"/>
      <sheetData sheetId="16167"/>
      <sheetData sheetId="16168"/>
      <sheetData sheetId="16169"/>
      <sheetData sheetId="16170"/>
      <sheetData sheetId="16171"/>
      <sheetData sheetId="16172"/>
      <sheetData sheetId="16173"/>
      <sheetData sheetId="16174"/>
      <sheetData sheetId="16175"/>
      <sheetData sheetId="16176"/>
      <sheetData sheetId="16177"/>
      <sheetData sheetId="16178"/>
      <sheetData sheetId="16179"/>
      <sheetData sheetId="16180"/>
      <sheetData sheetId="16181"/>
      <sheetData sheetId="16182"/>
      <sheetData sheetId="16183"/>
      <sheetData sheetId="16184"/>
      <sheetData sheetId="16185"/>
      <sheetData sheetId="16186"/>
      <sheetData sheetId="16187"/>
      <sheetData sheetId="16188"/>
      <sheetData sheetId="16189"/>
      <sheetData sheetId="16190"/>
      <sheetData sheetId="16191"/>
      <sheetData sheetId="16192"/>
      <sheetData sheetId="16193"/>
      <sheetData sheetId="16194"/>
      <sheetData sheetId="16195"/>
      <sheetData sheetId="16196"/>
      <sheetData sheetId="16197"/>
      <sheetData sheetId="16198"/>
      <sheetData sheetId="16199"/>
      <sheetData sheetId="16200"/>
      <sheetData sheetId="16201"/>
      <sheetData sheetId="16202"/>
      <sheetData sheetId="16203"/>
      <sheetData sheetId="16204"/>
      <sheetData sheetId="16205"/>
      <sheetData sheetId="16206"/>
      <sheetData sheetId="16207"/>
      <sheetData sheetId="16208"/>
      <sheetData sheetId="16209"/>
      <sheetData sheetId="16210"/>
      <sheetData sheetId="16211"/>
      <sheetData sheetId="16212"/>
      <sheetData sheetId="16213"/>
      <sheetData sheetId="16214"/>
      <sheetData sheetId="16215"/>
      <sheetData sheetId="16216"/>
      <sheetData sheetId="16217"/>
      <sheetData sheetId="16218"/>
      <sheetData sheetId="16219"/>
      <sheetData sheetId="16220"/>
      <sheetData sheetId="16221"/>
      <sheetData sheetId="16222"/>
      <sheetData sheetId="16223"/>
      <sheetData sheetId="16224"/>
      <sheetData sheetId="16225"/>
      <sheetData sheetId="16226"/>
      <sheetData sheetId="16227"/>
      <sheetData sheetId="16228"/>
      <sheetData sheetId="16229"/>
      <sheetData sheetId="16230"/>
      <sheetData sheetId="16231"/>
      <sheetData sheetId="16232"/>
      <sheetData sheetId="16233"/>
      <sheetData sheetId="16234"/>
      <sheetData sheetId="16235"/>
      <sheetData sheetId="16236"/>
      <sheetData sheetId="16237"/>
      <sheetData sheetId="16238"/>
      <sheetData sheetId="16239"/>
      <sheetData sheetId="16240"/>
      <sheetData sheetId="16241"/>
      <sheetData sheetId="16242"/>
      <sheetData sheetId="16243"/>
      <sheetData sheetId="16244"/>
      <sheetData sheetId="16245"/>
      <sheetData sheetId="16246"/>
      <sheetData sheetId="16247"/>
      <sheetData sheetId="16248"/>
      <sheetData sheetId="16249"/>
      <sheetData sheetId="16250"/>
      <sheetData sheetId="16251"/>
      <sheetData sheetId="16252"/>
      <sheetData sheetId="16253"/>
      <sheetData sheetId="16254"/>
      <sheetData sheetId="16255"/>
      <sheetData sheetId="16256"/>
      <sheetData sheetId="16257"/>
      <sheetData sheetId="16258"/>
      <sheetData sheetId="16259"/>
      <sheetData sheetId="16260"/>
      <sheetData sheetId="16261"/>
      <sheetData sheetId="16262"/>
      <sheetData sheetId="16263"/>
      <sheetData sheetId="16264"/>
      <sheetData sheetId="16265"/>
      <sheetData sheetId="16266"/>
      <sheetData sheetId="16267"/>
      <sheetData sheetId="16268"/>
      <sheetData sheetId="16269"/>
      <sheetData sheetId="16270"/>
      <sheetData sheetId="16271"/>
      <sheetData sheetId="16272"/>
      <sheetData sheetId="16273"/>
      <sheetData sheetId="16274"/>
      <sheetData sheetId="16275"/>
      <sheetData sheetId="16276"/>
      <sheetData sheetId="16277"/>
      <sheetData sheetId="16278"/>
      <sheetData sheetId="16279"/>
      <sheetData sheetId="16280"/>
      <sheetData sheetId="16281"/>
      <sheetData sheetId="16282"/>
      <sheetData sheetId="16283"/>
      <sheetData sheetId="16284"/>
      <sheetData sheetId="16285"/>
      <sheetData sheetId="16286"/>
      <sheetData sheetId="16287"/>
      <sheetData sheetId="16288"/>
      <sheetData sheetId="16289"/>
      <sheetData sheetId="16290"/>
      <sheetData sheetId="16291"/>
      <sheetData sheetId="16292"/>
      <sheetData sheetId="16293"/>
      <sheetData sheetId="16294"/>
      <sheetData sheetId="16295"/>
      <sheetData sheetId="16296"/>
      <sheetData sheetId="16297"/>
      <sheetData sheetId="16298"/>
      <sheetData sheetId="16299"/>
      <sheetData sheetId="16300"/>
      <sheetData sheetId="16301"/>
      <sheetData sheetId="16302"/>
      <sheetData sheetId="16303"/>
      <sheetData sheetId="16304"/>
      <sheetData sheetId="16305"/>
      <sheetData sheetId="16306"/>
      <sheetData sheetId="16307"/>
      <sheetData sheetId="16308"/>
      <sheetData sheetId="16309"/>
      <sheetData sheetId="16310"/>
      <sheetData sheetId="16311"/>
      <sheetData sheetId="16312"/>
      <sheetData sheetId="16313"/>
      <sheetData sheetId="16314"/>
      <sheetData sheetId="16315"/>
      <sheetData sheetId="16316"/>
      <sheetData sheetId="16317"/>
      <sheetData sheetId="16318"/>
      <sheetData sheetId="16319"/>
      <sheetData sheetId="16320"/>
      <sheetData sheetId="16321"/>
      <sheetData sheetId="16322"/>
      <sheetData sheetId="16323"/>
      <sheetData sheetId="16324"/>
      <sheetData sheetId="16325"/>
      <sheetData sheetId="16326"/>
      <sheetData sheetId="16327"/>
      <sheetData sheetId="16328"/>
      <sheetData sheetId="16329"/>
      <sheetData sheetId="16330"/>
      <sheetData sheetId="16331"/>
      <sheetData sheetId="16332"/>
      <sheetData sheetId="16333"/>
      <sheetData sheetId="16334"/>
      <sheetData sheetId="16335"/>
      <sheetData sheetId="16336"/>
      <sheetData sheetId="16337"/>
      <sheetData sheetId="16338"/>
      <sheetData sheetId="16339"/>
      <sheetData sheetId="16340"/>
      <sheetData sheetId="16341"/>
      <sheetData sheetId="16342"/>
      <sheetData sheetId="16343"/>
      <sheetData sheetId="16344"/>
      <sheetData sheetId="16345"/>
      <sheetData sheetId="16346"/>
      <sheetData sheetId="16347"/>
      <sheetData sheetId="16348"/>
      <sheetData sheetId="16349"/>
      <sheetData sheetId="16350"/>
      <sheetData sheetId="16351"/>
      <sheetData sheetId="16352"/>
      <sheetData sheetId="16353"/>
      <sheetData sheetId="16354"/>
      <sheetData sheetId="16355"/>
      <sheetData sheetId="16356"/>
      <sheetData sheetId="16357"/>
      <sheetData sheetId="16358"/>
      <sheetData sheetId="16359"/>
      <sheetData sheetId="16360"/>
      <sheetData sheetId="16361"/>
      <sheetData sheetId="16362"/>
      <sheetData sheetId="16363"/>
      <sheetData sheetId="16364"/>
      <sheetData sheetId="16365"/>
      <sheetData sheetId="16366"/>
      <sheetData sheetId="16367"/>
      <sheetData sheetId="16368"/>
      <sheetData sheetId="16369"/>
      <sheetData sheetId="16370"/>
      <sheetData sheetId="16371"/>
      <sheetData sheetId="16372"/>
      <sheetData sheetId="16373"/>
      <sheetData sheetId="16374"/>
      <sheetData sheetId="16375"/>
      <sheetData sheetId="16376"/>
      <sheetData sheetId="16377"/>
      <sheetData sheetId="16378"/>
      <sheetData sheetId="16379"/>
      <sheetData sheetId="16380"/>
      <sheetData sheetId="16381"/>
      <sheetData sheetId="16382"/>
      <sheetData sheetId="16383"/>
      <sheetData sheetId="16384"/>
      <sheetData sheetId="16385"/>
      <sheetData sheetId="16386"/>
      <sheetData sheetId="16387"/>
      <sheetData sheetId="16388"/>
      <sheetData sheetId="16389"/>
      <sheetData sheetId="16390"/>
      <sheetData sheetId="16391"/>
      <sheetData sheetId="16392"/>
      <sheetData sheetId="16393"/>
      <sheetData sheetId="16394"/>
      <sheetData sheetId="16395"/>
      <sheetData sheetId="16396"/>
      <sheetData sheetId="16397"/>
      <sheetData sheetId="16398"/>
      <sheetData sheetId="16399"/>
      <sheetData sheetId="16400"/>
      <sheetData sheetId="16401"/>
      <sheetData sheetId="16402"/>
      <sheetData sheetId="16403"/>
      <sheetData sheetId="16404"/>
      <sheetData sheetId="16405"/>
      <sheetData sheetId="16406"/>
      <sheetData sheetId="16407"/>
      <sheetData sheetId="16408"/>
      <sheetData sheetId="16409"/>
      <sheetData sheetId="16410"/>
      <sheetData sheetId="16411"/>
      <sheetData sheetId="16412"/>
      <sheetData sheetId="16413"/>
      <sheetData sheetId="16414"/>
      <sheetData sheetId="16415"/>
      <sheetData sheetId="16416"/>
      <sheetData sheetId="16417"/>
      <sheetData sheetId="16418"/>
      <sheetData sheetId="16419"/>
      <sheetData sheetId="16420"/>
      <sheetData sheetId="16421"/>
      <sheetData sheetId="16422"/>
      <sheetData sheetId="16423"/>
      <sheetData sheetId="16424"/>
      <sheetData sheetId="16425"/>
      <sheetData sheetId="16426"/>
      <sheetData sheetId="16427"/>
      <sheetData sheetId="16428"/>
      <sheetData sheetId="16429"/>
      <sheetData sheetId="16430"/>
      <sheetData sheetId="16431"/>
      <sheetData sheetId="16432"/>
      <sheetData sheetId="16433"/>
      <sheetData sheetId="16434"/>
      <sheetData sheetId="16435"/>
      <sheetData sheetId="16436"/>
      <sheetData sheetId="16437"/>
      <sheetData sheetId="16438"/>
      <sheetData sheetId="16439"/>
      <sheetData sheetId="16440"/>
      <sheetData sheetId="16441"/>
      <sheetData sheetId="16442"/>
      <sheetData sheetId="16443"/>
      <sheetData sheetId="16444"/>
      <sheetData sheetId="16445"/>
      <sheetData sheetId="16446"/>
      <sheetData sheetId="16447"/>
      <sheetData sheetId="16448"/>
      <sheetData sheetId="16449"/>
      <sheetData sheetId="16450"/>
      <sheetData sheetId="16451"/>
      <sheetData sheetId="16452"/>
      <sheetData sheetId="16453"/>
      <sheetData sheetId="16454"/>
      <sheetData sheetId="16455"/>
      <sheetData sheetId="16456"/>
      <sheetData sheetId="16457"/>
      <sheetData sheetId="16458"/>
      <sheetData sheetId="16459"/>
      <sheetData sheetId="16460"/>
      <sheetData sheetId="16461"/>
      <sheetData sheetId="16462"/>
      <sheetData sheetId="16463"/>
      <sheetData sheetId="16464"/>
      <sheetData sheetId="16465"/>
      <sheetData sheetId="16466"/>
      <sheetData sheetId="16467"/>
      <sheetData sheetId="16468"/>
      <sheetData sheetId="16469"/>
      <sheetData sheetId="16470"/>
      <sheetData sheetId="16471"/>
      <sheetData sheetId="16472"/>
      <sheetData sheetId="16473"/>
      <sheetData sheetId="16474"/>
      <sheetData sheetId="16475"/>
      <sheetData sheetId="16476"/>
      <sheetData sheetId="16477"/>
      <sheetData sheetId="16478"/>
      <sheetData sheetId="16479"/>
      <sheetData sheetId="16480"/>
      <sheetData sheetId="16481"/>
      <sheetData sheetId="16482"/>
      <sheetData sheetId="16483"/>
      <sheetData sheetId="16484"/>
      <sheetData sheetId="16485"/>
      <sheetData sheetId="16486"/>
      <sheetData sheetId="16487"/>
      <sheetData sheetId="16488"/>
      <sheetData sheetId="16489"/>
      <sheetData sheetId="16490"/>
      <sheetData sheetId="16491"/>
      <sheetData sheetId="16492"/>
      <sheetData sheetId="16493"/>
      <sheetData sheetId="16494"/>
      <sheetData sheetId="16495"/>
      <sheetData sheetId="16496"/>
      <sheetData sheetId="16497"/>
      <sheetData sheetId="16498"/>
      <sheetData sheetId="16499"/>
      <sheetData sheetId="16500"/>
      <sheetData sheetId="16501"/>
      <sheetData sheetId="16502"/>
      <sheetData sheetId="16503"/>
      <sheetData sheetId="16504"/>
      <sheetData sheetId="16505"/>
      <sheetData sheetId="16506"/>
      <sheetData sheetId="16507"/>
      <sheetData sheetId="16508"/>
      <sheetData sheetId="16509"/>
      <sheetData sheetId="16510"/>
      <sheetData sheetId="16511"/>
      <sheetData sheetId="16512"/>
      <sheetData sheetId="16513"/>
      <sheetData sheetId="16514"/>
      <sheetData sheetId="16515"/>
      <sheetData sheetId="16516"/>
      <sheetData sheetId="16517"/>
      <sheetData sheetId="16518"/>
      <sheetData sheetId="16519"/>
      <sheetData sheetId="16520"/>
      <sheetData sheetId="16521"/>
      <sheetData sheetId="16522"/>
      <sheetData sheetId="16523"/>
      <sheetData sheetId="16524"/>
      <sheetData sheetId="16525"/>
      <sheetData sheetId="16526"/>
      <sheetData sheetId="16527"/>
      <sheetData sheetId="16528"/>
      <sheetData sheetId="16529"/>
      <sheetData sheetId="16530"/>
      <sheetData sheetId="16531"/>
      <sheetData sheetId="16532"/>
      <sheetData sheetId="16533"/>
      <sheetData sheetId="16534"/>
      <sheetData sheetId="16535"/>
      <sheetData sheetId="16536"/>
      <sheetData sheetId="16537"/>
      <sheetData sheetId="16538"/>
      <sheetData sheetId="16539"/>
      <sheetData sheetId="16540"/>
      <sheetData sheetId="16541"/>
      <sheetData sheetId="16542"/>
      <sheetData sheetId="16543"/>
      <sheetData sheetId="16544"/>
      <sheetData sheetId="16545"/>
      <sheetData sheetId="16546"/>
      <sheetData sheetId="16547"/>
      <sheetData sheetId="16548"/>
      <sheetData sheetId="16549"/>
      <sheetData sheetId="16550"/>
      <sheetData sheetId="16551"/>
      <sheetData sheetId="16552"/>
      <sheetData sheetId="16553"/>
      <sheetData sheetId="16554"/>
      <sheetData sheetId="16555"/>
      <sheetData sheetId="16556"/>
      <sheetData sheetId="16557"/>
      <sheetData sheetId="16558"/>
      <sheetData sheetId="16559"/>
      <sheetData sheetId="16560"/>
      <sheetData sheetId="16561"/>
      <sheetData sheetId="16562"/>
      <sheetData sheetId="16563"/>
      <sheetData sheetId="16564"/>
      <sheetData sheetId="16565"/>
      <sheetData sheetId="16566"/>
      <sheetData sheetId="16567"/>
      <sheetData sheetId="16568"/>
      <sheetData sheetId="16569"/>
      <sheetData sheetId="16570"/>
      <sheetData sheetId="16571"/>
      <sheetData sheetId="16572"/>
      <sheetData sheetId="16573"/>
      <sheetData sheetId="16574"/>
      <sheetData sheetId="16575"/>
      <sheetData sheetId="16576"/>
      <sheetData sheetId="16577"/>
      <sheetData sheetId="16578"/>
      <sheetData sheetId="16579"/>
      <sheetData sheetId="16580"/>
      <sheetData sheetId="16581"/>
      <sheetData sheetId="16582"/>
      <sheetData sheetId="16583"/>
      <sheetData sheetId="16584"/>
      <sheetData sheetId="16585"/>
      <sheetData sheetId="16586"/>
      <sheetData sheetId="16587"/>
      <sheetData sheetId="16588"/>
      <sheetData sheetId="16589"/>
      <sheetData sheetId="16590"/>
      <sheetData sheetId="16591"/>
      <sheetData sheetId="16592"/>
      <sheetData sheetId="16593"/>
      <sheetData sheetId="16594"/>
      <sheetData sheetId="16595"/>
      <sheetData sheetId="16596"/>
      <sheetData sheetId="16597"/>
      <sheetData sheetId="16598"/>
      <sheetData sheetId="16599"/>
      <sheetData sheetId="16600"/>
      <sheetData sheetId="16601"/>
      <sheetData sheetId="16602"/>
      <sheetData sheetId="16603"/>
      <sheetData sheetId="16604"/>
      <sheetData sheetId="16605"/>
      <sheetData sheetId="16606"/>
      <sheetData sheetId="16607"/>
      <sheetData sheetId="16608"/>
      <sheetData sheetId="16609"/>
      <sheetData sheetId="16610"/>
      <sheetData sheetId="16611"/>
      <sheetData sheetId="16612"/>
      <sheetData sheetId="16613"/>
      <sheetData sheetId="16614"/>
      <sheetData sheetId="16615"/>
      <sheetData sheetId="16616"/>
      <sheetData sheetId="16617"/>
      <sheetData sheetId="16618"/>
      <sheetData sheetId="16619"/>
      <sheetData sheetId="16620"/>
      <sheetData sheetId="16621"/>
      <sheetData sheetId="16622"/>
      <sheetData sheetId="16623"/>
      <sheetData sheetId="16624"/>
      <sheetData sheetId="16625"/>
      <sheetData sheetId="16626"/>
      <sheetData sheetId="16627"/>
      <sheetData sheetId="16628"/>
      <sheetData sheetId="16629"/>
      <sheetData sheetId="16630"/>
      <sheetData sheetId="16631"/>
      <sheetData sheetId="16632"/>
      <sheetData sheetId="16633"/>
      <sheetData sheetId="16634"/>
      <sheetData sheetId="16635"/>
      <sheetData sheetId="16636"/>
      <sheetData sheetId="16637"/>
      <sheetData sheetId="16638"/>
      <sheetData sheetId="16639"/>
      <sheetData sheetId="16640"/>
      <sheetData sheetId="16641"/>
      <sheetData sheetId="16642"/>
      <sheetData sheetId="16643"/>
      <sheetData sheetId="16644"/>
      <sheetData sheetId="16645"/>
      <sheetData sheetId="16646"/>
      <sheetData sheetId="16647"/>
      <sheetData sheetId="16648"/>
      <sheetData sheetId="16649"/>
      <sheetData sheetId="16650"/>
      <sheetData sheetId="16651"/>
      <sheetData sheetId="16652"/>
      <sheetData sheetId="16653"/>
      <sheetData sheetId="16654"/>
      <sheetData sheetId="16655"/>
      <sheetData sheetId="16656"/>
      <sheetData sheetId="16657"/>
      <sheetData sheetId="16658"/>
      <sheetData sheetId="16659"/>
      <sheetData sheetId="16660"/>
      <sheetData sheetId="16661"/>
      <sheetData sheetId="16662"/>
      <sheetData sheetId="16663"/>
      <sheetData sheetId="16664"/>
      <sheetData sheetId="16665"/>
      <sheetData sheetId="16666"/>
      <sheetData sheetId="16667"/>
      <sheetData sheetId="16668"/>
      <sheetData sheetId="16669"/>
      <sheetData sheetId="16670"/>
      <sheetData sheetId="16671"/>
      <sheetData sheetId="16672"/>
      <sheetData sheetId="16673"/>
      <sheetData sheetId="16674"/>
      <sheetData sheetId="16675"/>
      <sheetData sheetId="16676"/>
      <sheetData sheetId="16677"/>
      <sheetData sheetId="16678"/>
      <sheetData sheetId="16679"/>
      <sheetData sheetId="16680"/>
      <sheetData sheetId="16681"/>
      <sheetData sheetId="16682"/>
      <sheetData sheetId="16683"/>
      <sheetData sheetId="16684"/>
      <sheetData sheetId="16685"/>
      <sheetData sheetId="16686"/>
      <sheetData sheetId="16687"/>
      <sheetData sheetId="16688"/>
      <sheetData sheetId="16689"/>
      <sheetData sheetId="16690"/>
      <sheetData sheetId="16691"/>
      <sheetData sheetId="16692"/>
      <sheetData sheetId="16693"/>
      <sheetData sheetId="16694"/>
      <sheetData sheetId="16695"/>
      <sheetData sheetId="16696"/>
      <sheetData sheetId="16697"/>
      <sheetData sheetId="16698"/>
      <sheetData sheetId="16699"/>
      <sheetData sheetId="16700"/>
      <sheetData sheetId="16701"/>
      <sheetData sheetId="16702"/>
      <sheetData sheetId="16703"/>
      <sheetData sheetId="16704"/>
      <sheetData sheetId="16705"/>
      <sheetData sheetId="16706"/>
      <sheetData sheetId="16707"/>
      <sheetData sheetId="16708"/>
      <sheetData sheetId="16709"/>
      <sheetData sheetId="16710"/>
      <sheetData sheetId="16711"/>
      <sheetData sheetId="16712"/>
      <sheetData sheetId="16713"/>
      <sheetData sheetId="16714"/>
      <sheetData sheetId="16715"/>
      <sheetData sheetId="16716"/>
      <sheetData sheetId="16717"/>
      <sheetData sheetId="16718"/>
      <sheetData sheetId="16719"/>
      <sheetData sheetId="16720"/>
      <sheetData sheetId="16721"/>
      <sheetData sheetId="16722"/>
      <sheetData sheetId="16723"/>
      <sheetData sheetId="16724"/>
      <sheetData sheetId="16725"/>
      <sheetData sheetId="16726"/>
      <sheetData sheetId="16727"/>
      <sheetData sheetId="16728"/>
      <sheetData sheetId="16729"/>
      <sheetData sheetId="16730"/>
      <sheetData sheetId="16731"/>
      <sheetData sheetId="16732"/>
      <sheetData sheetId="16733"/>
      <sheetData sheetId="16734"/>
      <sheetData sheetId="16735"/>
      <sheetData sheetId="16736"/>
      <sheetData sheetId="16737"/>
      <sheetData sheetId="16738"/>
      <sheetData sheetId="16739"/>
      <sheetData sheetId="16740"/>
      <sheetData sheetId="16741"/>
      <sheetData sheetId="16742"/>
      <sheetData sheetId="16743"/>
      <sheetData sheetId="16744"/>
      <sheetData sheetId="16745"/>
      <sheetData sheetId="16746"/>
      <sheetData sheetId="16747"/>
      <sheetData sheetId="16748"/>
      <sheetData sheetId="16749"/>
      <sheetData sheetId="16750"/>
      <sheetData sheetId="16751"/>
      <sheetData sheetId="16752"/>
      <sheetData sheetId="16753"/>
      <sheetData sheetId="16754"/>
      <sheetData sheetId="16755"/>
      <sheetData sheetId="16756"/>
      <sheetData sheetId="16757"/>
      <sheetData sheetId="16758"/>
      <sheetData sheetId="16759"/>
      <sheetData sheetId="16760"/>
      <sheetData sheetId="16761"/>
      <sheetData sheetId="16762"/>
      <sheetData sheetId="16763"/>
      <sheetData sheetId="16764"/>
      <sheetData sheetId="16765"/>
      <sheetData sheetId="16766"/>
      <sheetData sheetId="16767"/>
      <sheetData sheetId="16768"/>
      <sheetData sheetId="16769"/>
      <sheetData sheetId="16770"/>
      <sheetData sheetId="16771"/>
      <sheetData sheetId="16772"/>
      <sheetData sheetId="16773"/>
      <sheetData sheetId="16774"/>
      <sheetData sheetId="16775"/>
      <sheetData sheetId="16776"/>
      <sheetData sheetId="16777"/>
      <sheetData sheetId="16778"/>
      <sheetData sheetId="16779"/>
      <sheetData sheetId="16780"/>
      <sheetData sheetId="16781"/>
      <sheetData sheetId="16782"/>
      <sheetData sheetId="16783"/>
      <sheetData sheetId="16784"/>
      <sheetData sheetId="16785"/>
      <sheetData sheetId="16786"/>
      <sheetData sheetId="16787"/>
      <sheetData sheetId="16788"/>
      <sheetData sheetId="16789"/>
      <sheetData sheetId="16790"/>
      <sheetData sheetId="16791"/>
      <sheetData sheetId="16792"/>
      <sheetData sheetId="16793"/>
      <sheetData sheetId="16794"/>
      <sheetData sheetId="16795"/>
      <sheetData sheetId="16796"/>
      <sheetData sheetId="16797"/>
      <sheetData sheetId="16798"/>
      <sheetData sheetId="16799"/>
      <sheetData sheetId="16800"/>
      <sheetData sheetId="16801"/>
      <sheetData sheetId="16802"/>
      <sheetData sheetId="16803"/>
      <sheetData sheetId="16804"/>
      <sheetData sheetId="16805"/>
      <sheetData sheetId="16806"/>
      <sheetData sheetId="16807"/>
      <sheetData sheetId="16808"/>
      <sheetData sheetId="16809"/>
      <sheetData sheetId="16810"/>
      <sheetData sheetId="16811"/>
      <sheetData sheetId="16812"/>
      <sheetData sheetId="16813"/>
      <sheetData sheetId="16814"/>
      <sheetData sheetId="16815"/>
      <sheetData sheetId="16816"/>
      <sheetData sheetId="16817"/>
      <sheetData sheetId="16818"/>
      <sheetData sheetId="16819"/>
      <sheetData sheetId="16820"/>
      <sheetData sheetId="16821"/>
      <sheetData sheetId="16822"/>
      <sheetData sheetId="16823"/>
      <sheetData sheetId="16824"/>
      <sheetData sheetId="16825"/>
      <sheetData sheetId="16826"/>
      <sheetData sheetId="16827"/>
      <sheetData sheetId="16828"/>
      <sheetData sheetId="16829"/>
      <sheetData sheetId="16830"/>
      <sheetData sheetId="16831"/>
      <sheetData sheetId="16832"/>
      <sheetData sheetId="16833"/>
      <sheetData sheetId="16834"/>
      <sheetData sheetId="16835"/>
      <sheetData sheetId="16836"/>
      <sheetData sheetId="16837"/>
      <sheetData sheetId="16838"/>
      <sheetData sheetId="16839"/>
      <sheetData sheetId="16840"/>
      <sheetData sheetId="16841"/>
      <sheetData sheetId="16842"/>
      <sheetData sheetId="16843"/>
      <sheetData sheetId="16844"/>
      <sheetData sheetId="16845"/>
      <sheetData sheetId="16846"/>
      <sheetData sheetId="16847"/>
      <sheetData sheetId="16848"/>
      <sheetData sheetId="16849"/>
      <sheetData sheetId="16850"/>
      <sheetData sheetId="16851"/>
      <sheetData sheetId="16852"/>
      <sheetData sheetId="16853"/>
      <sheetData sheetId="16854"/>
      <sheetData sheetId="16855"/>
      <sheetData sheetId="16856"/>
      <sheetData sheetId="16857"/>
      <sheetData sheetId="16858"/>
      <sheetData sheetId="16859"/>
      <sheetData sheetId="16860"/>
      <sheetData sheetId="16861"/>
      <sheetData sheetId="16862"/>
      <sheetData sheetId="16863"/>
      <sheetData sheetId="16864"/>
      <sheetData sheetId="16865"/>
      <sheetData sheetId="16866"/>
      <sheetData sheetId="16867"/>
      <sheetData sheetId="16868"/>
      <sheetData sheetId="16869"/>
      <sheetData sheetId="16870"/>
      <sheetData sheetId="16871"/>
      <sheetData sheetId="16872"/>
      <sheetData sheetId="16873"/>
      <sheetData sheetId="16874"/>
      <sheetData sheetId="16875"/>
      <sheetData sheetId="16876"/>
      <sheetData sheetId="16877"/>
      <sheetData sheetId="16878"/>
      <sheetData sheetId="16879"/>
      <sheetData sheetId="16880"/>
      <sheetData sheetId="16881"/>
      <sheetData sheetId="16882"/>
      <sheetData sheetId="16883"/>
      <sheetData sheetId="16884"/>
      <sheetData sheetId="16885"/>
      <sheetData sheetId="16886"/>
      <sheetData sheetId="16887"/>
      <sheetData sheetId="16888"/>
      <sheetData sheetId="16889"/>
      <sheetData sheetId="16890"/>
      <sheetData sheetId="16891"/>
      <sheetData sheetId="16892"/>
      <sheetData sheetId="16893"/>
      <sheetData sheetId="16894"/>
      <sheetData sheetId="16895"/>
      <sheetData sheetId="16896"/>
      <sheetData sheetId="16897"/>
      <sheetData sheetId="16898"/>
      <sheetData sheetId="16899"/>
      <sheetData sheetId="16900"/>
      <sheetData sheetId="16901"/>
      <sheetData sheetId="16902"/>
      <sheetData sheetId="16903"/>
      <sheetData sheetId="16904"/>
      <sheetData sheetId="16905"/>
      <sheetData sheetId="16906"/>
      <sheetData sheetId="16907"/>
      <sheetData sheetId="16908"/>
      <sheetData sheetId="16909"/>
      <sheetData sheetId="16910"/>
      <sheetData sheetId="16911"/>
      <sheetData sheetId="16912"/>
      <sheetData sheetId="16913"/>
      <sheetData sheetId="16914"/>
      <sheetData sheetId="16915"/>
      <sheetData sheetId="16916"/>
      <sheetData sheetId="16917"/>
      <sheetData sheetId="16918"/>
      <sheetData sheetId="16919"/>
      <sheetData sheetId="16920"/>
      <sheetData sheetId="16921"/>
      <sheetData sheetId="16922"/>
      <sheetData sheetId="16923"/>
      <sheetData sheetId="16924"/>
      <sheetData sheetId="16925"/>
      <sheetData sheetId="16926"/>
      <sheetData sheetId="16927"/>
      <sheetData sheetId="16928"/>
      <sheetData sheetId="16929"/>
      <sheetData sheetId="16930"/>
      <sheetData sheetId="16931"/>
      <sheetData sheetId="16932"/>
      <sheetData sheetId="16933"/>
      <sheetData sheetId="16934"/>
      <sheetData sheetId="16935"/>
      <sheetData sheetId="16936"/>
      <sheetData sheetId="16937"/>
      <sheetData sheetId="16938"/>
      <sheetData sheetId="16939"/>
      <sheetData sheetId="16940"/>
      <sheetData sheetId="16941"/>
      <sheetData sheetId="16942"/>
      <sheetData sheetId="16943"/>
      <sheetData sheetId="16944"/>
      <sheetData sheetId="16945"/>
      <sheetData sheetId="16946"/>
      <sheetData sheetId="16947"/>
      <sheetData sheetId="16948"/>
      <sheetData sheetId="16949"/>
      <sheetData sheetId="16950"/>
      <sheetData sheetId="16951"/>
      <sheetData sheetId="16952"/>
      <sheetData sheetId="16953"/>
      <sheetData sheetId="16954"/>
      <sheetData sheetId="16955"/>
      <sheetData sheetId="16956"/>
      <sheetData sheetId="16957"/>
      <sheetData sheetId="16958"/>
      <sheetData sheetId="16959"/>
      <sheetData sheetId="16960"/>
      <sheetData sheetId="16961"/>
      <sheetData sheetId="16962"/>
      <sheetData sheetId="16963"/>
      <sheetData sheetId="16964"/>
      <sheetData sheetId="16965"/>
      <sheetData sheetId="16966"/>
      <sheetData sheetId="16967"/>
      <sheetData sheetId="16968"/>
      <sheetData sheetId="16969"/>
      <sheetData sheetId="16970"/>
      <sheetData sheetId="16971"/>
      <sheetData sheetId="16972"/>
      <sheetData sheetId="16973"/>
      <sheetData sheetId="16974"/>
      <sheetData sheetId="16975"/>
      <sheetData sheetId="16976"/>
      <sheetData sheetId="16977"/>
      <sheetData sheetId="16978"/>
      <sheetData sheetId="16979"/>
      <sheetData sheetId="16980"/>
      <sheetData sheetId="16981"/>
      <sheetData sheetId="16982"/>
      <sheetData sheetId="16983"/>
      <sheetData sheetId="16984"/>
      <sheetData sheetId="16985"/>
      <sheetData sheetId="16986"/>
      <sheetData sheetId="16987"/>
      <sheetData sheetId="16988"/>
      <sheetData sheetId="16989"/>
      <sheetData sheetId="16990"/>
      <sheetData sheetId="16991"/>
      <sheetData sheetId="16992"/>
      <sheetData sheetId="16993"/>
      <sheetData sheetId="16994"/>
      <sheetData sheetId="16995"/>
      <sheetData sheetId="16996"/>
      <sheetData sheetId="16997"/>
      <sheetData sheetId="16998"/>
      <sheetData sheetId="16999"/>
      <sheetData sheetId="17000"/>
      <sheetData sheetId="17001"/>
      <sheetData sheetId="17002"/>
      <sheetData sheetId="17003"/>
      <sheetData sheetId="17004"/>
      <sheetData sheetId="17005"/>
      <sheetData sheetId="17006"/>
      <sheetData sheetId="17007"/>
      <sheetData sheetId="17008"/>
      <sheetData sheetId="17009"/>
      <sheetData sheetId="17010"/>
      <sheetData sheetId="17011"/>
      <sheetData sheetId="17012"/>
      <sheetData sheetId="17013"/>
      <sheetData sheetId="17014"/>
      <sheetData sheetId="17015"/>
      <sheetData sheetId="17016"/>
      <sheetData sheetId="17017"/>
      <sheetData sheetId="17018"/>
      <sheetData sheetId="17019"/>
      <sheetData sheetId="17020"/>
      <sheetData sheetId="17021"/>
      <sheetData sheetId="17022"/>
      <sheetData sheetId="17023"/>
      <sheetData sheetId="17024"/>
      <sheetData sheetId="17025"/>
      <sheetData sheetId="17026"/>
      <sheetData sheetId="17027"/>
      <sheetData sheetId="17028"/>
      <sheetData sheetId="17029"/>
      <sheetData sheetId="17030"/>
      <sheetData sheetId="17031"/>
      <sheetData sheetId="17032"/>
      <sheetData sheetId="17033"/>
      <sheetData sheetId="17034"/>
      <sheetData sheetId="17035"/>
      <sheetData sheetId="17036"/>
      <sheetData sheetId="17037"/>
      <sheetData sheetId="17038"/>
      <sheetData sheetId="17039"/>
      <sheetData sheetId="17040"/>
      <sheetData sheetId="17041"/>
      <sheetData sheetId="17042"/>
      <sheetData sheetId="17043"/>
      <sheetData sheetId="17044"/>
      <sheetData sheetId="17045"/>
      <sheetData sheetId="17046"/>
      <sheetData sheetId="17047"/>
      <sheetData sheetId="17048"/>
      <sheetData sheetId="17049"/>
      <sheetData sheetId="17050"/>
      <sheetData sheetId="17051"/>
      <sheetData sheetId="17052"/>
      <sheetData sheetId="17053"/>
      <sheetData sheetId="17054"/>
      <sheetData sheetId="17055"/>
      <sheetData sheetId="17056"/>
      <sheetData sheetId="17057"/>
      <sheetData sheetId="17058"/>
      <sheetData sheetId="17059"/>
      <sheetData sheetId="17060"/>
      <sheetData sheetId="17061"/>
      <sheetData sheetId="17062"/>
      <sheetData sheetId="17063"/>
      <sheetData sheetId="17064"/>
      <sheetData sheetId="17065"/>
      <sheetData sheetId="17066"/>
      <sheetData sheetId="17067"/>
      <sheetData sheetId="17068"/>
      <sheetData sheetId="17069"/>
      <sheetData sheetId="17070"/>
      <sheetData sheetId="17071"/>
      <sheetData sheetId="17072"/>
      <sheetData sheetId="17073"/>
      <sheetData sheetId="17074"/>
      <sheetData sheetId="17075"/>
      <sheetData sheetId="17076"/>
      <sheetData sheetId="17077"/>
      <sheetData sheetId="17078"/>
      <sheetData sheetId="17079"/>
      <sheetData sheetId="17080"/>
      <sheetData sheetId="17081"/>
      <sheetData sheetId="17082"/>
      <sheetData sheetId="17083"/>
      <sheetData sheetId="17084"/>
      <sheetData sheetId="17085"/>
      <sheetData sheetId="17086"/>
      <sheetData sheetId="17087"/>
      <sheetData sheetId="17088"/>
      <sheetData sheetId="17089"/>
      <sheetData sheetId="17090"/>
      <sheetData sheetId="17091"/>
      <sheetData sheetId="17092"/>
      <sheetData sheetId="17093"/>
      <sheetData sheetId="17094"/>
      <sheetData sheetId="17095"/>
      <sheetData sheetId="17096"/>
      <sheetData sheetId="17097"/>
      <sheetData sheetId="17098"/>
      <sheetData sheetId="17099"/>
      <sheetData sheetId="17100"/>
      <sheetData sheetId="17101"/>
      <sheetData sheetId="17102"/>
      <sheetData sheetId="17103"/>
      <sheetData sheetId="17104"/>
      <sheetData sheetId="17105"/>
      <sheetData sheetId="17106"/>
      <sheetData sheetId="17107"/>
      <sheetData sheetId="17108"/>
      <sheetData sheetId="17109"/>
      <sheetData sheetId="17110"/>
      <sheetData sheetId="17111"/>
      <sheetData sheetId="17112"/>
      <sheetData sheetId="17113"/>
      <sheetData sheetId="17114"/>
      <sheetData sheetId="17115"/>
      <sheetData sheetId="17116"/>
      <sheetData sheetId="17117"/>
      <sheetData sheetId="17118"/>
      <sheetData sheetId="17119"/>
      <sheetData sheetId="17120"/>
      <sheetData sheetId="17121"/>
      <sheetData sheetId="17122"/>
      <sheetData sheetId="17123"/>
      <sheetData sheetId="17124"/>
      <sheetData sheetId="17125"/>
      <sheetData sheetId="17126"/>
      <sheetData sheetId="17127"/>
      <sheetData sheetId="17128"/>
      <sheetData sheetId="17129"/>
      <sheetData sheetId="17130"/>
      <sheetData sheetId="17131"/>
      <sheetData sheetId="17132"/>
      <sheetData sheetId="17133"/>
      <sheetData sheetId="17134"/>
      <sheetData sheetId="17135"/>
      <sheetData sheetId="17136"/>
      <sheetData sheetId="17137"/>
      <sheetData sheetId="17138"/>
      <sheetData sheetId="17139"/>
      <sheetData sheetId="17140"/>
      <sheetData sheetId="17141"/>
      <sheetData sheetId="17142"/>
      <sheetData sheetId="17143"/>
      <sheetData sheetId="17144"/>
      <sheetData sheetId="17145"/>
      <sheetData sheetId="17146"/>
      <sheetData sheetId="17147"/>
      <sheetData sheetId="17148"/>
      <sheetData sheetId="17149"/>
      <sheetData sheetId="17150"/>
      <sheetData sheetId="17151"/>
      <sheetData sheetId="17152"/>
      <sheetData sheetId="17153"/>
      <sheetData sheetId="17154"/>
      <sheetData sheetId="17155"/>
      <sheetData sheetId="17156"/>
      <sheetData sheetId="17157"/>
      <sheetData sheetId="17158"/>
      <sheetData sheetId="17159"/>
      <sheetData sheetId="17160"/>
      <sheetData sheetId="17161"/>
      <sheetData sheetId="17162"/>
      <sheetData sheetId="17163"/>
      <sheetData sheetId="17164"/>
      <sheetData sheetId="17165"/>
      <sheetData sheetId="17166"/>
      <sheetData sheetId="17167"/>
      <sheetData sheetId="17168"/>
      <sheetData sheetId="17169"/>
      <sheetData sheetId="17170"/>
      <sheetData sheetId="17171"/>
      <sheetData sheetId="17172"/>
      <sheetData sheetId="17173"/>
      <sheetData sheetId="17174"/>
      <sheetData sheetId="17175"/>
      <sheetData sheetId="17176"/>
      <sheetData sheetId="17177"/>
      <sheetData sheetId="17178"/>
      <sheetData sheetId="17179"/>
      <sheetData sheetId="17180"/>
      <sheetData sheetId="17181"/>
      <sheetData sheetId="17182"/>
      <sheetData sheetId="17183"/>
      <sheetData sheetId="17184"/>
      <sheetData sheetId="17185"/>
      <sheetData sheetId="17186"/>
      <sheetData sheetId="17187"/>
      <sheetData sheetId="17188"/>
      <sheetData sheetId="17189"/>
      <sheetData sheetId="17190"/>
      <sheetData sheetId="17191"/>
      <sheetData sheetId="17192"/>
      <sheetData sheetId="17193"/>
      <sheetData sheetId="17194"/>
      <sheetData sheetId="17195"/>
      <sheetData sheetId="17196"/>
      <sheetData sheetId="17197"/>
      <sheetData sheetId="17198"/>
      <sheetData sheetId="17199"/>
      <sheetData sheetId="17200"/>
      <sheetData sheetId="17201"/>
      <sheetData sheetId="17202"/>
      <sheetData sheetId="17203"/>
      <sheetData sheetId="17204"/>
      <sheetData sheetId="17205"/>
      <sheetData sheetId="17206"/>
      <sheetData sheetId="17207"/>
      <sheetData sheetId="17208"/>
      <sheetData sheetId="17209"/>
      <sheetData sheetId="17210"/>
      <sheetData sheetId="17211"/>
      <sheetData sheetId="17212"/>
      <sheetData sheetId="17213"/>
      <sheetData sheetId="17214"/>
      <sheetData sheetId="17215"/>
      <sheetData sheetId="17216"/>
      <sheetData sheetId="17217"/>
      <sheetData sheetId="17218"/>
      <sheetData sheetId="17219"/>
      <sheetData sheetId="17220"/>
      <sheetData sheetId="17221"/>
      <sheetData sheetId="17222"/>
      <sheetData sheetId="17223"/>
      <sheetData sheetId="17224"/>
      <sheetData sheetId="17225"/>
      <sheetData sheetId="17226"/>
      <sheetData sheetId="17227"/>
      <sheetData sheetId="17228"/>
      <sheetData sheetId="17229"/>
      <sheetData sheetId="17230"/>
      <sheetData sheetId="17231"/>
      <sheetData sheetId="17232"/>
      <sheetData sheetId="17233"/>
      <sheetData sheetId="17234"/>
      <sheetData sheetId="17235"/>
      <sheetData sheetId="17236"/>
      <sheetData sheetId="17237"/>
      <sheetData sheetId="17238"/>
      <sheetData sheetId="17239"/>
      <sheetData sheetId="17240"/>
      <sheetData sheetId="17241"/>
      <sheetData sheetId="17242"/>
      <sheetData sheetId="17243"/>
      <sheetData sheetId="17244"/>
      <sheetData sheetId="17245"/>
      <sheetData sheetId="17246"/>
      <sheetData sheetId="17247"/>
      <sheetData sheetId="17248"/>
      <sheetData sheetId="17249"/>
      <sheetData sheetId="17250"/>
      <sheetData sheetId="17251"/>
      <sheetData sheetId="17252"/>
      <sheetData sheetId="17253"/>
      <sheetData sheetId="17254"/>
      <sheetData sheetId="17255"/>
      <sheetData sheetId="17256"/>
      <sheetData sheetId="17257"/>
      <sheetData sheetId="17258"/>
      <sheetData sheetId="17259"/>
      <sheetData sheetId="17260"/>
      <sheetData sheetId="17261"/>
      <sheetData sheetId="17262"/>
      <sheetData sheetId="17263"/>
      <sheetData sheetId="17264"/>
      <sheetData sheetId="17265"/>
      <sheetData sheetId="17266"/>
      <sheetData sheetId="17267"/>
      <sheetData sheetId="17268"/>
      <sheetData sheetId="17269"/>
      <sheetData sheetId="17270"/>
      <sheetData sheetId="17271"/>
      <sheetData sheetId="17272"/>
      <sheetData sheetId="17273"/>
      <sheetData sheetId="17274"/>
      <sheetData sheetId="17275"/>
      <sheetData sheetId="17276"/>
      <sheetData sheetId="17277"/>
      <sheetData sheetId="17278"/>
      <sheetData sheetId="17279"/>
      <sheetData sheetId="17280"/>
      <sheetData sheetId="17281"/>
      <sheetData sheetId="17282"/>
      <sheetData sheetId="17283"/>
      <sheetData sheetId="17284"/>
      <sheetData sheetId="17285"/>
      <sheetData sheetId="17286"/>
      <sheetData sheetId="17287"/>
      <sheetData sheetId="17288"/>
      <sheetData sheetId="17289"/>
      <sheetData sheetId="17290"/>
      <sheetData sheetId="17291"/>
      <sheetData sheetId="17292"/>
      <sheetData sheetId="17293"/>
      <sheetData sheetId="17294"/>
      <sheetData sheetId="17295"/>
      <sheetData sheetId="17296"/>
      <sheetData sheetId="17297"/>
      <sheetData sheetId="17298"/>
      <sheetData sheetId="17299"/>
      <sheetData sheetId="17300"/>
      <sheetData sheetId="17301"/>
      <sheetData sheetId="17302"/>
      <sheetData sheetId="17303"/>
      <sheetData sheetId="17304"/>
      <sheetData sheetId="17305"/>
      <sheetData sheetId="17306"/>
      <sheetData sheetId="17307"/>
      <sheetData sheetId="17308"/>
      <sheetData sheetId="17309"/>
      <sheetData sheetId="17310"/>
      <sheetData sheetId="17311"/>
      <sheetData sheetId="17312"/>
      <sheetData sheetId="17313"/>
      <sheetData sheetId="17314"/>
      <sheetData sheetId="17315"/>
      <sheetData sheetId="17316"/>
      <sheetData sheetId="17317"/>
      <sheetData sheetId="17318"/>
      <sheetData sheetId="17319"/>
      <sheetData sheetId="17320"/>
      <sheetData sheetId="17321"/>
      <sheetData sheetId="17322"/>
      <sheetData sheetId="17323"/>
      <sheetData sheetId="17324"/>
      <sheetData sheetId="17325"/>
      <sheetData sheetId="17326"/>
      <sheetData sheetId="17327"/>
      <sheetData sheetId="17328"/>
      <sheetData sheetId="17329"/>
      <sheetData sheetId="17330"/>
      <sheetData sheetId="17331"/>
      <sheetData sheetId="17332"/>
      <sheetData sheetId="17333"/>
      <sheetData sheetId="17334"/>
      <sheetData sheetId="17335"/>
      <sheetData sheetId="17336"/>
      <sheetData sheetId="17337"/>
      <sheetData sheetId="17338"/>
      <sheetData sheetId="17339"/>
      <sheetData sheetId="17340"/>
      <sheetData sheetId="17341"/>
      <sheetData sheetId="17342"/>
      <sheetData sheetId="17343"/>
      <sheetData sheetId="17344"/>
      <sheetData sheetId="17345"/>
      <sheetData sheetId="17346"/>
      <sheetData sheetId="17347"/>
      <sheetData sheetId="17348"/>
      <sheetData sheetId="17349"/>
      <sheetData sheetId="17350"/>
      <sheetData sheetId="17351"/>
      <sheetData sheetId="17352"/>
      <sheetData sheetId="17353"/>
      <sheetData sheetId="17354"/>
      <sheetData sheetId="17355"/>
      <sheetData sheetId="17356"/>
      <sheetData sheetId="17357"/>
      <sheetData sheetId="17358"/>
      <sheetData sheetId="17359"/>
      <sheetData sheetId="17360"/>
      <sheetData sheetId="17361"/>
      <sheetData sheetId="17362"/>
      <sheetData sheetId="17363"/>
      <sheetData sheetId="17364"/>
      <sheetData sheetId="17365"/>
      <sheetData sheetId="17366"/>
      <sheetData sheetId="17367"/>
      <sheetData sheetId="17368"/>
      <sheetData sheetId="17369"/>
      <sheetData sheetId="17370"/>
      <sheetData sheetId="17371"/>
      <sheetData sheetId="17372"/>
      <sheetData sheetId="17373"/>
      <sheetData sheetId="17374"/>
      <sheetData sheetId="17375"/>
      <sheetData sheetId="17376"/>
      <sheetData sheetId="17377"/>
      <sheetData sheetId="17378"/>
      <sheetData sheetId="17379"/>
      <sheetData sheetId="17380"/>
      <sheetData sheetId="17381"/>
      <sheetData sheetId="17382"/>
      <sheetData sheetId="17383"/>
      <sheetData sheetId="17384"/>
      <sheetData sheetId="17385"/>
      <sheetData sheetId="17386"/>
      <sheetData sheetId="17387"/>
      <sheetData sheetId="17388"/>
      <sheetData sheetId="17389"/>
      <sheetData sheetId="17390"/>
      <sheetData sheetId="17391"/>
      <sheetData sheetId="17392"/>
      <sheetData sheetId="17393"/>
      <sheetData sheetId="17394"/>
      <sheetData sheetId="17395"/>
      <sheetData sheetId="17396"/>
      <sheetData sheetId="17397"/>
      <sheetData sheetId="17398"/>
      <sheetData sheetId="17399"/>
      <sheetData sheetId="17400"/>
      <sheetData sheetId="17401"/>
      <sheetData sheetId="17402"/>
      <sheetData sheetId="17403"/>
      <sheetData sheetId="17404"/>
      <sheetData sheetId="17405"/>
      <sheetData sheetId="17406"/>
      <sheetData sheetId="17407"/>
      <sheetData sheetId="17408"/>
      <sheetData sheetId="17409"/>
      <sheetData sheetId="17410"/>
      <sheetData sheetId="17411"/>
      <sheetData sheetId="17412"/>
      <sheetData sheetId="17413"/>
      <sheetData sheetId="17414"/>
      <sheetData sheetId="17415"/>
      <sheetData sheetId="17416"/>
      <sheetData sheetId="17417"/>
      <sheetData sheetId="17418"/>
      <sheetData sheetId="17419"/>
      <sheetData sheetId="17420"/>
      <sheetData sheetId="17421"/>
      <sheetData sheetId="17422"/>
      <sheetData sheetId="17423"/>
      <sheetData sheetId="17424"/>
      <sheetData sheetId="17425"/>
      <sheetData sheetId="17426"/>
      <sheetData sheetId="17427"/>
      <sheetData sheetId="17428"/>
      <sheetData sheetId="17429"/>
      <sheetData sheetId="17430"/>
      <sheetData sheetId="17431"/>
      <sheetData sheetId="17432"/>
      <sheetData sheetId="17433"/>
      <sheetData sheetId="17434"/>
      <sheetData sheetId="17435"/>
      <sheetData sheetId="17436"/>
      <sheetData sheetId="17437"/>
      <sheetData sheetId="17438"/>
      <sheetData sheetId="17439"/>
      <sheetData sheetId="17440"/>
      <sheetData sheetId="17441"/>
      <sheetData sheetId="17442"/>
      <sheetData sheetId="17443"/>
      <sheetData sheetId="17444"/>
      <sheetData sheetId="17445"/>
      <sheetData sheetId="17446"/>
      <sheetData sheetId="17447"/>
      <sheetData sheetId="17448"/>
      <sheetData sheetId="17449"/>
      <sheetData sheetId="17450"/>
      <sheetData sheetId="17451"/>
      <sheetData sheetId="17452"/>
      <sheetData sheetId="17453"/>
      <sheetData sheetId="17454"/>
      <sheetData sheetId="17455"/>
      <sheetData sheetId="17456"/>
      <sheetData sheetId="17457"/>
      <sheetData sheetId="17458"/>
      <sheetData sheetId="17459"/>
      <sheetData sheetId="17460"/>
      <sheetData sheetId="17461"/>
      <sheetData sheetId="17462"/>
      <sheetData sheetId="17463"/>
      <sheetData sheetId="17464"/>
      <sheetData sheetId="17465"/>
      <sheetData sheetId="17466"/>
      <sheetData sheetId="17467"/>
      <sheetData sheetId="17468"/>
      <sheetData sheetId="17469"/>
      <sheetData sheetId="17470"/>
      <sheetData sheetId="17471"/>
      <sheetData sheetId="17472"/>
      <sheetData sheetId="17473"/>
      <sheetData sheetId="17474"/>
      <sheetData sheetId="17475"/>
      <sheetData sheetId="17476"/>
      <sheetData sheetId="17477"/>
      <sheetData sheetId="17478"/>
      <sheetData sheetId="17479"/>
      <sheetData sheetId="17480"/>
      <sheetData sheetId="17481"/>
      <sheetData sheetId="17482"/>
      <sheetData sheetId="17483"/>
      <sheetData sheetId="17484"/>
      <sheetData sheetId="17485"/>
      <sheetData sheetId="17486"/>
      <sheetData sheetId="17487"/>
      <sheetData sheetId="17488"/>
      <sheetData sheetId="17489"/>
      <sheetData sheetId="17490"/>
      <sheetData sheetId="17491"/>
      <sheetData sheetId="17492"/>
      <sheetData sheetId="17493"/>
      <sheetData sheetId="17494"/>
      <sheetData sheetId="17495"/>
      <sheetData sheetId="17496"/>
      <sheetData sheetId="17497"/>
      <sheetData sheetId="17498"/>
      <sheetData sheetId="17499"/>
      <sheetData sheetId="17500"/>
      <sheetData sheetId="17501"/>
      <sheetData sheetId="17502"/>
      <sheetData sheetId="17503"/>
      <sheetData sheetId="17504"/>
      <sheetData sheetId="17505"/>
      <sheetData sheetId="17506"/>
      <sheetData sheetId="17507"/>
      <sheetData sheetId="17508"/>
      <sheetData sheetId="17509"/>
      <sheetData sheetId="17510"/>
      <sheetData sheetId="17511"/>
      <sheetData sheetId="17512"/>
      <sheetData sheetId="17513"/>
      <sheetData sheetId="17514"/>
      <sheetData sheetId="17515"/>
      <sheetData sheetId="17516"/>
      <sheetData sheetId="17517"/>
      <sheetData sheetId="17518"/>
      <sheetData sheetId="17519"/>
      <sheetData sheetId="17520"/>
      <sheetData sheetId="17521"/>
      <sheetData sheetId="17522"/>
      <sheetData sheetId="17523"/>
      <sheetData sheetId="17524"/>
      <sheetData sheetId="17525"/>
      <sheetData sheetId="17526"/>
      <sheetData sheetId="17527"/>
      <sheetData sheetId="17528"/>
      <sheetData sheetId="17529"/>
      <sheetData sheetId="17530"/>
      <sheetData sheetId="17531"/>
      <sheetData sheetId="17532"/>
      <sheetData sheetId="17533"/>
      <sheetData sheetId="17534"/>
      <sheetData sheetId="17535"/>
      <sheetData sheetId="17536"/>
      <sheetData sheetId="17537"/>
      <sheetData sheetId="17538"/>
      <sheetData sheetId="17539"/>
      <sheetData sheetId="17540"/>
      <sheetData sheetId="17541"/>
      <sheetData sheetId="17542"/>
      <sheetData sheetId="17543"/>
      <sheetData sheetId="17544"/>
      <sheetData sheetId="17545"/>
      <sheetData sheetId="17546"/>
      <sheetData sheetId="17547"/>
      <sheetData sheetId="17548"/>
      <sheetData sheetId="17549"/>
      <sheetData sheetId="17550"/>
      <sheetData sheetId="17551"/>
      <sheetData sheetId="17552"/>
      <sheetData sheetId="17553"/>
      <sheetData sheetId="17554"/>
      <sheetData sheetId="17555"/>
      <sheetData sheetId="17556"/>
      <sheetData sheetId="17557"/>
      <sheetData sheetId="17558"/>
      <sheetData sheetId="17559"/>
      <sheetData sheetId="17560"/>
      <sheetData sheetId="17561"/>
      <sheetData sheetId="17562"/>
      <sheetData sheetId="17563"/>
      <sheetData sheetId="17564"/>
      <sheetData sheetId="17565"/>
      <sheetData sheetId="17566"/>
      <sheetData sheetId="17567"/>
      <sheetData sheetId="17568"/>
      <sheetData sheetId="17569"/>
      <sheetData sheetId="17570"/>
      <sheetData sheetId="17571"/>
      <sheetData sheetId="17572"/>
      <sheetData sheetId="17573"/>
      <sheetData sheetId="17574"/>
      <sheetData sheetId="17575"/>
      <sheetData sheetId="17576"/>
      <sheetData sheetId="17577"/>
      <sheetData sheetId="17578"/>
      <sheetData sheetId="17579"/>
      <sheetData sheetId="17580"/>
      <sheetData sheetId="17581"/>
      <sheetData sheetId="17582"/>
      <sheetData sheetId="17583"/>
      <sheetData sheetId="17584"/>
      <sheetData sheetId="17585"/>
      <sheetData sheetId="17586"/>
      <sheetData sheetId="17587"/>
      <sheetData sheetId="17588"/>
      <sheetData sheetId="17589"/>
      <sheetData sheetId="17590"/>
      <sheetData sheetId="17591"/>
      <sheetData sheetId="17592"/>
      <sheetData sheetId="17593"/>
      <sheetData sheetId="17594"/>
      <sheetData sheetId="17595"/>
      <sheetData sheetId="17596"/>
      <sheetData sheetId="17597"/>
      <sheetData sheetId="17598"/>
      <sheetData sheetId="17599"/>
      <sheetData sheetId="17600"/>
      <sheetData sheetId="17601"/>
      <sheetData sheetId="17602"/>
      <sheetData sheetId="17603"/>
      <sheetData sheetId="17604"/>
      <sheetData sheetId="17605"/>
      <sheetData sheetId="17606"/>
      <sheetData sheetId="17607"/>
      <sheetData sheetId="17608"/>
      <sheetData sheetId="17609"/>
      <sheetData sheetId="17610"/>
      <sheetData sheetId="17611"/>
      <sheetData sheetId="17612"/>
      <sheetData sheetId="17613"/>
      <sheetData sheetId="17614"/>
      <sheetData sheetId="17615"/>
      <sheetData sheetId="17616"/>
      <sheetData sheetId="17617"/>
      <sheetData sheetId="17618"/>
      <sheetData sheetId="17619"/>
      <sheetData sheetId="17620"/>
      <sheetData sheetId="17621"/>
      <sheetData sheetId="17622"/>
      <sheetData sheetId="17623"/>
      <sheetData sheetId="17624"/>
      <sheetData sheetId="17625"/>
      <sheetData sheetId="17626"/>
      <sheetData sheetId="17627"/>
      <sheetData sheetId="17628"/>
      <sheetData sheetId="17629"/>
      <sheetData sheetId="17630"/>
      <sheetData sheetId="17631"/>
      <sheetData sheetId="17632"/>
      <sheetData sheetId="17633"/>
      <sheetData sheetId="17634"/>
      <sheetData sheetId="17635"/>
      <sheetData sheetId="17636"/>
      <sheetData sheetId="17637"/>
      <sheetData sheetId="17638"/>
      <sheetData sheetId="17639"/>
      <sheetData sheetId="17640"/>
      <sheetData sheetId="17641"/>
      <sheetData sheetId="17642"/>
      <sheetData sheetId="17643"/>
      <sheetData sheetId="17644"/>
      <sheetData sheetId="17645"/>
      <sheetData sheetId="17646"/>
      <sheetData sheetId="17647"/>
      <sheetData sheetId="17648"/>
      <sheetData sheetId="17649"/>
      <sheetData sheetId="17650"/>
      <sheetData sheetId="17651"/>
      <sheetData sheetId="17652"/>
      <sheetData sheetId="17653"/>
      <sheetData sheetId="17654"/>
      <sheetData sheetId="17655"/>
      <sheetData sheetId="17656"/>
      <sheetData sheetId="17657"/>
      <sheetData sheetId="17658"/>
      <sheetData sheetId="17659"/>
      <sheetData sheetId="17660"/>
      <sheetData sheetId="17661"/>
      <sheetData sheetId="17662"/>
      <sheetData sheetId="17663"/>
      <sheetData sheetId="17664"/>
      <sheetData sheetId="17665"/>
      <sheetData sheetId="17666"/>
      <sheetData sheetId="17667"/>
      <sheetData sheetId="17668"/>
      <sheetData sheetId="17669"/>
      <sheetData sheetId="17670"/>
      <sheetData sheetId="17671"/>
      <sheetData sheetId="17672"/>
      <sheetData sheetId="17673"/>
      <sheetData sheetId="17674"/>
      <sheetData sheetId="17675"/>
      <sheetData sheetId="17676"/>
      <sheetData sheetId="17677"/>
      <sheetData sheetId="17678"/>
      <sheetData sheetId="17679"/>
      <sheetData sheetId="17680"/>
      <sheetData sheetId="17681"/>
      <sheetData sheetId="17682"/>
      <sheetData sheetId="17683"/>
      <sheetData sheetId="17684"/>
      <sheetData sheetId="17685"/>
      <sheetData sheetId="17686"/>
      <sheetData sheetId="17687"/>
      <sheetData sheetId="17688"/>
      <sheetData sheetId="17689"/>
      <sheetData sheetId="17690"/>
      <sheetData sheetId="17691"/>
      <sheetData sheetId="17692"/>
      <sheetData sheetId="17693"/>
      <sheetData sheetId="17694"/>
      <sheetData sheetId="17695"/>
      <sheetData sheetId="17696"/>
      <sheetData sheetId="17697"/>
      <sheetData sheetId="17698"/>
      <sheetData sheetId="17699"/>
      <sheetData sheetId="17700"/>
      <sheetData sheetId="17701"/>
      <sheetData sheetId="17702"/>
      <sheetData sheetId="17703"/>
      <sheetData sheetId="17704"/>
      <sheetData sheetId="17705"/>
      <sheetData sheetId="17706"/>
      <sheetData sheetId="17707"/>
      <sheetData sheetId="17708"/>
      <sheetData sheetId="17709"/>
      <sheetData sheetId="17710"/>
      <sheetData sheetId="17711"/>
      <sheetData sheetId="17712"/>
      <sheetData sheetId="17713"/>
      <sheetData sheetId="17714"/>
      <sheetData sheetId="17715"/>
      <sheetData sheetId="17716"/>
      <sheetData sheetId="17717"/>
      <sheetData sheetId="17718"/>
      <sheetData sheetId="17719"/>
      <sheetData sheetId="17720"/>
      <sheetData sheetId="17721"/>
      <sheetData sheetId="17722"/>
      <sheetData sheetId="17723"/>
      <sheetData sheetId="17724"/>
      <sheetData sheetId="17725"/>
      <sheetData sheetId="17726"/>
      <sheetData sheetId="17727"/>
      <sheetData sheetId="17728"/>
      <sheetData sheetId="17729"/>
      <sheetData sheetId="17730"/>
      <sheetData sheetId="17731"/>
      <sheetData sheetId="17732"/>
      <sheetData sheetId="17733"/>
      <sheetData sheetId="17734"/>
      <sheetData sheetId="17735"/>
      <sheetData sheetId="17736"/>
      <sheetData sheetId="17737"/>
      <sheetData sheetId="17738"/>
      <sheetData sheetId="17739"/>
      <sheetData sheetId="17740"/>
      <sheetData sheetId="17741"/>
      <sheetData sheetId="17742"/>
      <sheetData sheetId="17743"/>
      <sheetData sheetId="17744"/>
      <sheetData sheetId="17745"/>
      <sheetData sheetId="17746"/>
      <sheetData sheetId="17747"/>
      <sheetData sheetId="17748"/>
      <sheetData sheetId="17749"/>
      <sheetData sheetId="17750"/>
      <sheetData sheetId="17751"/>
      <sheetData sheetId="17752"/>
      <sheetData sheetId="17753"/>
      <sheetData sheetId="17754"/>
      <sheetData sheetId="17755"/>
      <sheetData sheetId="17756"/>
      <sheetData sheetId="17757"/>
      <sheetData sheetId="17758"/>
      <sheetData sheetId="17759"/>
      <sheetData sheetId="17760"/>
      <sheetData sheetId="17761"/>
      <sheetData sheetId="17762"/>
      <sheetData sheetId="17763"/>
      <sheetData sheetId="17764"/>
      <sheetData sheetId="17765"/>
      <sheetData sheetId="17766"/>
      <sheetData sheetId="17767"/>
      <sheetData sheetId="17768"/>
      <sheetData sheetId="17769"/>
      <sheetData sheetId="17770"/>
      <sheetData sheetId="17771"/>
      <sheetData sheetId="17772"/>
      <sheetData sheetId="17773"/>
      <sheetData sheetId="17774"/>
      <sheetData sheetId="17775"/>
      <sheetData sheetId="17776"/>
      <sheetData sheetId="17777"/>
      <sheetData sheetId="17778"/>
      <sheetData sheetId="17779"/>
      <sheetData sheetId="17780"/>
      <sheetData sheetId="17781"/>
      <sheetData sheetId="17782"/>
      <sheetData sheetId="17783"/>
      <sheetData sheetId="17784"/>
      <sheetData sheetId="17785"/>
      <sheetData sheetId="17786"/>
      <sheetData sheetId="17787"/>
      <sheetData sheetId="17788"/>
      <sheetData sheetId="17789"/>
      <sheetData sheetId="17790"/>
      <sheetData sheetId="17791"/>
      <sheetData sheetId="17792"/>
      <sheetData sheetId="17793"/>
      <sheetData sheetId="17794"/>
      <sheetData sheetId="17795"/>
      <sheetData sheetId="17796"/>
      <sheetData sheetId="17797"/>
      <sheetData sheetId="17798"/>
      <sheetData sheetId="17799"/>
      <sheetData sheetId="17800"/>
      <sheetData sheetId="17801"/>
      <sheetData sheetId="17802"/>
      <sheetData sheetId="17803"/>
      <sheetData sheetId="17804"/>
      <sheetData sheetId="17805"/>
      <sheetData sheetId="17806"/>
      <sheetData sheetId="17807"/>
      <sheetData sheetId="17808"/>
      <sheetData sheetId="17809"/>
      <sheetData sheetId="17810"/>
      <sheetData sheetId="17811"/>
      <sheetData sheetId="17812"/>
      <sheetData sheetId="17813"/>
      <sheetData sheetId="17814"/>
      <sheetData sheetId="17815"/>
      <sheetData sheetId="17816"/>
      <sheetData sheetId="17817"/>
      <sheetData sheetId="17818"/>
      <sheetData sheetId="17819"/>
      <sheetData sheetId="17820"/>
      <sheetData sheetId="17821"/>
      <sheetData sheetId="17822"/>
      <sheetData sheetId="17823"/>
      <sheetData sheetId="17824"/>
      <sheetData sheetId="17825"/>
      <sheetData sheetId="17826"/>
      <sheetData sheetId="17827"/>
      <sheetData sheetId="17828"/>
      <sheetData sheetId="17829"/>
      <sheetData sheetId="17830"/>
      <sheetData sheetId="17831"/>
      <sheetData sheetId="17832"/>
      <sheetData sheetId="17833"/>
      <sheetData sheetId="17834"/>
      <sheetData sheetId="17835"/>
      <sheetData sheetId="17836"/>
      <sheetData sheetId="17837"/>
      <sheetData sheetId="17838"/>
      <sheetData sheetId="17839"/>
      <sheetData sheetId="17840"/>
      <sheetData sheetId="17841"/>
      <sheetData sheetId="17842"/>
      <sheetData sheetId="17843"/>
      <sheetData sheetId="17844"/>
      <sheetData sheetId="17845"/>
      <sheetData sheetId="17846"/>
      <sheetData sheetId="17847"/>
      <sheetData sheetId="17848"/>
      <sheetData sheetId="17849"/>
      <sheetData sheetId="17850"/>
      <sheetData sheetId="17851"/>
      <sheetData sheetId="17852"/>
      <sheetData sheetId="17853"/>
      <sheetData sheetId="17854"/>
      <sheetData sheetId="17855"/>
      <sheetData sheetId="17856"/>
      <sheetData sheetId="17857"/>
      <sheetData sheetId="17858"/>
      <sheetData sheetId="17859"/>
      <sheetData sheetId="17860"/>
      <sheetData sheetId="17861"/>
      <sheetData sheetId="17862"/>
      <sheetData sheetId="17863"/>
      <sheetData sheetId="17864"/>
      <sheetData sheetId="17865"/>
      <sheetData sheetId="17866"/>
      <sheetData sheetId="17867"/>
      <sheetData sheetId="17868"/>
      <sheetData sheetId="17869"/>
      <sheetData sheetId="17870"/>
      <sheetData sheetId="17871"/>
      <sheetData sheetId="17872"/>
      <sheetData sheetId="17873"/>
      <sheetData sheetId="17874"/>
      <sheetData sheetId="17875"/>
      <sheetData sheetId="17876"/>
      <sheetData sheetId="17877"/>
      <sheetData sheetId="17878"/>
      <sheetData sheetId="17879"/>
      <sheetData sheetId="17880"/>
      <sheetData sheetId="17881"/>
      <sheetData sheetId="17882"/>
      <sheetData sheetId="17883"/>
      <sheetData sheetId="17884"/>
      <sheetData sheetId="17885"/>
      <sheetData sheetId="17886"/>
      <sheetData sheetId="17887"/>
      <sheetData sheetId="17888"/>
      <sheetData sheetId="17889"/>
      <sheetData sheetId="17890"/>
      <sheetData sheetId="17891"/>
      <sheetData sheetId="17892"/>
      <sheetData sheetId="17893"/>
      <sheetData sheetId="17894"/>
      <sheetData sheetId="17895"/>
      <sheetData sheetId="17896"/>
      <sheetData sheetId="17897"/>
      <sheetData sheetId="17898"/>
      <sheetData sheetId="17899"/>
      <sheetData sheetId="17900"/>
      <sheetData sheetId="17901"/>
      <sheetData sheetId="17902"/>
      <sheetData sheetId="17903"/>
      <sheetData sheetId="17904"/>
      <sheetData sheetId="17905"/>
      <sheetData sheetId="17906"/>
      <sheetData sheetId="17907"/>
      <sheetData sheetId="17908"/>
      <sheetData sheetId="17909"/>
      <sheetData sheetId="17910"/>
      <sheetData sheetId="17911"/>
      <sheetData sheetId="17912"/>
      <sheetData sheetId="17913"/>
      <sheetData sheetId="17914"/>
      <sheetData sheetId="17915"/>
      <sheetData sheetId="17916"/>
      <sheetData sheetId="17917"/>
      <sheetData sheetId="17918"/>
      <sheetData sheetId="17919"/>
      <sheetData sheetId="17920"/>
      <sheetData sheetId="17921"/>
      <sheetData sheetId="17922"/>
      <sheetData sheetId="17923"/>
      <sheetData sheetId="17924"/>
      <sheetData sheetId="17925"/>
      <sheetData sheetId="17926"/>
      <sheetData sheetId="17927"/>
      <sheetData sheetId="17928"/>
      <sheetData sheetId="17929"/>
      <sheetData sheetId="17930"/>
      <sheetData sheetId="17931"/>
      <sheetData sheetId="17932"/>
      <sheetData sheetId="17933"/>
      <sheetData sheetId="17934"/>
      <sheetData sheetId="17935"/>
      <sheetData sheetId="17936"/>
      <sheetData sheetId="17937"/>
      <sheetData sheetId="17938"/>
      <sheetData sheetId="17939"/>
      <sheetData sheetId="17940"/>
      <sheetData sheetId="17941"/>
      <sheetData sheetId="17942"/>
      <sheetData sheetId="17943"/>
      <sheetData sheetId="17944"/>
      <sheetData sheetId="17945"/>
      <sheetData sheetId="17946"/>
      <sheetData sheetId="17947"/>
      <sheetData sheetId="17948"/>
      <sheetData sheetId="17949"/>
      <sheetData sheetId="17950"/>
      <sheetData sheetId="17951"/>
      <sheetData sheetId="17952"/>
      <sheetData sheetId="17953"/>
      <sheetData sheetId="17954"/>
      <sheetData sheetId="17955"/>
      <sheetData sheetId="17956"/>
      <sheetData sheetId="17957"/>
      <sheetData sheetId="17958"/>
      <sheetData sheetId="17959"/>
      <sheetData sheetId="17960"/>
      <sheetData sheetId="17961"/>
      <sheetData sheetId="17962"/>
      <sheetData sheetId="17963"/>
      <sheetData sheetId="17964"/>
      <sheetData sheetId="17965"/>
      <sheetData sheetId="17966"/>
      <sheetData sheetId="17967"/>
      <sheetData sheetId="17968"/>
      <sheetData sheetId="17969"/>
      <sheetData sheetId="17970"/>
      <sheetData sheetId="17971"/>
      <sheetData sheetId="17972"/>
      <sheetData sheetId="17973"/>
      <sheetData sheetId="17974"/>
      <sheetData sheetId="17975"/>
      <sheetData sheetId="17976"/>
      <sheetData sheetId="17977"/>
      <sheetData sheetId="17978"/>
      <sheetData sheetId="17979"/>
      <sheetData sheetId="17980"/>
      <sheetData sheetId="17981"/>
      <sheetData sheetId="17982"/>
      <sheetData sheetId="17983"/>
      <sheetData sheetId="17984"/>
      <sheetData sheetId="17985"/>
      <sheetData sheetId="17986"/>
      <sheetData sheetId="17987"/>
      <sheetData sheetId="17988"/>
      <sheetData sheetId="17989"/>
      <sheetData sheetId="17990"/>
      <sheetData sheetId="17991"/>
      <sheetData sheetId="17992"/>
      <sheetData sheetId="17993"/>
      <sheetData sheetId="17994"/>
      <sheetData sheetId="17995"/>
      <sheetData sheetId="17996"/>
      <sheetData sheetId="17997"/>
      <sheetData sheetId="17998"/>
      <sheetData sheetId="17999"/>
      <sheetData sheetId="18000"/>
      <sheetData sheetId="18001"/>
      <sheetData sheetId="18002"/>
      <sheetData sheetId="18003"/>
      <sheetData sheetId="18004"/>
      <sheetData sheetId="18005"/>
      <sheetData sheetId="18006"/>
      <sheetData sheetId="18007"/>
      <sheetData sheetId="18008"/>
      <sheetData sheetId="18009"/>
      <sheetData sheetId="18010"/>
      <sheetData sheetId="18011"/>
      <sheetData sheetId="18012"/>
      <sheetData sheetId="18013"/>
      <sheetData sheetId="18014"/>
      <sheetData sheetId="18015"/>
      <sheetData sheetId="18016"/>
      <sheetData sheetId="18017"/>
      <sheetData sheetId="18018"/>
      <sheetData sheetId="18019"/>
      <sheetData sheetId="18020"/>
      <sheetData sheetId="18021"/>
      <sheetData sheetId="18022"/>
      <sheetData sheetId="18023"/>
      <sheetData sheetId="18024"/>
      <sheetData sheetId="18025"/>
      <sheetData sheetId="18026"/>
      <sheetData sheetId="18027"/>
      <sheetData sheetId="18028"/>
      <sheetData sheetId="18029"/>
      <sheetData sheetId="18030"/>
      <sheetData sheetId="18031"/>
      <sheetData sheetId="18032"/>
      <sheetData sheetId="18033"/>
      <sheetData sheetId="18034"/>
      <sheetData sheetId="18035"/>
      <sheetData sheetId="18036"/>
      <sheetData sheetId="18037"/>
      <sheetData sheetId="18038"/>
      <sheetData sheetId="18039"/>
      <sheetData sheetId="18040"/>
      <sheetData sheetId="18041"/>
      <sheetData sheetId="18042"/>
      <sheetData sheetId="18043"/>
      <sheetData sheetId="18044"/>
      <sheetData sheetId="18045"/>
      <sheetData sheetId="18046"/>
      <sheetData sheetId="18047"/>
      <sheetData sheetId="18048"/>
      <sheetData sheetId="18049"/>
      <sheetData sheetId="18050"/>
      <sheetData sheetId="18051"/>
      <sheetData sheetId="18052"/>
      <sheetData sheetId="18053"/>
      <sheetData sheetId="18054"/>
      <sheetData sheetId="18055"/>
      <sheetData sheetId="18056"/>
      <sheetData sheetId="18057"/>
      <sheetData sheetId="18058"/>
      <sheetData sheetId="18059"/>
      <sheetData sheetId="18060"/>
      <sheetData sheetId="18061"/>
      <sheetData sheetId="18062"/>
      <sheetData sheetId="18063"/>
      <sheetData sheetId="18064"/>
      <sheetData sheetId="18065"/>
      <sheetData sheetId="18066"/>
      <sheetData sheetId="18067"/>
      <sheetData sheetId="18068"/>
      <sheetData sheetId="18069"/>
      <sheetData sheetId="18070"/>
      <sheetData sheetId="18071"/>
      <sheetData sheetId="18072"/>
      <sheetData sheetId="18073"/>
      <sheetData sheetId="18074"/>
      <sheetData sheetId="18075"/>
      <sheetData sheetId="18076"/>
      <sheetData sheetId="18077"/>
      <sheetData sheetId="18078"/>
      <sheetData sheetId="18079"/>
      <sheetData sheetId="18080"/>
      <sheetData sheetId="18081"/>
      <sheetData sheetId="18082"/>
      <sheetData sheetId="18083"/>
      <sheetData sheetId="18084"/>
      <sheetData sheetId="18085"/>
      <sheetData sheetId="18086"/>
      <sheetData sheetId="18087"/>
      <sheetData sheetId="18088"/>
      <sheetData sheetId="18089"/>
      <sheetData sheetId="18090"/>
      <sheetData sheetId="18091"/>
      <sheetData sheetId="18092"/>
      <sheetData sheetId="18093"/>
      <sheetData sheetId="18094"/>
      <sheetData sheetId="18095"/>
      <sheetData sheetId="18096"/>
      <sheetData sheetId="18097"/>
      <sheetData sheetId="18098"/>
      <sheetData sheetId="18099"/>
      <sheetData sheetId="18100"/>
      <sheetData sheetId="18101"/>
      <sheetData sheetId="18102"/>
      <sheetData sheetId="18103"/>
      <sheetData sheetId="18104"/>
      <sheetData sheetId="18105"/>
      <sheetData sheetId="18106"/>
      <sheetData sheetId="18107"/>
      <sheetData sheetId="18108"/>
      <sheetData sheetId="18109"/>
      <sheetData sheetId="18110"/>
      <sheetData sheetId="18111"/>
      <sheetData sheetId="18112"/>
      <sheetData sheetId="18113"/>
      <sheetData sheetId="18114"/>
      <sheetData sheetId="18115"/>
      <sheetData sheetId="18116"/>
      <sheetData sheetId="18117"/>
      <sheetData sheetId="18118"/>
      <sheetData sheetId="18119"/>
      <sheetData sheetId="18120"/>
      <sheetData sheetId="18121"/>
      <sheetData sheetId="18122"/>
      <sheetData sheetId="18123"/>
      <sheetData sheetId="18124"/>
      <sheetData sheetId="18125"/>
      <sheetData sheetId="18126"/>
      <sheetData sheetId="18127"/>
      <sheetData sheetId="18128"/>
      <sheetData sheetId="18129"/>
      <sheetData sheetId="18130"/>
      <sheetData sheetId="18131"/>
      <sheetData sheetId="18132"/>
      <sheetData sheetId="18133"/>
      <sheetData sheetId="18134"/>
      <sheetData sheetId="18135"/>
      <sheetData sheetId="18136"/>
      <sheetData sheetId="18137"/>
      <sheetData sheetId="18138"/>
      <sheetData sheetId="18139"/>
      <sheetData sheetId="18140"/>
      <sheetData sheetId="18141"/>
      <sheetData sheetId="18142"/>
      <sheetData sheetId="18143"/>
      <sheetData sheetId="18144"/>
      <sheetData sheetId="18145"/>
      <sheetData sheetId="18146"/>
      <sheetData sheetId="18147"/>
      <sheetData sheetId="18148"/>
      <sheetData sheetId="18149"/>
      <sheetData sheetId="18150"/>
      <sheetData sheetId="18151"/>
      <sheetData sheetId="18152"/>
      <sheetData sheetId="18153"/>
      <sheetData sheetId="18154"/>
      <sheetData sheetId="18155"/>
      <sheetData sheetId="18156"/>
      <sheetData sheetId="18157"/>
      <sheetData sheetId="18158"/>
      <sheetData sheetId="18159"/>
      <sheetData sheetId="18160"/>
      <sheetData sheetId="18161"/>
      <sheetData sheetId="18162"/>
      <sheetData sheetId="18163"/>
      <sheetData sheetId="18164"/>
      <sheetData sheetId="18165"/>
      <sheetData sheetId="18166"/>
      <sheetData sheetId="18167"/>
      <sheetData sheetId="18168"/>
      <sheetData sheetId="18169"/>
      <sheetData sheetId="18170"/>
      <sheetData sheetId="18171"/>
      <sheetData sheetId="18172"/>
      <sheetData sheetId="18173"/>
      <sheetData sheetId="18174"/>
      <sheetData sheetId="18175"/>
      <sheetData sheetId="18176"/>
      <sheetData sheetId="18177"/>
      <sheetData sheetId="18178"/>
      <sheetData sheetId="18179"/>
      <sheetData sheetId="18180"/>
      <sheetData sheetId="18181"/>
      <sheetData sheetId="18182"/>
      <sheetData sheetId="18183"/>
      <sheetData sheetId="18184"/>
      <sheetData sheetId="18185"/>
      <sheetData sheetId="18186"/>
      <sheetData sheetId="18187"/>
      <sheetData sheetId="18188"/>
      <sheetData sheetId="18189"/>
      <sheetData sheetId="18190"/>
      <sheetData sheetId="18191"/>
      <sheetData sheetId="18192"/>
      <sheetData sheetId="18193"/>
      <sheetData sheetId="18194"/>
      <sheetData sheetId="18195"/>
      <sheetData sheetId="18196"/>
      <sheetData sheetId="18197"/>
      <sheetData sheetId="18198"/>
      <sheetData sheetId="18199"/>
      <sheetData sheetId="18200"/>
      <sheetData sheetId="18201"/>
      <sheetData sheetId="18202"/>
      <sheetData sheetId="18203"/>
      <sheetData sheetId="18204"/>
      <sheetData sheetId="18205"/>
      <sheetData sheetId="18206"/>
      <sheetData sheetId="18207"/>
      <sheetData sheetId="18208"/>
      <sheetData sheetId="18209"/>
      <sheetData sheetId="18210"/>
      <sheetData sheetId="18211"/>
      <sheetData sheetId="18212"/>
      <sheetData sheetId="18213"/>
      <sheetData sheetId="18214"/>
      <sheetData sheetId="18215"/>
      <sheetData sheetId="18216"/>
      <sheetData sheetId="18217"/>
      <sheetData sheetId="18218"/>
      <sheetData sheetId="18219"/>
      <sheetData sheetId="18220"/>
      <sheetData sheetId="18221"/>
      <sheetData sheetId="18222"/>
      <sheetData sheetId="18223"/>
      <sheetData sheetId="18224"/>
      <sheetData sheetId="18225"/>
      <sheetData sheetId="18226"/>
      <sheetData sheetId="18227"/>
      <sheetData sheetId="18228"/>
      <sheetData sheetId="18229"/>
      <sheetData sheetId="18230"/>
      <sheetData sheetId="18231"/>
      <sheetData sheetId="18232"/>
      <sheetData sheetId="18233"/>
      <sheetData sheetId="18234"/>
      <sheetData sheetId="18235"/>
      <sheetData sheetId="18236"/>
      <sheetData sheetId="18237"/>
      <sheetData sheetId="18238"/>
      <sheetData sheetId="18239"/>
      <sheetData sheetId="18240"/>
      <sheetData sheetId="18241"/>
      <sheetData sheetId="18242"/>
      <sheetData sheetId="18243"/>
      <sheetData sheetId="18244"/>
      <sheetData sheetId="18245"/>
      <sheetData sheetId="18246"/>
      <sheetData sheetId="18247"/>
      <sheetData sheetId="18248"/>
      <sheetData sheetId="18249"/>
      <sheetData sheetId="18250"/>
      <sheetData sheetId="18251"/>
      <sheetData sheetId="18252"/>
      <sheetData sheetId="18253"/>
      <sheetData sheetId="18254"/>
      <sheetData sheetId="18255"/>
      <sheetData sheetId="18256"/>
      <sheetData sheetId="18257"/>
      <sheetData sheetId="18258"/>
      <sheetData sheetId="18259"/>
      <sheetData sheetId="18260"/>
      <sheetData sheetId="18261"/>
      <sheetData sheetId="18262"/>
      <sheetData sheetId="18263"/>
      <sheetData sheetId="18264"/>
      <sheetData sheetId="18265"/>
      <sheetData sheetId="18266"/>
      <sheetData sheetId="18267"/>
      <sheetData sheetId="18268"/>
      <sheetData sheetId="18269"/>
      <sheetData sheetId="18270"/>
      <sheetData sheetId="18271"/>
      <sheetData sheetId="18272"/>
      <sheetData sheetId="18273"/>
      <sheetData sheetId="18274"/>
      <sheetData sheetId="18275"/>
      <sheetData sheetId="18276"/>
      <sheetData sheetId="18277"/>
      <sheetData sheetId="18278"/>
      <sheetData sheetId="18279"/>
      <sheetData sheetId="18280"/>
      <sheetData sheetId="18281"/>
      <sheetData sheetId="18282"/>
      <sheetData sheetId="18283"/>
      <sheetData sheetId="18284"/>
      <sheetData sheetId="18285"/>
      <sheetData sheetId="18286"/>
      <sheetData sheetId="18287"/>
      <sheetData sheetId="18288"/>
      <sheetData sheetId="18289"/>
      <sheetData sheetId="18290"/>
      <sheetData sheetId="18291"/>
      <sheetData sheetId="18292"/>
      <sheetData sheetId="18293"/>
      <sheetData sheetId="18294"/>
      <sheetData sheetId="18295"/>
      <sheetData sheetId="18296"/>
      <sheetData sheetId="18297"/>
      <sheetData sheetId="18298"/>
      <sheetData sheetId="18299"/>
      <sheetData sheetId="18300"/>
      <sheetData sheetId="18301"/>
      <sheetData sheetId="18302"/>
      <sheetData sheetId="18303"/>
      <sheetData sheetId="18304"/>
      <sheetData sheetId="18305"/>
      <sheetData sheetId="18306"/>
      <sheetData sheetId="18307"/>
      <sheetData sheetId="18308"/>
      <sheetData sheetId="18309"/>
      <sheetData sheetId="18310"/>
      <sheetData sheetId="18311"/>
      <sheetData sheetId="18312"/>
      <sheetData sheetId="18313"/>
      <sheetData sheetId="18314"/>
      <sheetData sheetId="18315"/>
      <sheetData sheetId="18316"/>
      <sheetData sheetId="18317"/>
      <sheetData sheetId="18318"/>
      <sheetData sheetId="18319"/>
      <sheetData sheetId="18320"/>
      <sheetData sheetId="18321"/>
      <sheetData sheetId="18322"/>
      <sheetData sheetId="18323"/>
      <sheetData sheetId="18324"/>
      <sheetData sheetId="18325"/>
      <sheetData sheetId="18326"/>
      <sheetData sheetId="18327"/>
      <sheetData sheetId="18328"/>
      <sheetData sheetId="18329"/>
      <sheetData sheetId="18330"/>
      <sheetData sheetId="18331"/>
      <sheetData sheetId="18332"/>
      <sheetData sheetId="18333"/>
      <sheetData sheetId="18334"/>
      <sheetData sheetId="18335"/>
      <sheetData sheetId="18336"/>
      <sheetData sheetId="18337"/>
      <sheetData sheetId="18338"/>
      <sheetData sheetId="18339"/>
      <sheetData sheetId="18340"/>
      <sheetData sheetId="18341"/>
      <sheetData sheetId="18342"/>
      <sheetData sheetId="18343"/>
      <sheetData sheetId="18344"/>
      <sheetData sheetId="18345"/>
      <sheetData sheetId="18346"/>
      <sheetData sheetId="18347"/>
      <sheetData sheetId="18348"/>
      <sheetData sheetId="18349"/>
      <sheetData sheetId="18350"/>
      <sheetData sheetId="18351"/>
      <sheetData sheetId="18352"/>
      <sheetData sheetId="18353"/>
      <sheetData sheetId="18354"/>
      <sheetData sheetId="18355"/>
      <sheetData sheetId="18356"/>
      <sheetData sheetId="18357"/>
      <sheetData sheetId="18358"/>
      <sheetData sheetId="18359"/>
      <sheetData sheetId="18360"/>
      <sheetData sheetId="18361"/>
      <sheetData sheetId="18362"/>
      <sheetData sheetId="18363"/>
      <sheetData sheetId="18364"/>
      <sheetData sheetId="18365"/>
      <sheetData sheetId="18366"/>
      <sheetData sheetId="18367"/>
      <sheetData sheetId="18368"/>
      <sheetData sheetId="18369"/>
      <sheetData sheetId="18370"/>
      <sheetData sheetId="18371"/>
      <sheetData sheetId="18372"/>
      <sheetData sheetId="18373"/>
      <sheetData sheetId="18374"/>
      <sheetData sheetId="18375"/>
      <sheetData sheetId="18376"/>
      <sheetData sheetId="18377"/>
      <sheetData sheetId="18378"/>
      <sheetData sheetId="18379"/>
      <sheetData sheetId="18380"/>
      <sheetData sheetId="18381"/>
      <sheetData sheetId="18382"/>
      <sheetData sheetId="18383"/>
      <sheetData sheetId="18384"/>
      <sheetData sheetId="18385"/>
      <sheetData sheetId="18386"/>
      <sheetData sheetId="18387"/>
      <sheetData sheetId="18388"/>
      <sheetData sheetId="18389"/>
      <sheetData sheetId="18390"/>
      <sheetData sheetId="18391"/>
      <sheetData sheetId="18392"/>
      <sheetData sheetId="18393"/>
      <sheetData sheetId="18394"/>
      <sheetData sheetId="18395"/>
      <sheetData sheetId="18396"/>
      <sheetData sheetId="18397"/>
      <sheetData sheetId="18398"/>
      <sheetData sheetId="18399"/>
      <sheetData sheetId="18400"/>
      <sheetData sheetId="18401"/>
      <sheetData sheetId="18402"/>
      <sheetData sheetId="18403"/>
      <sheetData sheetId="18404"/>
      <sheetData sheetId="18405"/>
      <sheetData sheetId="18406"/>
      <sheetData sheetId="18407"/>
      <sheetData sheetId="18408"/>
      <sheetData sheetId="18409"/>
      <sheetData sheetId="18410"/>
      <sheetData sheetId="18411"/>
      <sheetData sheetId="18412"/>
      <sheetData sheetId="18413"/>
      <sheetData sheetId="18414"/>
      <sheetData sheetId="18415"/>
      <sheetData sheetId="18416"/>
      <sheetData sheetId="18417"/>
      <sheetData sheetId="18418"/>
      <sheetData sheetId="18419"/>
      <sheetData sheetId="18420"/>
      <sheetData sheetId="18421"/>
      <sheetData sheetId="18422"/>
      <sheetData sheetId="18423"/>
      <sheetData sheetId="18424"/>
      <sheetData sheetId="18425"/>
      <sheetData sheetId="18426"/>
      <sheetData sheetId="18427"/>
      <sheetData sheetId="18428"/>
      <sheetData sheetId="18429"/>
      <sheetData sheetId="18430"/>
      <sheetData sheetId="18431"/>
      <sheetData sheetId="18432"/>
      <sheetData sheetId="18433"/>
      <sheetData sheetId="18434"/>
      <sheetData sheetId="18435"/>
      <sheetData sheetId="18436"/>
      <sheetData sheetId="18437"/>
      <sheetData sheetId="18438"/>
      <sheetData sheetId="18439"/>
      <sheetData sheetId="18440"/>
      <sheetData sheetId="18441"/>
      <sheetData sheetId="18442"/>
      <sheetData sheetId="18443"/>
      <sheetData sheetId="18444"/>
      <sheetData sheetId="18445"/>
      <sheetData sheetId="18446"/>
      <sheetData sheetId="18447"/>
      <sheetData sheetId="18448"/>
      <sheetData sheetId="18449"/>
      <sheetData sheetId="18450"/>
      <sheetData sheetId="18451"/>
      <sheetData sheetId="18452"/>
      <sheetData sheetId="18453"/>
      <sheetData sheetId="18454"/>
      <sheetData sheetId="18455"/>
      <sheetData sheetId="18456"/>
      <sheetData sheetId="18457"/>
      <sheetData sheetId="18458"/>
      <sheetData sheetId="18459"/>
      <sheetData sheetId="18460"/>
      <sheetData sheetId="18461"/>
      <sheetData sheetId="18462"/>
      <sheetData sheetId="18463"/>
      <sheetData sheetId="18464"/>
      <sheetData sheetId="18465"/>
      <sheetData sheetId="18466"/>
      <sheetData sheetId="18467"/>
      <sheetData sheetId="18468"/>
      <sheetData sheetId="18469"/>
      <sheetData sheetId="18470"/>
      <sheetData sheetId="18471"/>
      <sheetData sheetId="18472"/>
      <sheetData sheetId="18473"/>
      <sheetData sheetId="18474"/>
      <sheetData sheetId="18475"/>
      <sheetData sheetId="18476"/>
      <sheetData sheetId="18477"/>
      <sheetData sheetId="18478"/>
      <sheetData sheetId="18479"/>
      <sheetData sheetId="18480"/>
      <sheetData sheetId="18481"/>
      <sheetData sheetId="18482"/>
      <sheetData sheetId="18483"/>
      <sheetData sheetId="18484"/>
      <sheetData sheetId="18485"/>
      <sheetData sheetId="18486"/>
      <sheetData sheetId="18487"/>
      <sheetData sheetId="18488"/>
      <sheetData sheetId="18489"/>
      <sheetData sheetId="18490"/>
      <sheetData sheetId="18491"/>
      <sheetData sheetId="18492"/>
      <sheetData sheetId="18493"/>
      <sheetData sheetId="18494"/>
      <sheetData sheetId="18495"/>
      <sheetData sheetId="18496"/>
      <sheetData sheetId="18497"/>
      <sheetData sheetId="18498"/>
      <sheetData sheetId="18499"/>
      <sheetData sheetId="18500"/>
      <sheetData sheetId="18501"/>
      <sheetData sheetId="18502"/>
      <sheetData sheetId="18503"/>
      <sheetData sheetId="18504"/>
      <sheetData sheetId="18505"/>
      <sheetData sheetId="18506"/>
      <sheetData sheetId="18507"/>
      <sheetData sheetId="18508"/>
      <sheetData sheetId="18509"/>
      <sheetData sheetId="18510"/>
      <sheetData sheetId="18511"/>
      <sheetData sheetId="18512"/>
      <sheetData sheetId="18513"/>
      <sheetData sheetId="18514"/>
      <sheetData sheetId="18515"/>
      <sheetData sheetId="18516"/>
      <sheetData sheetId="18517"/>
      <sheetData sheetId="18518"/>
      <sheetData sheetId="18519"/>
      <sheetData sheetId="18520"/>
      <sheetData sheetId="18521"/>
      <sheetData sheetId="18522"/>
      <sheetData sheetId="18523"/>
      <sheetData sheetId="18524"/>
      <sheetData sheetId="18525"/>
      <sheetData sheetId="18526"/>
      <sheetData sheetId="18527"/>
      <sheetData sheetId="18528"/>
      <sheetData sheetId="18529"/>
      <sheetData sheetId="18530"/>
      <sheetData sheetId="18531"/>
      <sheetData sheetId="18532"/>
      <sheetData sheetId="18533"/>
      <sheetData sheetId="18534"/>
      <sheetData sheetId="18535"/>
      <sheetData sheetId="18536"/>
      <sheetData sheetId="18537"/>
      <sheetData sheetId="18538"/>
      <sheetData sheetId="18539"/>
      <sheetData sheetId="18540"/>
      <sheetData sheetId="18541"/>
      <sheetData sheetId="18542"/>
      <sheetData sheetId="18543"/>
      <sheetData sheetId="18544"/>
      <sheetData sheetId="18545"/>
      <sheetData sheetId="18546"/>
      <sheetData sheetId="18547"/>
      <sheetData sheetId="18548"/>
      <sheetData sheetId="18549"/>
      <sheetData sheetId="18550"/>
      <sheetData sheetId="18551"/>
      <sheetData sheetId="18552"/>
      <sheetData sheetId="18553"/>
      <sheetData sheetId="18554"/>
      <sheetData sheetId="18555"/>
      <sheetData sheetId="18556"/>
      <sheetData sheetId="18557"/>
      <sheetData sheetId="18558"/>
      <sheetData sheetId="18559"/>
      <sheetData sheetId="18560"/>
      <sheetData sheetId="18561"/>
      <sheetData sheetId="18562"/>
      <sheetData sheetId="18563"/>
      <sheetData sheetId="18564"/>
      <sheetData sheetId="18565"/>
      <sheetData sheetId="18566"/>
      <sheetData sheetId="18567"/>
      <sheetData sheetId="18568"/>
      <sheetData sheetId="18569"/>
      <sheetData sheetId="18570"/>
      <sheetData sheetId="18571"/>
      <sheetData sheetId="18572"/>
      <sheetData sheetId="18573"/>
      <sheetData sheetId="18574"/>
      <sheetData sheetId="18575"/>
      <sheetData sheetId="18576"/>
      <sheetData sheetId="18577"/>
      <sheetData sheetId="18578"/>
      <sheetData sheetId="18579"/>
      <sheetData sheetId="18580"/>
      <sheetData sheetId="18581"/>
      <sheetData sheetId="18582"/>
      <sheetData sheetId="18583"/>
      <sheetData sheetId="18584"/>
      <sheetData sheetId="18585"/>
      <sheetData sheetId="18586"/>
      <sheetData sheetId="18587"/>
      <sheetData sheetId="18588"/>
      <sheetData sheetId="18589"/>
      <sheetData sheetId="18590"/>
      <sheetData sheetId="18591"/>
      <sheetData sheetId="18592"/>
      <sheetData sheetId="18593"/>
      <sheetData sheetId="18594"/>
      <sheetData sheetId="18595"/>
      <sheetData sheetId="18596"/>
      <sheetData sheetId="18597"/>
      <sheetData sheetId="18598"/>
      <sheetData sheetId="18599"/>
      <sheetData sheetId="18600"/>
      <sheetData sheetId="18601"/>
      <sheetData sheetId="18602"/>
      <sheetData sheetId="18603"/>
      <sheetData sheetId="18604"/>
      <sheetData sheetId="18605"/>
      <sheetData sheetId="18606"/>
      <sheetData sheetId="18607"/>
      <sheetData sheetId="18608"/>
      <sheetData sheetId="18609"/>
      <sheetData sheetId="18610"/>
      <sheetData sheetId="18611"/>
      <sheetData sheetId="18612"/>
      <sheetData sheetId="18613"/>
      <sheetData sheetId="18614"/>
      <sheetData sheetId="18615"/>
      <sheetData sheetId="18616"/>
      <sheetData sheetId="18617"/>
      <sheetData sheetId="18618"/>
      <sheetData sheetId="18619"/>
      <sheetData sheetId="18620"/>
      <sheetData sheetId="18621"/>
      <sheetData sheetId="18622"/>
      <sheetData sheetId="18623"/>
      <sheetData sheetId="18624"/>
      <sheetData sheetId="18625"/>
      <sheetData sheetId="18626"/>
      <sheetData sheetId="18627"/>
      <sheetData sheetId="18628"/>
      <sheetData sheetId="18629"/>
      <sheetData sheetId="18630"/>
      <sheetData sheetId="18631"/>
      <sheetData sheetId="18632"/>
      <sheetData sheetId="18633"/>
      <sheetData sheetId="18634"/>
      <sheetData sheetId="18635"/>
      <sheetData sheetId="18636"/>
      <sheetData sheetId="18637"/>
      <sheetData sheetId="18638"/>
      <sheetData sheetId="18639"/>
      <sheetData sheetId="18640"/>
      <sheetData sheetId="18641"/>
      <sheetData sheetId="18642"/>
      <sheetData sheetId="18643"/>
      <sheetData sheetId="18644"/>
      <sheetData sheetId="18645"/>
      <sheetData sheetId="18646"/>
      <sheetData sheetId="18647"/>
      <sheetData sheetId="18648"/>
      <sheetData sheetId="18649"/>
      <sheetData sheetId="18650"/>
      <sheetData sheetId="18651"/>
      <sheetData sheetId="18652"/>
      <sheetData sheetId="18653"/>
      <sheetData sheetId="18654"/>
      <sheetData sheetId="18655"/>
      <sheetData sheetId="18656"/>
      <sheetData sheetId="18657"/>
      <sheetData sheetId="18658"/>
      <sheetData sheetId="18659"/>
      <sheetData sheetId="18660"/>
      <sheetData sheetId="18661"/>
      <sheetData sheetId="18662"/>
      <sheetData sheetId="18663"/>
      <sheetData sheetId="18664"/>
      <sheetData sheetId="18665"/>
      <sheetData sheetId="18666"/>
      <sheetData sheetId="18667"/>
      <sheetData sheetId="18668"/>
      <sheetData sheetId="18669"/>
      <sheetData sheetId="18670"/>
      <sheetData sheetId="18671"/>
      <sheetData sheetId="18672"/>
      <sheetData sheetId="18673"/>
      <sheetData sheetId="18674"/>
      <sheetData sheetId="18675"/>
      <sheetData sheetId="18676"/>
      <sheetData sheetId="18677"/>
      <sheetData sheetId="18678"/>
      <sheetData sheetId="18679"/>
      <sheetData sheetId="18680"/>
      <sheetData sheetId="18681"/>
      <sheetData sheetId="18682"/>
      <sheetData sheetId="18683"/>
      <sheetData sheetId="18684"/>
      <sheetData sheetId="18685"/>
      <sheetData sheetId="18686"/>
      <sheetData sheetId="18687"/>
      <sheetData sheetId="18688"/>
      <sheetData sheetId="18689"/>
      <sheetData sheetId="18690"/>
      <sheetData sheetId="18691"/>
      <sheetData sheetId="18692"/>
      <sheetData sheetId="18693"/>
      <sheetData sheetId="18694"/>
      <sheetData sheetId="18695"/>
      <sheetData sheetId="18696"/>
      <sheetData sheetId="18697"/>
      <sheetData sheetId="18698"/>
      <sheetData sheetId="18699"/>
      <sheetData sheetId="18700"/>
      <sheetData sheetId="18701"/>
      <sheetData sheetId="18702"/>
      <sheetData sheetId="18703"/>
      <sheetData sheetId="18704"/>
      <sheetData sheetId="18705"/>
      <sheetData sheetId="18706"/>
      <sheetData sheetId="18707"/>
      <sheetData sheetId="18708"/>
      <sheetData sheetId="18709"/>
      <sheetData sheetId="18710"/>
      <sheetData sheetId="18711"/>
      <sheetData sheetId="18712"/>
      <sheetData sheetId="18713"/>
      <sheetData sheetId="18714"/>
      <sheetData sheetId="18715"/>
      <sheetData sheetId="18716"/>
      <sheetData sheetId="18717"/>
      <sheetData sheetId="18718"/>
      <sheetData sheetId="18719"/>
      <sheetData sheetId="18720"/>
      <sheetData sheetId="18721"/>
      <sheetData sheetId="18722"/>
      <sheetData sheetId="18723"/>
      <sheetData sheetId="18724"/>
      <sheetData sheetId="18725"/>
      <sheetData sheetId="18726"/>
      <sheetData sheetId="18727"/>
      <sheetData sheetId="18728"/>
      <sheetData sheetId="18729"/>
      <sheetData sheetId="18730"/>
      <sheetData sheetId="18731"/>
      <sheetData sheetId="18732"/>
      <sheetData sheetId="18733"/>
      <sheetData sheetId="18734"/>
      <sheetData sheetId="18735"/>
      <sheetData sheetId="18736"/>
      <sheetData sheetId="18737"/>
      <sheetData sheetId="18738"/>
      <sheetData sheetId="18739"/>
      <sheetData sheetId="18740"/>
      <sheetData sheetId="18741"/>
      <sheetData sheetId="18742"/>
      <sheetData sheetId="18743"/>
      <sheetData sheetId="18744"/>
      <sheetData sheetId="18745"/>
      <sheetData sheetId="18746"/>
      <sheetData sheetId="18747"/>
      <sheetData sheetId="18748"/>
      <sheetData sheetId="18749"/>
      <sheetData sheetId="18750"/>
      <sheetData sheetId="18751"/>
      <sheetData sheetId="18752"/>
      <sheetData sheetId="18753"/>
      <sheetData sheetId="18754"/>
      <sheetData sheetId="18755"/>
      <sheetData sheetId="18756"/>
      <sheetData sheetId="18757"/>
      <sheetData sheetId="18758"/>
      <sheetData sheetId="18759"/>
      <sheetData sheetId="18760"/>
      <sheetData sheetId="18761"/>
      <sheetData sheetId="18762"/>
      <sheetData sheetId="18763"/>
      <sheetData sheetId="18764"/>
      <sheetData sheetId="18765"/>
      <sheetData sheetId="18766"/>
      <sheetData sheetId="18767"/>
      <sheetData sheetId="18768"/>
      <sheetData sheetId="18769"/>
      <sheetData sheetId="18770"/>
      <sheetData sheetId="18771"/>
      <sheetData sheetId="18772"/>
      <sheetData sheetId="18773"/>
      <sheetData sheetId="18774"/>
      <sheetData sheetId="18775"/>
      <sheetData sheetId="18776"/>
      <sheetData sheetId="18777"/>
      <sheetData sheetId="18778"/>
      <sheetData sheetId="18779"/>
      <sheetData sheetId="18780"/>
      <sheetData sheetId="18781"/>
      <sheetData sheetId="18782"/>
      <sheetData sheetId="18783"/>
      <sheetData sheetId="18784"/>
      <sheetData sheetId="18785"/>
      <sheetData sheetId="18786"/>
      <sheetData sheetId="18787"/>
      <sheetData sheetId="18788"/>
      <sheetData sheetId="18789"/>
      <sheetData sheetId="18790"/>
      <sheetData sheetId="18791"/>
      <sheetData sheetId="18792"/>
      <sheetData sheetId="18793"/>
      <sheetData sheetId="18794"/>
      <sheetData sheetId="18795"/>
      <sheetData sheetId="18796"/>
      <sheetData sheetId="18797"/>
      <sheetData sheetId="18798"/>
      <sheetData sheetId="18799"/>
      <sheetData sheetId="18800"/>
      <sheetData sheetId="18801"/>
      <sheetData sheetId="18802"/>
      <sheetData sheetId="18803"/>
      <sheetData sheetId="18804"/>
      <sheetData sheetId="18805"/>
      <sheetData sheetId="18806"/>
      <sheetData sheetId="18807"/>
      <sheetData sheetId="18808"/>
      <sheetData sheetId="18809"/>
      <sheetData sheetId="18810"/>
      <sheetData sheetId="18811"/>
      <sheetData sheetId="18812"/>
      <sheetData sheetId="18813"/>
      <sheetData sheetId="18814"/>
      <sheetData sheetId="18815"/>
      <sheetData sheetId="18816"/>
      <sheetData sheetId="18817"/>
      <sheetData sheetId="18818"/>
      <sheetData sheetId="18819"/>
      <sheetData sheetId="18820"/>
      <sheetData sheetId="18821"/>
      <sheetData sheetId="18822"/>
      <sheetData sheetId="18823"/>
      <sheetData sheetId="18824"/>
      <sheetData sheetId="18825"/>
      <sheetData sheetId="18826"/>
      <sheetData sheetId="18827"/>
      <sheetData sheetId="18828"/>
      <sheetData sheetId="18829"/>
      <sheetData sheetId="18830"/>
      <sheetData sheetId="18831"/>
      <sheetData sheetId="18832"/>
      <sheetData sheetId="18833"/>
      <sheetData sheetId="18834"/>
      <sheetData sheetId="18835"/>
      <sheetData sheetId="18836"/>
      <sheetData sheetId="18837"/>
      <sheetData sheetId="18838"/>
      <sheetData sheetId="18839"/>
      <sheetData sheetId="18840"/>
      <sheetData sheetId="18841"/>
      <sheetData sheetId="18842"/>
      <sheetData sheetId="18843"/>
      <sheetData sheetId="18844"/>
      <sheetData sheetId="18845"/>
      <sheetData sheetId="18846"/>
      <sheetData sheetId="18847"/>
      <sheetData sheetId="18848"/>
      <sheetData sheetId="18849"/>
      <sheetData sheetId="18850"/>
      <sheetData sheetId="18851"/>
      <sheetData sheetId="18852"/>
      <sheetData sheetId="18853"/>
      <sheetData sheetId="18854"/>
      <sheetData sheetId="18855"/>
      <sheetData sheetId="18856"/>
      <sheetData sheetId="18857"/>
      <sheetData sheetId="18858"/>
      <sheetData sheetId="18859"/>
      <sheetData sheetId="18860"/>
      <sheetData sheetId="18861"/>
      <sheetData sheetId="18862"/>
      <sheetData sheetId="18863"/>
      <sheetData sheetId="18864"/>
      <sheetData sheetId="18865"/>
      <sheetData sheetId="18866"/>
      <sheetData sheetId="18867"/>
      <sheetData sheetId="18868"/>
      <sheetData sheetId="18869"/>
      <sheetData sheetId="18870"/>
      <sheetData sheetId="18871"/>
      <sheetData sheetId="18872"/>
      <sheetData sheetId="18873"/>
      <sheetData sheetId="18874"/>
      <sheetData sheetId="18875"/>
      <sheetData sheetId="18876"/>
      <sheetData sheetId="18877"/>
      <sheetData sheetId="18878"/>
      <sheetData sheetId="18879"/>
      <sheetData sheetId="18880"/>
      <sheetData sheetId="18881"/>
      <sheetData sheetId="18882"/>
      <sheetData sheetId="18883"/>
      <sheetData sheetId="18884"/>
      <sheetData sheetId="18885"/>
      <sheetData sheetId="18886"/>
      <sheetData sheetId="18887"/>
      <sheetData sheetId="18888"/>
      <sheetData sheetId="18889"/>
      <sheetData sheetId="18890"/>
      <sheetData sheetId="18891"/>
      <sheetData sheetId="18892"/>
      <sheetData sheetId="18893"/>
      <sheetData sheetId="18894"/>
      <sheetData sheetId="18895"/>
      <sheetData sheetId="18896"/>
      <sheetData sheetId="18897"/>
      <sheetData sheetId="18898"/>
      <sheetData sheetId="18899"/>
      <sheetData sheetId="18900"/>
      <sheetData sheetId="18901"/>
      <sheetData sheetId="18902"/>
      <sheetData sheetId="18903"/>
      <sheetData sheetId="18904"/>
      <sheetData sheetId="18905"/>
      <sheetData sheetId="18906"/>
      <sheetData sheetId="18907"/>
      <sheetData sheetId="18908"/>
      <sheetData sheetId="18909"/>
      <sheetData sheetId="18910"/>
      <sheetData sheetId="18911"/>
      <sheetData sheetId="18912"/>
      <sheetData sheetId="18913"/>
      <sheetData sheetId="18914"/>
      <sheetData sheetId="18915"/>
      <sheetData sheetId="18916"/>
      <sheetData sheetId="18917"/>
      <sheetData sheetId="18918"/>
      <sheetData sheetId="18919"/>
      <sheetData sheetId="18920"/>
      <sheetData sheetId="18921"/>
      <sheetData sheetId="18922"/>
      <sheetData sheetId="18923"/>
      <sheetData sheetId="18924"/>
      <sheetData sheetId="18925"/>
      <sheetData sheetId="18926"/>
      <sheetData sheetId="18927"/>
      <sheetData sheetId="18928"/>
      <sheetData sheetId="18929"/>
      <sheetData sheetId="18930"/>
      <sheetData sheetId="18931"/>
      <sheetData sheetId="18932"/>
      <sheetData sheetId="18933"/>
      <sheetData sheetId="18934"/>
      <sheetData sheetId="18935"/>
      <sheetData sheetId="18936"/>
      <sheetData sheetId="18937"/>
      <sheetData sheetId="18938"/>
      <sheetData sheetId="18939"/>
      <sheetData sheetId="18940"/>
      <sheetData sheetId="18941"/>
      <sheetData sheetId="18942"/>
      <sheetData sheetId="18943"/>
      <sheetData sheetId="18944"/>
      <sheetData sheetId="18945"/>
      <sheetData sheetId="18946"/>
      <sheetData sheetId="18947"/>
      <sheetData sheetId="18948"/>
      <sheetData sheetId="18949"/>
      <sheetData sheetId="18950"/>
      <sheetData sheetId="18951"/>
      <sheetData sheetId="18952"/>
      <sheetData sheetId="18953"/>
      <sheetData sheetId="18954"/>
      <sheetData sheetId="18955"/>
      <sheetData sheetId="18956"/>
      <sheetData sheetId="18957"/>
      <sheetData sheetId="18958"/>
      <sheetData sheetId="18959"/>
      <sheetData sheetId="18960"/>
      <sheetData sheetId="18961"/>
      <sheetData sheetId="18962"/>
      <sheetData sheetId="18963"/>
      <sheetData sheetId="18964"/>
      <sheetData sheetId="18965"/>
      <sheetData sheetId="18966"/>
      <sheetData sheetId="18967"/>
      <sheetData sheetId="18968"/>
      <sheetData sheetId="18969"/>
      <sheetData sheetId="18970"/>
      <sheetData sheetId="18971"/>
      <sheetData sheetId="18972"/>
      <sheetData sheetId="18973"/>
      <sheetData sheetId="18974"/>
      <sheetData sheetId="18975"/>
      <sheetData sheetId="18976"/>
      <sheetData sheetId="18977"/>
      <sheetData sheetId="18978"/>
      <sheetData sheetId="18979"/>
      <sheetData sheetId="18980"/>
      <sheetData sheetId="18981"/>
      <sheetData sheetId="18982"/>
      <sheetData sheetId="18983"/>
      <sheetData sheetId="18984"/>
      <sheetData sheetId="18985"/>
      <sheetData sheetId="18986"/>
      <sheetData sheetId="18987"/>
      <sheetData sheetId="18988"/>
      <sheetData sheetId="18989"/>
      <sheetData sheetId="18990"/>
      <sheetData sheetId="18991"/>
      <sheetData sheetId="18992"/>
      <sheetData sheetId="18993"/>
      <sheetData sheetId="18994"/>
      <sheetData sheetId="18995"/>
      <sheetData sheetId="18996"/>
      <sheetData sheetId="18997"/>
      <sheetData sheetId="18998"/>
      <sheetData sheetId="18999"/>
      <sheetData sheetId="19000"/>
      <sheetData sheetId="19001"/>
      <sheetData sheetId="19002"/>
      <sheetData sheetId="19003"/>
      <sheetData sheetId="19004"/>
      <sheetData sheetId="19005"/>
      <sheetData sheetId="19006"/>
      <sheetData sheetId="19007"/>
      <sheetData sheetId="19008"/>
      <sheetData sheetId="19009"/>
      <sheetData sheetId="19010"/>
      <sheetData sheetId="19011"/>
      <sheetData sheetId="19012"/>
      <sheetData sheetId="19013"/>
      <sheetData sheetId="19014"/>
      <sheetData sheetId="19015"/>
      <sheetData sheetId="19016"/>
      <sheetData sheetId="19017"/>
      <sheetData sheetId="19018"/>
      <sheetData sheetId="19019"/>
      <sheetData sheetId="19020"/>
      <sheetData sheetId="19021"/>
      <sheetData sheetId="19022"/>
      <sheetData sheetId="19023"/>
      <sheetData sheetId="19024"/>
      <sheetData sheetId="19025"/>
      <sheetData sheetId="19026"/>
      <sheetData sheetId="19027"/>
      <sheetData sheetId="19028"/>
      <sheetData sheetId="19029"/>
      <sheetData sheetId="19030"/>
      <sheetData sheetId="19031"/>
      <sheetData sheetId="19032"/>
      <sheetData sheetId="19033"/>
      <sheetData sheetId="19034"/>
      <sheetData sheetId="19035"/>
      <sheetData sheetId="19036"/>
      <sheetData sheetId="19037"/>
      <sheetData sheetId="19038"/>
      <sheetData sheetId="19039"/>
      <sheetData sheetId="19040"/>
      <sheetData sheetId="19041"/>
      <sheetData sheetId="19042"/>
      <sheetData sheetId="19043"/>
      <sheetData sheetId="19044"/>
      <sheetData sheetId="19045"/>
      <sheetData sheetId="19046"/>
      <sheetData sheetId="19047"/>
      <sheetData sheetId="19048"/>
      <sheetData sheetId="19049"/>
      <sheetData sheetId="19050"/>
      <sheetData sheetId="19051"/>
      <sheetData sheetId="19052"/>
      <sheetData sheetId="19053"/>
      <sheetData sheetId="19054"/>
      <sheetData sheetId="19055"/>
      <sheetData sheetId="19056"/>
      <sheetData sheetId="19057"/>
      <sheetData sheetId="19058"/>
      <sheetData sheetId="19059"/>
      <sheetData sheetId="19060"/>
      <sheetData sheetId="19061"/>
      <sheetData sheetId="19062"/>
      <sheetData sheetId="19063"/>
      <sheetData sheetId="19064"/>
      <sheetData sheetId="19065"/>
      <sheetData sheetId="19066"/>
      <sheetData sheetId="19067"/>
      <sheetData sheetId="19068"/>
      <sheetData sheetId="19069"/>
      <sheetData sheetId="19070"/>
      <sheetData sheetId="19071"/>
      <sheetData sheetId="19072"/>
      <sheetData sheetId="19073"/>
      <sheetData sheetId="19074"/>
      <sheetData sheetId="19075"/>
      <sheetData sheetId="19076"/>
      <sheetData sheetId="19077"/>
      <sheetData sheetId="19078"/>
      <sheetData sheetId="19079"/>
      <sheetData sheetId="19080"/>
      <sheetData sheetId="19081"/>
      <sheetData sheetId="19082"/>
      <sheetData sheetId="19083"/>
      <sheetData sheetId="19084"/>
      <sheetData sheetId="19085"/>
      <sheetData sheetId="19086"/>
      <sheetData sheetId="19087"/>
      <sheetData sheetId="19088"/>
      <sheetData sheetId="19089"/>
      <sheetData sheetId="19090"/>
      <sheetData sheetId="19091"/>
      <sheetData sheetId="19092"/>
      <sheetData sheetId="19093"/>
      <sheetData sheetId="19094"/>
      <sheetData sheetId="19095"/>
      <sheetData sheetId="19096"/>
      <sheetData sheetId="19097"/>
      <sheetData sheetId="19098"/>
      <sheetData sheetId="19099"/>
      <sheetData sheetId="19100"/>
      <sheetData sheetId="19101"/>
      <sheetData sheetId="19102"/>
      <sheetData sheetId="19103"/>
      <sheetData sheetId="19104"/>
      <sheetData sheetId="19105"/>
      <sheetData sheetId="19106"/>
      <sheetData sheetId="19107"/>
      <sheetData sheetId="19108"/>
      <sheetData sheetId="19109"/>
      <sheetData sheetId="19110"/>
      <sheetData sheetId="19111"/>
      <sheetData sheetId="19112"/>
      <sheetData sheetId="19113"/>
      <sheetData sheetId="19114"/>
      <sheetData sheetId="19115"/>
      <sheetData sheetId="19116"/>
      <sheetData sheetId="19117"/>
      <sheetData sheetId="19118"/>
      <sheetData sheetId="19119"/>
      <sheetData sheetId="19120"/>
      <sheetData sheetId="19121"/>
      <sheetData sheetId="19122"/>
      <sheetData sheetId="19123"/>
      <sheetData sheetId="19124"/>
      <sheetData sheetId="19125"/>
      <sheetData sheetId="19126"/>
      <sheetData sheetId="19127"/>
      <sheetData sheetId="19128"/>
      <sheetData sheetId="19129"/>
      <sheetData sheetId="19130"/>
      <sheetData sheetId="19131"/>
      <sheetData sheetId="19132"/>
      <sheetData sheetId="19133"/>
      <sheetData sheetId="19134"/>
      <sheetData sheetId="19135"/>
      <sheetData sheetId="19136"/>
      <sheetData sheetId="19137"/>
      <sheetData sheetId="19138"/>
      <sheetData sheetId="19139"/>
      <sheetData sheetId="19140"/>
      <sheetData sheetId="19141"/>
      <sheetData sheetId="19142"/>
      <sheetData sheetId="19143"/>
      <sheetData sheetId="19144"/>
      <sheetData sheetId="19145"/>
      <sheetData sheetId="19146"/>
      <sheetData sheetId="19147"/>
      <sheetData sheetId="19148"/>
      <sheetData sheetId="19149"/>
      <sheetData sheetId="19150"/>
      <sheetData sheetId="19151"/>
      <sheetData sheetId="19152"/>
      <sheetData sheetId="19153"/>
      <sheetData sheetId="19154"/>
      <sheetData sheetId="19155"/>
      <sheetData sheetId="19156"/>
      <sheetData sheetId="19157"/>
      <sheetData sheetId="19158"/>
      <sheetData sheetId="19159"/>
      <sheetData sheetId="19160"/>
      <sheetData sheetId="19161"/>
      <sheetData sheetId="19162"/>
      <sheetData sheetId="19163"/>
      <sheetData sheetId="19164"/>
      <sheetData sheetId="19165"/>
      <sheetData sheetId="19166"/>
      <sheetData sheetId="19167"/>
      <sheetData sheetId="19168"/>
      <sheetData sheetId="19169"/>
      <sheetData sheetId="19170"/>
      <sheetData sheetId="19171"/>
      <sheetData sheetId="19172"/>
      <sheetData sheetId="19173"/>
      <sheetData sheetId="19174"/>
      <sheetData sheetId="19175"/>
      <sheetData sheetId="19176"/>
      <sheetData sheetId="19177"/>
      <sheetData sheetId="19178"/>
      <sheetData sheetId="19179"/>
      <sheetData sheetId="19180"/>
      <sheetData sheetId="19181"/>
      <sheetData sheetId="19182"/>
      <sheetData sheetId="19183"/>
      <sheetData sheetId="19184"/>
      <sheetData sheetId="19185"/>
      <sheetData sheetId="19186"/>
      <sheetData sheetId="19187"/>
      <sheetData sheetId="19188"/>
      <sheetData sheetId="19189"/>
      <sheetData sheetId="19190"/>
      <sheetData sheetId="19191"/>
      <sheetData sheetId="19192"/>
      <sheetData sheetId="19193"/>
      <sheetData sheetId="19194"/>
      <sheetData sheetId="19195"/>
      <sheetData sheetId="19196"/>
      <sheetData sheetId="19197"/>
      <sheetData sheetId="19198"/>
      <sheetData sheetId="19199"/>
      <sheetData sheetId="19200"/>
      <sheetData sheetId="19201"/>
      <sheetData sheetId="19202"/>
      <sheetData sheetId="19203"/>
      <sheetData sheetId="19204"/>
      <sheetData sheetId="19205"/>
      <sheetData sheetId="19206"/>
      <sheetData sheetId="19207"/>
      <sheetData sheetId="19208"/>
      <sheetData sheetId="19209"/>
      <sheetData sheetId="19210"/>
      <sheetData sheetId="19211"/>
      <sheetData sheetId="19212"/>
      <sheetData sheetId="19213"/>
      <sheetData sheetId="19214"/>
      <sheetData sheetId="19215"/>
      <sheetData sheetId="19216"/>
      <sheetData sheetId="19217"/>
      <sheetData sheetId="19218"/>
      <sheetData sheetId="19219"/>
      <sheetData sheetId="19220"/>
      <sheetData sheetId="19221"/>
      <sheetData sheetId="19222"/>
      <sheetData sheetId="19223"/>
      <sheetData sheetId="19224"/>
      <sheetData sheetId="19225"/>
      <sheetData sheetId="19226"/>
      <sheetData sheetId="19227"/>
      <sheetData sheetId="19228"/>
      <sheetData sheetId="19229"/>
      <sheetData sheetId="19230"/>
      <sheetData sheetId="19231"/>
      <sheetData sheetId="19232"/>
      <sheetData sheetId="19233"/>
      <sheetData sheetId="19234"/>
      <sheetData sheetId="19235"/>
      <sheetData sheetId="19236"/>
      <sheetData sheetId="19237"/>
      <sheetData sheetId="19238"/>
      <sheetData sheetId="19239"/>
      <sheetData sheetId="19240"/>
      <sheetData sheetId="19241"/>
      <sheetData sheetId="19242"/>
      <sheetData sheetId="19243"/>
      <sheetData sheetId="19244"/>
      <sheetData sheetId="19245"/>
      <sheetData sheetId="19246"/>
      <sheetData sheetId="19247"/>
      <sheetData sheetId="19248"/>
      <sheetData sheetId="19249"/>
      <sheetData sheetId="19250"/>
      <sheetData sheetId="19251"/>
      <sheetData sheetId="19252"/>
      <sheetData sheetId="19253"/>
      <sheetData sheetId="19254"/>
      <sheetData sheetId="19255"/>
      <sheetData sheetId="19256"/>
      <sheetData sheetId="19257"/>
      <sheetData sheetId="19258"/>
      <sheetData sheetId="19259"/>
      <sheetData sheetId="19260"/>
      <sheetData sheetId="19261"/>
      <sheetData sheetId="19262"/>
      <sheetData sheetId="19263"/>
      <sheetData sheetId="19264"/>
      <sheetData sheetId="19265"/>
      <sheetData sheetId="19266"/>
      <sheetData sheetId="19267"/>
      <sheetData sheetId="19268"/>
      <sheetData sheetId="19269"/>
      <sheetData sheetId="19270"/>
      <sheetData sheetId="19271"/>
      <sheetData sheetId="19272"/>
      <sheetData sheetId="19273"/>
      <sheetData sheetId="19274"/>
      <sheetData sheetId="19275"/>
      <sheetData sheetId="19276"/>
      <sheetData sheetId="19277"/>
      <sheetData sheetId="19278"/>
      <sheetData sheetId="19279"/>
      <sheetData sheetId="19280"/>
      <sheetData sheetId="19281"/>
      <sheetData sheetId="19282"/>
      <sheetData sheetId="19283"/>
      <sheetData sheetId="19284"/>
      <sheetData sheetId="19285"/>
      <sheetData sheetId="19286"/>
      <sheetData sheetId="19287"/>
      <sheetData sheetId="19288"/>
      <sheetData sheetId="19289"/>
      <sheetData sheetId="19290"/>
      <sheetData sheetId="19291"/>
      <sheetData sheetId="19292"/>
      <sheetData sheetId="19293"/>
      <sheetData sheetId="19294"/>
      <sheetData sheetId="19295"/>
      <sheetData sheetId="19296"/>
      <sheetData sheetId="19297"/>
      <sheetData sheetId="19298"/>
      <sheetData sheetId="19299"/>
      <sheetData sheetId="19300"/>
      <sheetData sheetId="19301"/>
      <sheetData sheetId="19302"/>
      <sheetData sheetId="19303"/>
      <sheetData sheetId="19304"/>
      <sheetData sheetId="19305"/>
      <sheetData sheetId="19306"/>
      <sheetData sheetId="19307"/>
      <sheetData sheetId="19308"/>
      <sheetData sheetId="19309"/>
      <sheetData sheetId="19310"/>
      <sheetData sheetId="19311"/>
      <sheetData sheetId="19312"/>
      <sheetData sheetId="19313"/>
      <sheetData sheetId="19314"/>
      <sheetData sheetId="19315"/>
      <sheetData sheetId="19316"/>
      <sheetData sheetId="19317"/>
      <sheetData sheetId="19318"/>
      <sheetData sheetId="19319"/>
      <sheetData sheetId="19320"/>
      <sheetData sheetId="19321"/>
      <sheetData sheetId="19322"/>
      <sheetData sheetId="19323"/>
      <sheetData sheetId="19324"/>
      <sheetData sheetId="19325"/>
      <sheetData sheetId="19326"/>
      <sheetData sheetId="19327"/>
      <sheetData sheetId="19328"/>
      <sheetData sheetId="19329"/>
      <sheetData sheetId="19330"/>
      <sheetData sheetId="19331"/>
      <sheetData sheetId="19332"/>
      <sheetData sheetId="19333"/>
      <sheetData sheetId="19334"/>
      <sheetData sheetId="19335"/>
      <sheetData sheetId="19336"/>
      <sheetData sheetId="19337"/>
      <sheetData sheetId="19338"/>
      <sheetData sheetId="19339"/>
      <sheetData sheetId="19340"/>
      <sheetData sheetId="19341"/>
      <sheetData sheetId="19342"/>
      <sheetData sheetId="19343"/>
      <sheetData sheetId="19344"/>
      <sheetData sheetId="19345"/>
      <sheetData sheetId="19346"/>
      <sheetData sheetId="19347"/>
      <sheetData sheetId="19348"/>
      <sheetData sheetId="19349"/>
      <sheetData sheetId="19350"/>
      <sheetData sheetId="19351"/>
      <sheetData sheetId="19352"/>
      <sheetData sheetId="19353"/>
      <sheetData sheetId="19354"/>
      <sheetData sheetId="19355"/>
      <sheetData sheetId="19356"/>
      <sheetData sheetId="19357"/>
      <sheetData sheetId="19358"/>
      <sheetData sheetId="19359"/>
      <sheetData sheetId="19360"/>
      <sheetData sheetId="19361"/>
      <sheetData sheetId="19362"/>
      <sheetData sheetId="19363"/>
      <sheetData sheetId="19364"/>
      <sheetData sheetId="19365"/>
      <sheetData sheetId="19366"/>
      <sheetData sheetId="19367"/>
      <sheetData sheetId="19368"/>
      <sheetData sheetId="19369"/>
      <sheetData sheetId="19370"/>
      <sheetData sheetId="19371"/>
      <sheetData sheetId="19372"/>
      <sheetData sheetId="19373"/>
      <sheetData sheetId="19374"/>
      <sheetData sheetId="19375"/>
      <sheetData sheetId="19376"/>
      <sheetData sheetId="19377"/>
      <sheetData sheetId="19378"/>
      <sheetData sheetId="19379"/>
      <sheetData sheetId="19380"/>
      <sheetData sheetId="19381"/>
      <sheetData sheetId="19382"/>
      <sheetData sheetId="19383"/>
      <sheetData sheetId="19384"/>
      <sheetData sheetId="19385"/>
      <sheetData sheetId="19386"/>
      <sheetData sheetId="19387"/>
      <sheetData sheetId="19388"/>
      <sheetData sheetId="19389"/>
      <sheetData sheetId="19390"/>
      <sheetData sheetId="19391"/>
      <sheetData sheetId="19392"/>
      <sheetData sheetId="19393"/>
      <sheetData sheetId="19394"/>
      <sheetData sheetId="19395"/>
      <sheetData sheetId="19396"/>
      <sheetData sheetId="19397"/>
      <sheetData sheetId="19398"/>
      <sheetData sheetId="19399"/>
      <sheetData sheetId="19400"/>
      <sheetData sheetId="19401"/>
      <sheetData sheetId="19402"/>
      <sheetData sheetId="19403"/>
      <sheetData sheetId="19404"/>
      <sheetData sheetId="19405"/>
      <sheetData sheetId="19406"/>
      <sheetData sheetId="19407"/>
      <sheetData sheetId="19408"/>
      <sheetData sheetId="19409"/>
      <sheetData sheetId="19410"/>
      <sheetData sheetId="19411"/>
      <sheetData sheetId="19412"/>
      <sheetData sheetId="19413"/>
      <sheetData sheetId="19414"/>
      <sheetData sheetId="19415"/>
      <sheetData sheetId="19416"/>
      <sheetData sheetId="19417"/>
      <sheetData sheetId="19418"/>
      <sheetData sheetId="19419"/>
      <sheetData sheetId="19420"/>
      <sheetData sheetId="19421"/>
      <sheetData sheetId="19422"/>
      <sheetData sheetId="19423"/>
      <sheetData sheetId="19424"/>
      <sheetData sheetId="19425"/>
      <sheetData sheetId="19426"/>
      <sheetData sheetId="19427"/>
      <sheetData sheetId="19428"/>
      <sheetData sheetId="19429"/>
      <sheetData sheetId="19430"/>
      <sheetData sheetId="19431"/>
      <sheetData sheetId="19432"/>
      <sheetData sheetId="19433"/>
      <sheetData sheetId="19434"/>
      <sheetData sheetId="19435"/>
      <sheetData sheetId="19436"/>
      <sheetData sheetId="19437"/>
      <sheetData sheetId="19438"/>
      <sheetData sheetId="19439"/>
      <sheetData sheetId="19440"/>
      <sheetData sheetId="19441"/>
      <sheetData sheetId="19442"/>
      <sheetData sheetId="19443"/>
      <sheetData sheetId="19444"/>
      <sheetData sheetId="19445"/>
      <sheetData sheetId="19446"/>
      <sheetData sheetId="19447"/>
      <sheetData sheetId="19448"/>
      <sheetData sheetId="19449"/>
      <sheetData sheetId="19450"/>
      <sheetData sheetId="19451"/>
      <sheetData sheetId="19452"/>
      <sheetData sheetId="19453"/>
      <sheetData sheetId="19454"/>
      <sheetData sheetId="19455"/>
      <sheetData sheetId="19456"/>
      <sheetData sheetId="19457"/>
      <sheetData sheetId="19458"/>
      <sheetData sheetId="19459"/>
      <sheetData sheetId="19460"/>
      <sheetData sheetId="19461"/>
      <sheetData sheetId="19462"/>
      <sheetData sheetId="19463"/>
      <sheetData sheetId="19464"/>
      <sheetData sheetId="19465"/>
      <sheetData sheetId="19466"/>
      <sheetData sheetId="19467"/>
      <sheetData sheetId="19468"/>
      <sheetData sheetId="19469"/>
      <sheetData sheetId="19470"/>
      <sheetData sheetId="19471"/>
      <sheetData sheetId="19472"/>
      <sheetData sheetId="19473"/>
      <sheetData sheetId="19474"/>
      <sheetData sheetId="19475"/>
      <sheetData sheetId="19476"/>
      <sheetData sheetId="19477"/>
      <sheetData sheetId="19478"/>
      <sheetData sheetId="19479"/>
      <sheetData sheetId="19480"/>
      <sheetData sheetId="19481"/>
      <sheetData sheetId="19482"/>
      <sheetData sheetId="19483"/>
      <sheetData sheetId="19484"/>
      <sheetData sheetId="19485"/>
      <sheetData sheetId="19486"/>
      <sheetData sheetId="19487"/>
      <sheetData sheetId="19488"/>
      <sheetData sheetId="19489"/>
      <sheetData sheetId="19490"/>
      <sheetData sheetId="19491"/>
      <sheetData sheetId="19492"/>
      <sheetData sheetId="19493"/>
      <sheetData sheetId="19494"/>
      <sheetData sheetId="19495"/>
      <sheetData sheetId="19496"/>
      <sheetData sheetId="19497"/>
      <sheetData sheetId="19498"/>
      <sheetData sheetId="19499"/>
      <sheetData sheetId="19500"/>
      <sheetData sheetId="19501"/>
      <sheetData sheetId="19502"/>
      <sheetData sheetId="19503"/>
      <sheetData sheetId="19504"/>
      <sheetData sheetId="19505"/>
      <sheetData sheetId="19506"/>
      <sheetData sheetId="19507"/>
      <sheetData sheetId="19508"/>
      <sheetData sheetId="19509"/>
      <sheetData sheetId="19510"/>
      <sheetData sheetId="19511"/>
      <sheetData sheetId="19512"/>
      <sheetData sheetId="19513"/>
      <sheetData sheetId="19514"/>
      <sheetData sheetId="19515"/>
      <sheetData sheetId="19516"/>
      <sheetData sheetId="19517"/>
      <sheetData sheetId="19518"/>
      <sheetData sheetId="19519"/>
      <sheetData sheetId="19520"/>
      <sheetData sheetId="19521"/>
      <sheetData sheetId="19522"/>
      <sheetData sheetId="19523"/>
      <sheetData sheetId="19524"/>
      <sheetData sheetId="19525"/>
      <sheetData sheetId="19526"/>
      <sheetData sheetId="19527"/>
      <sheetData sheetId="19528"/>
      <sheetData sheetId="19529"/>
      <sheetData sheetId="19530"/>
      <sheetData sheetId="19531"/>
      <sheetData sheetId="19532"/>
      <sheetData sheetId="19533"/>
      <sheetData sheetId="19534"/>
      <sheetData sheetId="19535"/>
      <sheetData sheetId="19536"/>
      <sheetData sheetId="19537"/>
      <sheetData sheetId="19538"/>
      <sheetData sheetId="19539"/>
      <sheetData sheetId="19540"/>
      <sheetData sheetId="19541"/>
      <sheetData sheetId="19542"/>
      <sheetData sheetId="19543"/>
      <sheetData sheetId="19544"/>
      <sheetData sheetId="19545"/>
      <sheetData sheetId="19546"/>
      <sheetData sheetId="19547"/>
      <sheetData sheetId="19548"/>
      <sheetData sheetId="19549"/>
      <sheetData sheetId="19550"/>
      <sheetData sheetId="19551"/>
      <sheetData sheetId="19552"/>
      <sheetData sheetId="19553"/>
      <sheetData sheetId="19554"/>
      <sheetData sheetId="19555"/>
      <sheetData sheetId="19556"/>
      <sheetData sheetId="19557"/>
      <sheetData sheetId="19558"/>
      <sheetData sheetId="19559"/>
      <sheetData sheetId="19560"/>
      <sheetData sheetId="19561"/>
      <sheetData sheetId="19562"/>
      <sheetData sheetId="19563"/>
      <sheetData sheetId="19564"/>
      <sheetData sheetId="19565"/>
      <sheetData sheetId="19566"/>
      <sheetData sheetId="19567"/>
      <sheetData sheetId="19568"/>
      <sheetData sheetId="19569"/>
      <sheetData sheetId="19570"/>
      <sheetData sheetId="19571"/>
      <sheetData sheetId="19572"/>
      <sheetData sheetId="19573"/>
      <sheetData sheetId="19574"/>
      <sheetData sheetId="19575"/>
      <sheetData sheetId="19576"/>
      <sheetData sheetId="19577"/>
      <sheetData sheetId="19578"/>
      <sheetData sheetId="19579"/>
      <sheetData sheetId="19580"/>
      <sheetData sheetId="19581"/>
      <sheetData sheetId="19582"/>
      <sheetData sheetId="19583"/>
      <sheetData sheetId="19584"/>
      <sheetData sheetId="19585"/>
      <sheetData sheetId="19586"/>
      <sheetData sheetId="19587"/>
      <sheetData sheetId="19588"/>
      <sheetData sheetId="19589"/>
      <sheetData sheetId="19590"/>
      <sheetData sheetId="19591"/>
      <sheetData sheetId="19592"/>
      <sheetData sheetId="19593"/>
      <sheetData sheetId="19594"/>
      <sheetData sheetId="19595"/>
      <sheetData sheetId="19596"/>
      <sheetData sheetId="19597"/>
      <sheetData sheetId="19598"/>
      <sheetData sheetId="19599"/>
      <sheetData sheetId="19600"/>
      <sheetData sheetId="19601"/>
      <sheetData sheetId="19602"/>
      <sheetData sheetId="19603"/>
      <sheetData sheetId="19604"/>
      <sheetData sheetId="19605"/>
      <sheetData sheetId="19606"/>
      <sheetData sheetId="19607"/>
      <sheetData sheetId="19608"/>
      <sheetData sheetId="19609"/>
      <sheetData sheetId="19610"/>
      <sheetData sheetId="19611"/>
      <sheetData sheetId="19612"/>
      <sheetData sheetId="19613"/>
      <sheetData sheetId="19614"/>
      <sheetData sheetId="19615"/>
      <sheetData sheetId="19616"/>
      <sheetData sheetId="19617"/>
      <sheetData sheetId="19618"/>
      <sheetData sheetId="19619"/>
      <sheetData sheetId="19620"/>
      <sheetData sheetId="19621"/>
      <sheetData sheetId="19622"/>
      <sheetData sheetId="19623"/>
      <sheetData sheetId="19624"/>
      <sheetData sheetId="19625"/>
      <sheetData sheetId="19626"/>
      <sheetData sheetId="19627"/>
      <sheetData sheetId="19628"/>
      <sheetData sheetId="19629"/>
      <sheetData sheetId="19630"/>
      <sheetData sheetId="19631"/>
      <sheetData sheetId="19632"/>
      <sheetData sheetId="19633"/>
      <sheetData sheetId="19634"/>
      <sheetData sheetId="19635"/>
      <sheetData sheetId="19636"/>
      <sheetData sheetId="19637"/>
      <sheetData sheetId="19638"/>
      <sheetData sheetId="19639"/>
      <sheetData sheetId="19640"/>
      <sheetData sheetId="19641"/>
      <sheetData sheetId="19642"/>
      <sheetData sheetId="19643"/>
      <sheetData sheetId="19644"/>
      <sheetData sheetId="19645"/>
      <sheetData sheetId="19646"/>
      <sheetData sheetId="19647"/>
      <sheetData sheetId="19648"/>
      <sheetData sheetId="19649"/>
      <sheetData sheetId="19650"/>
      <sheetData sheetId="19651"/>
      <sheetData sheetId="19652"/>
      <sheetData sheetId="19653"/>
      <sheetData sheetId="19654"/>
      <sheetData sheetId="19655"/>
      <sheetData sheetId="19656"/>
      <sheetData sheetId="19657"/>
      <sheetData sheetId="19658"/>
      <sheetData sheetId="19659"/>
      <sheetData sheetId="19660"/>
      <sheetData sheetId="19661"/>
      <sheetData sheetId="19662"/>
      <sheetData sheetId="19663"/>
      <sheetData sheetId="19664"/>
      <sheetData sheetId="19665"/>
      <sheetData sheetId="19666"/>
      <sheetData sheetId="19667"/>
      <sheetData sheetId="19668"/>
      <sheetData sheetId="19669"/>
      <sheetData sheetId="19670"/>
      <sheetData sheetId="19671"/>
      <sheetData sheetId="19672"/>
      <sheetData sheetId="19673"/>
      <sheetData sheetId="19674"/>
      <sheetData sheetId="19675"/>
      <sheetData sheetId="19676"/>
      <sheetData sheetId="19677"/>
      <sheetData sheetId="19678"/>
      <sheetData sheetId="19679"/>
      <sheetData sheetId="19680"/>
      <sheetData sheetId="19681"/>
      <sheetData sheetId="19682"/>
      <sheetData sheetId="19683"/>
      <sheetData sheetId="19684"/>
      <sheetData sheetId="19685"/>
      <sheetData sheetId="19686"/>
      <sheetData sheetId="19687"/>
      <sheetData sheetId="19688"/>
      <sheetData sheetId="19689"/>
      <sheetData sheetId="19690"/>
      <sheetData sheetId="19691"/>
      <sheetData sheetId="19692"/>
      <sheetData sheetId="19693"/>
      <sheetData sheetId="19694"/>
      <sheetData sheetId="19695"/>
      <sheetData sheetId="19696"/>
      <sheetData sheetId="19697"/>
      <sheetData sheetId="19698"/>
      <sheetData sheetId="19699"/>
      <sheetData sheetId="19700"/>
      <sheetData sheetId="19701"/>
      <sheetData sheetId="19702"/>
      <sheetData sheetId="19703"/>
      <sheetData sheetId="19704"/>
      <sheetData sheetId="19705"/>
      <sheetData sheetId="19706"/>
      <sheetData sheetId="19707"/>
      <sheetData sheetId="19708"/>
      <sheetData sheetId="19709"/>
      <sheetData sheetId="19710"/>
      <sheetData sheetId="19711"/>
      <sheetData sheetId="19712"/>
      <sheetData sheetId="19713"/>
      <sheetData sheetId="19714"/>
      <sheetData sheetId="19715"/>
      <sheetData sheetId="19716"/>
      <sheetData sheetId="19717"/>
      <sheetData sheetId="19718"/>
      <sheetData sheetId="19719"/>
      <sheetData sheetId="19720"/>
      <sheetData sheetId="19721"/>
      <sheetData sheetId="19722"/>
      <sheetData sheetId="19723"/>
      <sheetData sheetId="19724"/>
      <sheetData sheetId="19725"/>
      <sheetData sheetId="19726"/>
      <sheetData sheetId="19727"/>
      <sheetData sheetId="19728"/>
      <sheetData sheetId="19729"/>
      <sheetData sheetId="19730"/>
      <sheetData sheetId="19731"/>
      <sheetData sheetId="19732"/>
      <sheetData sheetId="19733"/>
      <sheetData sheetId="19734"/>
      <sheetData sheetId="19735"/>
      <sheetData sheetId="19736"/>
      <sheetData sheetId="19737"/>
      <sheetData sheetId="19738"/>
      <sheetData sheetId="19739"/>
      <sheetData sheetId="19740"/>
      <sheetData sheetId="19741"/>
      <sheetData sheetId="19742"/>
      <sheetData sheetId="19743"/>
      <sheetData sheetId="19744"/>
      <sheetData sheetId="19745"/>
      <sheetData sheetId="19746"/>
      <sheetData sheetId="19747"/>
      <sheetData sheetId="19748"/>
      <sheetData sheetId="19749"/>
      <sheetData sheetId="19750"/>
      <sheetData sheetId="19751"/>
      <sheetData sheetId="19752"/>
      <sheetData sheetId="19753"/>
      <sheetData sheetId="19754"/>
      <sheetData sheetId="19755"/>
      <sheetData sheetId="19756"/>
      <sheetData sheetId="19757"/>
      <sheetData sheetId="19758"/>
      <sheetData sheetId="19759"/>
      <sheetData sheetId="19760"/>
      <sheetData sheetId="19761"/>
      <sheetData sheetId="19762"/>
      <sheetData sheetId="19763"/>
      <sheetData sheetId="19764"/>
      <sheetData sheetId="19765"/>
      <sheetData sheetId="19766"/>
      <sheetData sheetId="19767"/>
      <sheetData sheetId="19768"/>
      <sheetData sheetId="19769"/>
      <sheetData sheetId="19770"/>
      <sheetData sheetId="19771"/>
      <sheetData sheetId="19772"/>
      <sheetData sheetId="19773"/>
      <sheetData sheetId="19774"/>
      <sheetData sheetId="19775"/>
      <sheetData sheetId="19776"/>
      <sheetData sheetId="19777"/>
      <sheetData sheetId="19778"/>
      <sheetData sheetId="19779"/>
      <sheetData sheetId="19780"/>
      <sheetData sheetId="19781"/>
      <sheetData sheetId="19782"/>
      <sheetData sheetId="19783"/>
      <sheetData sheetId="19784"/>
      <sheetData sheetId="19785"/>
      <sheetData sheetId="19786"/>
      <sheetData sheetId="19787"/>
      <sheetData sheetId="19788"/>
      <sheetData sheetId="19789"/>
      <sheetData sheetId="19790"/>
      <sheetData sheetId="19791"/>
      <sheetData sheetId="19792"/>
      <sheetData sheetId="19793"/>
      <sheetData sheetId="19794"/>
      <sheetData sheetId="19795"/>
      <sheetData sheetId="19796"/>
      <sheetData sheetId="19797"/>
      <sheetData sheetId="19798"/>
      <sheetData sheetId="19799"/>
      <sheetData sheetId="19800"/>
      <sheetData sheetId="19801"/>
      <sheetData sheetId="19802"/>
      <sheetData sheetId="19803"/>
      <sheetData sheetId="19804"/>
      <sheetData sheetId="19805"/>
      <sheetData sheetId="19806"/>
      <sheetData sheetId="19807"/>
      <sheetData sheetId="19808"/>
      <sheetData sheetId="19809"/>
      <sheetData sheetId="19810"/>
      <sheetData sheetId="19811"/>
      <sheetData sheetId="19812"/>
      <sheetData sheetId="19813"/>
      <sheetData sheetId="19814"/>
      <sheetData sheetId="19815"/>
      <sheetData sheetId="19816"/>
      <sheetData sheetId="19817"/>
      <sheetData sheetId="19818"/>
      <sheetData sheetId="19819"/>
      <sheetData sheetId="19820"/>
      <sheetData sheetId="19821"/>
      <sheetData sheetId="19822"/>
      <sheetData sheetId="19823"/>
      <sheetData sheetId="19824"/>
      <sheetData sheetId="19825"/>
      <sheetData sheetId="19826"/>
      <sheetData sheetId="19827"/>
      <sheetData sheetId="19828"/>
      <sheetData sheetId="19829"/>
      <sheetData sheetId="19830"/>
      <sheetData sheetId="19831"/>
      <sheetData sheetId="19832"/>
      <sheetData sheetId="19833"/>
      <sheetData sheetId="19834"/>
      <sheetData sheetId="19835"/>
      <sheetData sheetId="19836"/>
      <sheetData sheetId="19837"/>
      <sheetData sheetId="19838"/>
      <sheetData sheetId="19839"/>
      <sheetData sheetId="19840"/>
      <sheetData sheetId="19841"/>
      <sheetData sheetId="19842"/>
      <sheetData sheetId="19843"/>
      <sheetData sheetId="19844"/>
      <sheetData sheetId="19845"/>
      <sheetData sheetId="19846"/>
      <sheetData sheetId="19847"/>
      <sheetData sheetId="19848"/>
      <sheetData sheetId="19849"/>
      <sheetData sheetId="19850"/>
      <sheetData sheetId="19851"/>
      <sheetData sheetId="19852"/>
      <sheetData sheetId="19853"/>
      <sheetData sheetId="19854"/>
      <sheetData sheetId="19855"/>
      <sheetData sheetId="19856"/>
      <sheetData sheetId="19857"/>
      <sheetData sheetId="19858"/>
      <sheetData sheetId="19859"/>
      <sheetData sheetId="19860"/>
      <sheetData sheetId="19861"/>
      <sheetData sheetId="19862"/>
      <sheetData sheetId="19863"/>
      <sheetData sheetId="19864"/>
      <sheetData sheetId="19865"/>
      <sheetData sheetId="19866"/>
      <sheetData sheetId="19867"/>
      <sheetData sheetId="19868"/>
      <sheetData sheetId="19869"/>
      <sheetData sheetId="19870"/>
      <sheetData sheetId="19871"/>
      <sheetData sheetId="19872"/>
      <sheetData sheetId="19873"/>
      <sheetData sheetId="19874"/>
      <sheetData sheetId="19875"/>
      <sheetData sheetId="19876"/>
      <sheetData sheetId="19877"/>
      <sheetData sheetId="19878"/>
      <sheetData sheetId="19879"/>
      <sheetData sheetId="19880"/>
      <sheetData sheetId="19881"/>
      <sheetData sheetId="19882"/>
      <sheetData sheetId="19883"/>
      <sheetData sheetId="19884"/>
      <sheetData sheetId="19885"/>
      <sheetData sheetId="19886"/>
      <sheetData sheetId="19887"/>
      <sheetData sheetId="19888"/>
      <sheetData sheetId="19889"/>
      <sheetData sheetId="19890"/>
      <sheetData sheetId="19891"/>
      <sheetData sheetId="19892"/>
      <sheetData sheetId="19893"/>
      <sheetData sheetId="19894"/>
      <sheetData sheetId="19895"/>
      <sheetData sheetId="19896"/>
      <sheetData sheetId="19897"/>
      <sheetData sheetId="19898"/>
      <sheetData sheetId="19899"/>
      <sheetData sheetId="19900"/>
      <sheetData sheetId="19901"/>
      <sheetData sheetId="19902"/>
      <sheetData sheetId="19903"/>
      <sheetData sheetId="19904"/>
      <sheetData sheetId="19905"/>
      <sheetData sheetId="19906"/>
      <sheetData sheetId="19907"/>
      <sheetData sheetId="19908"/>
      <sheetData sheetId="19909"/>
      <sheetData sheetId="19910"/>
      <sheetData sheetId="19911"/>
      <sheetData sheetId="19912"/>
      <sheetData sheetId="19913"/>
      <sheetData sheetId="19914"/>
      <sheetData sheetId="19915"/>
      <sheetData sheetId="19916"/>
      <sheetData sheetId="19917"/>
      <sheetData sheetId="19918"/>
      <sheetData sheetId="19919"/>
      <sheetData sheetId="19920"/>
      <sheetData sheetId="19921"/>
      <sheetData sheetId="19922"/>
      <sheetData sheetId="19923"/>
      <sheetData sheetId="19924"/>
      <sheetData sheetId="19925"/>
      <sheetData sheetId="19926"/>
      <sheetData sheetId="19927"/>
      <sheetData sheetId="19928"/>
      <sheetData sheetId="19929"/>
      <sheetData sheetId="19930"/>
      <sheetData sheetId="19931"/>
      <sheetData sheetId="19932"/>
      <sheetData sheetId="19933"/>
      <sheetData sheetId="19934"/>
      <sheetData sheetId="19935"/>
      <sheetData sheetId="19936"/>
      <sheetData sheetId="19937"/>
      <sheetData sheetId="19938"/>
      <sheetData sheetId="19939"/>
      <sheetData sheetId="19940"/>
      <sheetData sheetId="19941"/>
      <sheetData sheetId="19942"/>
      <sheetData sheetId="19943"/>
      <sheetData sheetId="19944"/>
      <sheetData sheetId="19945"/>
      <sheetData sheetId="19946"/>
      <sheetData sheetId="19947"/>
      <sheetData sheetId="19948"/>
      <sheetData sheetId="19949"/>
      <sheetData sheetId="19950"/>
      <sheetData sheetId="19951"/>
      <sheetData sheetId="19952"/>
      <sheetData sheetId="19953"/>
      <sheetData sheetId="19954"/>
      <sheetData sheetId="19955"/>
      <sheetData sheetId="19956"/>
      <sheetData sheetId="19957"/>
      <sheetData sheetId="19958"/>
      <sheetData sheetId="19959"/>
      <sheetData sheetId="19960"/>
      <sheetData sheetId="19961"/>
      <sheetData sheetId="19962"/>
      <sheetData sheetId="19963"/>
      <sheetData sheetId="19964"/>
      <sheetData sheetId="19965"/>
      <sheetData sheetId="19966"/>
      <sheetData sheetId="19967"/>
      <sheetData sheetId="19968"/>
      <sheetData sheetId="19969"/>
      <sheetData sheetId="19970"/>
      <sheetData sheetId="19971"/>
      <sheetData sheetId="19972"/>
      <sheetData sheetId="19973"/>
      <sheetData sheetId="19974"/>
      <sheetData sheetId="19975"/>
      <sheetData sheetId="19976"/>
      <sheetData sheetId="19977"/>
      <sheetData sheetId="19978"/>
      <sheetData sheetId="19979"/>
      <sheetData sheetId="19980"/>
      <sheetData sheetId="19981"/>
      <sheetData sheetId="19982"/>
      <sheetData sheetId="19983"/>
      <sheetData sheetId="19984"/>
      <sheetData sheetId="19985"/>
      <sheetData sheetId="19986"/>
      <sheetData sheetId="19987"/>
      <sheetData sheetId="19988"/>
      <sheetData sheetId="19989"/>
      <sheetData sheetId="19990"/>
      <sheetData sheetId="19991"/>
      <sheetData sheetId="19992"/>
      <sheetData sheetId="19993"/>
      <sheetData sheetId="19994"/>
      <sheetData sheetId="19995"/>
      <sheetData sheetId="19996"/>
      <sheetData sheetId="19997"/>
      <sheetData sheetId="19998"/>
      <sheetData sheetId="19999"/>
      <sheetData sheetId="20000"/>
      <sheetData sheetId="20001"/>
      <sheetData sheetId="20002"/>
      <sheetData sheetId="20003"/>
      <sheetData sheetId="20004"/>
      <sheetData sheetId="20005"/>
      <sheetData sheetId="20006"/>
      <sheetData sheetId="20007"/>
      <sheetData sheetId="20008"/>
      <sheetData sheetId="20009"/>
      <sheetData sheetId="20010"/>
      <sheetData sheetId="20011"/>
      <sheetData sheetId="20012"/>
      <sheetData sheetId="20013"/>
      <sheetData sheetId="20014"/>
      <sheetData sheetId="20015"/>
      <sheetData sheetId="20016"/>
      <sheetData sheetId="20017"/>
      <sheetData sheetId="20018"/>
      <sheetData sheetId="20019"/>
      <sheetData sheetId="20020"/>
      <sheetData sheetId="20021"/>
      <sheetData sheetId="20022"/>
      <sheetData sheetId="20023"/>
      <sheetData sheetId="20024"/>
      <sheetData sheetId="20025"/>
      <sheetData sheetId="20026"/>
      <sheetData sheetId="20027"/>
      <sheetData sheetId="20028"/>
      <sheetData sheetId="20029"/>
      <sheetData sheetId="20030"/>
      <sheetData sheetId="20031"/>
      <sheetData sheetId="20032"/>
      <sheetData sheetId="20033"/>
      <sheetData sheetId="20034"/>
      <sheetData sheetId="20035"/>
      <sheetData sheetId="20036"/>
      <sheetData sheetId="20037"/>
      <sheetData sheetId="20038"/>
      <sheetData sheetId="20039"/>
      <sheetData sheetId="20040"/>
      <sheetData sheetId="20041"/>
      <sheetData sheetId="20042"/>
      <sheetData sheetId="20043"/>
      <sheetData sheetId="20044"/>
      <sheetData sheetId="20045"/>
      <sheetData sheetId="20046"/>
      <sheetData sheetId="20047"/>
      <sheetData sheetId="20048"/>
      <sheetData sheetId="20049"/>
      <sheetData sheetId="20050"/>
      <sheetData sheetId="20051"/>
      <sheetData sheetId="20052"/>
      <sheetData sheetId="20053"/>
      <sheetData sheetId="20054"/>
      <sheetData sheetId="20055"/>
      <sheetData sheetId="20056"/>
      <sheetData sheetId="20057"/>
      <sheetData sheetId="20058"/>
      <sheetData sheetId="20059"/>
      <sheetData sheetId="20060"/>
      <sheetData sheetId="20061"/>
      <sheetData sheetId="20062"/>
      <sheetData sheetId="20063"/>
      <sheetData sheetId="20064"/>
      <sheetData sheetId="20065"/>
      <sheetData sheetId="20066"/>
      <sheetData sheetId="20067"/>
      <sheetData sheetId="20068"/>
      <sheetData sheetId="20069"/>
      <sheetData sheetId="20070"/>
      <sheetData sheetId="20071"/>
      <sheetData sheetId="20072"/>
      <sheetData sheetId="20073"/>
      <sheetData sheetId="20074"/>
      <sheetData sheetId="20075"/>
      <sheetData sheetId="20076"/>
      <sheetData sheetId="20077"/>
      <sheetData sheetId="20078"/>
      <sheetData sheetId="20079"/>
      <sheetData sheetId="20080"/>
      <sheetData sheetId="20081"/>
      <sheetData sheetId="20082"/>
      <sheetData sheetId="20083"/>
      <sheetData sheetId="20084"/>
      <sheetData sheetId="20085"/>
      <sheetData sheetId="20086"/>
      <sheetData sheetId="20087"/>
      <sheetData sheetId="20088"/>
      <sheetData sheetId="20089"/>
      <sheetData sheetId="20090"/>
      <sheetData sheetId="20091"/>
      <sheetData sheetId="20092"/>
      <sheetData sheetId="20093"/>
      <sheetData sheetId="20094"/>
      <sheetData sheetId="20095"/>
      <sheetData sheetId="20096"/>
      <sheetData sheetId="20097"/>
      <sheetData sheetId="20098"/>
      <sheetData sheetId="20099"/>
      <sheetData sheetId="20100"/>
      <sheetData sheetId="20101"/>
      <sheetData sheetId="20102"/>
      <sheetData sheetId="20103"/>
      <sheetData sheetId="20104"/>
      <sheetData sheetId="20105"/>
      <sheetData sheetId="20106"/>
      <sheetData sheetId="20107"/>
      <sheetData sheetId="20108"/>
      <sheetData sheetId="20109"/>
      <sheetData sheetId="20110"/>
      <sheetData sheetId="20111"/>
      <sheetData sheetId="20112"/>
      <sheetData sheetId="20113"/>
      <sheetData sheetId="20114"/>
      <sheetData sheetId="20115"/>
      <sheetData sheetId="20116"/>
      <sheetData sheetId="20117"/>
      <sheetData sheetId="20118"/>
      <sheetData sheetId="20119"/>
      <sheetData sheetId="20120"/>
      <sheetData sheetId="20121"/>
      <sheetData sheetId="20122"/>
      <sheetData sheetId="20123"/>
      <sheetData sheetId="20124"/>
      <sheetData sheetId="20125"/>
      <sheetData sheetId="20126"/>
      <sheetData sheetId="20127"/>
      <sheetData sheetId="20128"/>
      <sheetData sheetId="20129"/>
      <sheetData sheetId="20130"/>
      <sheetData sheetId="20131"/>
      <sheetData sheetId="20132"/>
      <sheetData sheetId="20133"/>
      <sheetData sheetId="20134"/>
      <sheetData sheetId="20135"/>
      <sheetData sheetId="20136"/>
      <sheetData sheetId="20137"/>
      <sheetData sheetId="20138"/>
      <sheetData sheetId="20139"/>
      <sheetData sheetId="20140"/>
      <sheetData sheetId="20141"/>
      <sheetData sheetId="20142"/>
      <sheetData sheetId="20143"/>
      <sheetData sheetId="20144"/>
      <sheetData sheetId="20145"/>
      <sheetData sheetId="20146"/>
      <sheetData sheetId="20147"/>
      <sheetData sheetId="20148"/>
      <sheetData sheetId="20149"/>
      <sheetData sheetId="20150"/>
      <sheetData sheetId="20151"/>
      <sheetData sheetId="20152"/>
      <sheetData sheetId="20153"/>
      <sheetData sheetId="20154"/>
      <sheetData sheetId="20155"/>
      <sheetData sheetId="20156"/>
      <sheetData sheetId="20157"/>
      <sheetData sheetId="20158"/>
      <sheetData sheetId="20159"/>
      <sheetData sheetId="20160"/>
      <sheetData sheetId="20161"/>
      <sheetData sheetId="20162"/>
      <sheetData sheetId="20163"/>
      <sheetData sheetId="20164"/>
      <sheetData sheetId="20165"/>
      <sheetData sheetId="20166"/>
      <sheetData sheetId="20167"/>
      <sheetData sheetId="20168"/>
      <sheetData sheetId="20169"/>
      <sheetData sheetId="20170"/>
      <sheetData sheetId="20171"/>
      <sheetData sheetId="20172"/>
      <sheetData sheetId="20173"/>
      <sheetData sheetId="20174"/>
      <sheetData sheetId="20175"/>
      <sheetData sheetId="20176"/>
      <sheetData sheetId="20177"/>
      <sheetData sheetId="20178"/>
      <sheetData sheetId="20179"/>
      <sheetData sheetId="20180"/>
      <sheetData sheetId="20181"/>
      <sheetData sheetId="20182"/>
      <sheetData sheetId="20183"/>
      <sheetData sheetId="20184"/>
      <sheetData sheetId="20185"/>
      <sheetData sheetId="20186"/>
      <sheetData sheetId="20187"/>
      <sheetData sheetId="20188"/>
      <sheetData sheetId="20189"/>
      <sheetData sheetId="20190"/>
      <sheetData sheetId="20191"/>
      <sheetData sheetId="20192"/>
      <sheetData sheetId="20193"/>
      <sheetData sheetId="20194"/>
      <sheetData sheetId="20195"/>
      <sheetData sheetId="20196"/>
      <sheetData sheetId="20197"/>
      <sheetData sheetId="20198"/>
      <sheetData sheetId="20199"/>
      <sheetData sheetId="20200"/>
      <sheetData sheetId="20201"/>
      <sheetData sheetId="20202"/>
      <sheetData sheetId="20203"/>
      <sheetData sheetId="20204"/>
      <sheetData sheetId="20205"/>
      <sheetData sheetId="20206"/>
      <sheetData sheetId="20207"/>
      <sheetData sheetId="20208"/>
      <sheetData sheetId="20209"/>
      <sheetData sheetId="20210"/>
      <sheetData sheetId="20211"/>
      <sheetData sheetId="20212"/>
      <sheetData sheetId="20213"/>
      <sheetData sheetId="20214"/>
      <sheetData sheetId="20215"/>
      <sheetData sheetId="20216"/>
      <sheetData sheetId="20217"/>
      <sheetData sheetId="20218"/>
      <sheetData sheetId="20219"/>
      <sheetData sheetId="20220"/>
      <sheetData sheetId="20221"/>
      <sheetData sheetId="20222"/>
      <sheetData sheetId="20223"/>
      <sheetData sheetId="20224"/>
      <sheetData sheetId="20225"/>
      <sheetData sheetId="20226"/>
      <sheetData sheetId="20227"/>
      <sheetData sheetId="20228"/>
      <sheetData sheetId="20229"/>
      <sheetData sheetId="20230"/>
      <sheetData sheetId="20231"/>
      <sheetData sheetId="20232"/>
      <sheetData sheetId="20233"/>
      <sheetData sheetId="20234"/>
      <sheetData sheetId="20235"/>
      <sheetData sheetId="20236"/>
      <sheetData sheetId="20237"/>
      <sheetData sheetId="20238"/>
      <sheetData sheetId="20239"/>
      <sheetData sheetId="20240"/>
      <sheetData sheetId="20241"/>
      <sheetData sheetId="20242"/>
      <sheetData sheetId="20243"/>
      <sheetData sheetId="20244"/>
      <sheetData sheetId="20245"/>
      <sheetData sheetId="20246"/>
      <sheetData sheetId="20247"/>
      <sheetData sheetId="20248"/>
      <sheetData sheetId="20249"/>
      <sheetData sheetId="20250"/>
      <sheetData sheetId="20251"/>
      <sheetData sheetId="20252"/>
      <sheetData sheetId="20253"/>
      <sheetData sheetId="20254"/>
      <sheetData sheetId="20255"/>
      <sheetData sheetId="20256"/>
      <sheetData sheetId="20257"/>
      <sheetData sheetId="20258"/>
      <sheetData sheetId="20259"/>
      <sheetData sheetId="20260"/>
      <sheetData sheetId="20261"/>
      <sheetData sheetId="20262"/>
      <sheetData sheetId="20263"/>
      <sheetData sheetId="20264"/>
      <sheetData sheetId="20265"/>
      <sheetData sheetId="20266"/>
      <sheetData sheetId="20267"/>
      <sheetData sheetId="20268"/>
      <sheetData sheetId="20269"/>
      <sheetData sheetId="20270"/>
      <sheetData sheetId="20271"/>
      <sheetData sheetId="20272"/>
      <sheetData sheetId="20273"/>
      <sheetData sheetId="20274"/>
      <sheetData sheetId="20275"/>
      <sheetData sheetId="20276"/>
      <sheetData sheetId="20277"/>
      <sheetData sheetId="20278"/>
      <sheetData sheetId="20279"/>
      <sheetData sheetId="20280"/>
      <sheetData sheetId="20281"/>
      <sheetData sheetId="20282"/>
      <sheetData sheetId="20283"/>
      <sheetData sheetId="20284"/>
      <sheetData sheetId="20285"/>
      <sheetData sheetId="20286"/>
      <sheetData sheetId="20287"/>
      <sheetData sheetId="20288"/>
      <sheetData sheetId="20289"/>
      <sheetData sheetId="20290"/>
      <sheetData sheetId="20291"/>
      <sheetData sheetId="20292"/>
      <sheetData sheetId="20293"/>
      <sheetData sheetId="20294"/>
      <sheetData sheetId="20295"/>
      <sheetData sheetId="20296"/>
      <sheetData sheetId="20297"/>
      <sheetData sheetId="20298"/>
      <sheetData sheetId="20299"/>
      <sheetData sheetId="20300"/>
      <sheetData sheetId="20301"/>
      <sheetData sheetId="20302"/>
      <sheetData sheetId="20303"/>
      <sheetData sheetId="20304"/>
      <sheetData sheetId="20305"/>
      <sheetData sheetId="20306"/>
      <sheetData sheetId="20307"/>
      <sheetData sheetId="20308"/>
      <sheetData sheetId="20309"/>
      <sheetData sheetId="20310"/>
      <sheetData sheetId="20311"/>
      <sheetData sheetId="20312"/>
      <sheetData sheetId="20313"/>
      <sheetData sheetId="20314"/>
      <sheetData sheetId="20315"/>
      <sheetData sheetId="20316"/>
      <sheetData sheetId="20317"/>
      <sheetData sheetId="20318"/>
      <sheetData sheetId="20319"/>
      <sheetData sheetId="20320"/>
      <sheetData sheetId="20321"/>
      <sheetData sheetId="20322"/>
      <sheetData sheetId="20323"/>
      <sheetData sheetId="20324"/>
      <sheetData sheetId="20325"/>
      <sheetData sheetId="20326"/>
      <sheetData sheetId="20327"/>
      <sheetData sheetId="20328"/>
      <sheetData sheetId="20329"/>
      <sheetData sheetId="20330"/>
      <sheetData sheetId="20331"/>
      <sheetData sheetId="20332"/>
      <sheetData sheetId="20333"/>
      <sheetData sheetId="20334"/>
      <sheetData sheetId="20335"/>
      <sheetData sheetId="20336"/>
      <sheetData sheetId="20337"/>
      <sheetData sheetId="20338"/>
      <sheetData sheetId="20339"/>
      <sheetData sheetId="20340"/>
      <sheetData sheetId="20341"/>
      <sheetData sheetId="20342"/>
      <sheetData sheetId="20343"/>
      <sheetData sheetId="20344"/>
      <sheetData sheetId="20345"/>
      <sheetData sheetId="20346"/>
      <sheetData sheetId="20347"/>
      <sheetData sheetId="20348"/>
      <sheetData sheetId="20349"/>
      <sheetData sheetId="20350"/>
      <sheetData sheetId="20351"/>
      <sheetData sheetId="20352"/>
      <sheetData sheetId="20353"/>
      <sheetData sheetId="20354"/>
      <sheetData sheetId="20355"/>
      <sheetData sheetId="20356"/>
      <sheetData sheetId="20357"/>
      <sheetData sheetId="20358"/>
      <sheetData sheetId="20359"/>
      <sheetData sheetId="20360"/>
      <sheetData sheetId="20361"/>
      <sheetData sheetId="20362"/>
      <sheetData sheetId="20363"/>
      <sheetData sheetId="20364"/>
      <sheetData sheetId="20365"/>
      <sheetData sheetId="20366"/>
      <sheetData sheetId="20367"/>
      <sheetData sheetId="20368"/>
      <sheetData sheetId="20369"/>
      <sheetData sheetId="20370"/>
      <sheetData sheetId="20371"/>
      <sheetData sheetId="20372"/>
      <sheetData sheetId="20373"/>
      <sheetData sheetId="20374"/>
      <sheetData sheetId="20375"/>
      <sheetData sheetId="20376"/>
      <sheetData sheetId="20377"/>
      <sheetData sheetId="20378"/>
      <sheetData sheetId="20379"/>
      <sheetData sheetId="20380"/>
      <sheetData sheetId="20381"/>
      <sheetData sheetId="20382"/>
      <sheetData sheetId="20383"/>
      <sheetData sheetId="20384"/>
      <sheetData sheetId="20385"/>
      <sheetData sheetId="20386"/>
      <sheetData sheetId="20387"/>
      <sheetData sheetId="20388"/>
      <sheetData sheetId="20389"/>
      <sheetData sheetId="20390"/>
      <sheetData sheetId="20391"/>
      <sheetData sheetId="20392"/>
      <sheetData sheetId="20393"/>
      <sheetData sheetId="20394"/>
      <sheetData sheetId="20395"/>
      <sheetData sheetId="20396"/>
      <sheetData sheetId="20397"/>
      <sheetData sheetId="20398"/>
      <sheetData sheetId="20399"/>
      <sheetData sheetId="20400"/>
      <sheetData sheetId="20401"/>
      <sheetData sheetId="20402"/>
      <sheetData sheetId="20403"/>
      <sheetData sheetId="20404"/>
      <sheetData sheetId="20405"/>
      <sheetData sheetId="20406"/>
      <sheetData sheetId="20407"/>
      <sheetData sheetId="20408"/>
      <sheetData sheetId="20409"/>
      <sheetData sheetId="20410"/>
      <sheetData sheetId="20411"/>
      <sheetData sheetId="20412"/>
      <sheetData sheetId="20413"/>
      <sheetData sheetId="20414"/>
      <sheetData sheetId="20415"/>
      <sheetData sheetId="20416"/>
      <sheetData sheetId="20417"/>
      <sheetData sheetId="20418"/>
      <sheetData sheetId="20419"/>
      <sheetData sheetId="20420"/>
      <sheetData sheetId="20421"/>
      <sheetData sheetId="20422"/>
      <sheetData sheetId="20423"/>
      <sheetData sheetId="20424"/>
      <sheetData sheetId="20425"/>
      <sheetData sheetId="20426"/>
      <sheetData sheetId="20427"/>
      <sheetData sheetId="20428"/>
      <sheetData sheetId="20429"/>
      <sheetData sheetId="20430"/>
      <sheetData sheetId="20431"/>
      <sheetData sheetId="20432"/>
      <sheetData sheetId="20433"/>
      <sheetData sheetId="20434"/>
      <sheetData sheetId="20435"/>
      <sheetData sheetId="20436"/>
      <sheetData sheetId="20437"/>
      <sheetData sheetId="20438"/>
      <sheetData sheetId="20439"/>
      <sheetData sheetId="20440"/>
      <sheetData sheetId="20441"/>
      <sheetData sheetId="20442"/>
      <sheetData sheetId="20443"/>
      <sheetData sheetId="20444"/>
      <sheetData sheetId="20445"/>
      <sheetData sheetId="20446"/>
      <sheetData sheetId="20447"/>
      <sheetData sheetId="20448"/>
      <sheetData sheetId="20449"/>
      <sheetData sheetId="20450"/>
      <sheetData sheetId="20451"/>
      <sheetData sheetId="20452"/>
      <sheetData sheetId="20453"/>
      <sheetData sheetId="20454"/>
      <sheetData sheetId="20455"/>
      <sheetData sheetId="20456"/>
      <sheetData sheetId="20457"/>
      <sheetData sheetId="20458"/>
      <sheetData sheetId="20459"/>
      <sheetData sheetId="20460"/>
      <sheetData sheetId="20461"/>
      <sheetData sheetId="20462"/>
      <sheetData sheetId="20463"/>
      <sheetData sheetId="20464"/>
      <sheetData sheetId="20465"/>
      <sheetData sheetId="20466"/>
      <sheetData sheetId="20467"/>
      <sheetData sheetId="20468"/>
      <sheetData sheetId="20469"/>
      <sheetData sheetId="20470"/>
      <sheetData sheetId="20471"/>
      <sheetData sheetId="20472"/>
      <sheetData sheetId="20473"/>
      <sheetData sheetId="20474"/>
      <sheetData sheetId="20475"/>
      <sheetData sheetId="20476"/>
      <sheetData sheetId="20477"/>
      <sheetData sheetId="20478"/>
      <sheetData sheetId="20479"/>
      <sheetData sheetId="20480"/>
      <sheetData sheetId="20481"/>
      <sheetData sheetId="20482"/>
      <sheetData sheetId="20483"/>
      <sheetData sheetId="20484"/>
      <sheetData sheetId="20485"/>
      <sheetData sheetId="20486"/>
      <sheetData sheetId="20487"/>
      <sheetData sheetId="20488"/>
      <sheetData sheetId="20489"/>
      <sheetData sheetId="20490"/>
      <sheetData sheetId="20491"/>
      <sheetData sheetId="20492"/>
      <sheetData sheetId="20493"/>
      <sheetData sheetId="20494"/>
      <sheetData sheetId="20495"/>
      <sheetData sheetId="20496"/>
      <sheetData sheetId="20497"/>
      <sheetData sheetId="20498"/>
      <sheetData sheetId="20499"/>
      <sheetData sheetId="20500"/>
      <sheetData sheetId="20501"/>
      <sheetData sheetId="20502"/>
      <sheetData sheetId="20503"/>
      <sheetData sheetId="20504"/>
      <sheetData sheetId="20505"/>
      <sheetData sheetId="20506"/>
      <sheetData sheetId="20507"/>
      <sheetData sheetId="20508"/>
      <sheetData sheetId="20509"/>
      <sheetData sheetId="20510"/>
      <sheetData sheetId="20511"/>
      <sheetData sheetId="20512"/>
      <sheetData sheetId="20513"/>
      <sheetData sheetId="20514"/>
      <sheetData sheetId="20515"/>
      <sheetData sheetId="20516"/>
      <sheetData sheetId="20517"/>
      <sheetData sheetId="20518"/>
      <sheetData sheetId="20519"/>
      <sheetData sheetId="20520"/>
      <sheetData sheetId="20521"/>
      <sheetData sheetId="20522"/>
      <sheetData sheetId="20523"/>
      <sheetData sheetId="20524"/>
      <sheetData sheetId="20525"/>
      <sheetData sheetId="20526"/>
      <sheetData sheetId="20527"/>
      <sheetData sheetId="20528"/>
      <sheetData sheetId="20529"/>
      <sheetData sheetId="20530"/>
      <sheetData sheetId="20531"/>
      <sheetData sheetId="20532"/>
      <sheetData sheetId="20533"/>
      <sheetData sheetId="20534"/>
      <sheetData sheetId="20535"/>
      <sheetData sheetId="20536"/>
      <sheetData sheetId="20537"/>
      <sheetData sheetId="20538"/>
      <sheetData sheetId="20539"/>
      <sheetData sheetId="20540"/>
      <sheetData sheetId="20541"/>
      <sheetData sheetId="20542"/>
      <sheetData sheetId="20543"/>
      <sheetData sheetId="20544"/>
      <sheetData sheetId="20545"/>
      <sheetData sheetId="20546"/>
      <sheetData sheetId="20547"/>
      <sheetData sheetId="20548"/>
      <sheetData sheetId="20549"/>
      <sheetData sheetId="20550"/>
      <sheetData sheetId="20551"/>
      <sheetData sheetId="20552"/>
      <sheetData sheetId="20553"/>
      <sheetData sheetId="20554"/>
      <sheetData sheetId="20555"/>
      <sheetData sheetId="20556"/>
      <sheetData sheetId="20557"/>
      <sheetData sheetId="20558"/>
      <sheetData sheetId="20559"/>
      <sheetData sheetId="20560"/>
      <sheetData sheetId="20561"/>
      <sheetData sheetId="20562"/>
      <sheetData sheetId="20563"/>
      <sheetData sheetId="20564"/>
      <sheetData sheetId="20565"/>
      <sheetData sheetId="20566"/>
      <sheetData sheetId="20567"/>
      <sheetData sheetId="20568"/>
      <sheetData sheetId="20569"/>
      <sheetData sheetId="20570"/>
      <sheetData sheetId="20571"/>
      <sheetData sheetId="20572"/>
      <sheetData sheetId="20573"/>
      <sheetData sheetId="20574"/>
      <sheetData sheetId="20575"/>
      <sheetData sheetId="20576"/>
      <sheetData sheetId="20577"/>
      <sheetData sheetId="20578"/>
      <sheetData sheetId="20579"/>
      <sheetData sheetId="20580"/>
      <sheetData sheetId="20581"/>
      <sheetData sheetId="20582"/>
      <sheetData sheetId="20583"/>
      <sheetData sheetId="20584"/>
      <sheetData sheetId="20585"/>
      <sheetData sheetId="20586"/>
      <sheetData sheetId="20587"/>
      <sheetData sheetId="20588"/>
      <sheetData sheetId="20589"/>
      <sheetData sheetId="20590"/>
      <sheetData sheetId="20591"/>
      <sheetData sheetId="20592"/>
      <sheetData sheetId="20593"/>
      <sheetData sheetId="20594"/>
      <sheetData sheetId="20595"/>
      <sheetData sheetId="20596"/>
      <sheetData sheetId="20597"/>
      <sheetData sheetId="20598"/>
      <sheetData sheetId="20599"/>
      <sheetData sheetId="20600"/>
      <sheetData sheetId="20601"/>
      <sheetData sheetId="20602"/>
      <sheetData sheetId="20603"/>
      <sheetData sheetId="20604"/>
      <sheetData sheetId="20605"/>
      <sheetData sheetId="20606"/>
      <sheetData sheetId="20607"/>
      <sheetData sheetId="20608"/>
      <sheetData sheetId="20609"/>
      <sheetData sheetId="20610"/>
      <sheetData sheetId="20611"/>
      <sheetData sheetId="20612"/>
      <sheetData sheetId="20613"/>
      <sheetData sheetId="20614"/>
      <sheetData sheetId="20615"/>
      <sheetData sheetId="20616"/>
      <sheetData sheetId="20617"/>
      <sheetData sheetId="20618"/>
      <sheetData sheetId="20619"/>
      <sheetData sheetId="20620"/>
      <sheetData sheetId="20621"/>
      <sheetData sheetId="20622"/>
      <sheetData sheetId="20623"/>
      <sheetData sheetId="20624"/>
      <sheetData sheetId="20625"/>
      <sheetData sheetId="20626"/>
      <sheetData sheetId="20627"/>
      <sheetData sheetId="20628"/>
      <sheetData sheetId="20629"/>
      <sheetData sheetId="20630"/>
      <sheetData sheetId="20631"/>
      <sheetData sheetId="20632"/>
      <sheetData sheetId="20633"/>
      <sheetData sheetId="20634"/>
      <sheetData sheetId="20635"/>
      <sheetData sheetId="20636"/>
      <sheetData sheetId="20637"/>
      <sheetData sheetId="20638"/>
      <sheetData sheetId="20639"/>
      <sheetData sheetId="20640"/>
      <sheetData sheetId="20641"/>
      <sheetData sheetId="20642"/>
      <sheetData sheetId="20643"/>
      <sheetData sheetId="20644"/>
      <sheetData sheetId="20645"/>
      <sheetData sheetId="20646"/>
      <sheetData sheetId="20647"/>
      <sheetData sheetId="20648"/>
      <sheetData sheetId="20649"/>
      <sheetData sheetId="20650"/>
      <sheetData sheetId="20651"/>
      <sheetData sheetId="20652"/>
      <sheetData sheetId="20653"/>
      <sheetData sheetId="20654"/>
      <sheetData sheetId="20655"/>
      <sheetData sheetId="20656"/>
      <sheetData sheetId="20657"/>
      <sheetData sheetId="20658"/>
      <sheetData sheetId="20659"/>
      <sheetData sheetId="20660"/>
      <sheetData sheetId="20661"/>
      <sheetData sheetId="20662"/>
      <sheetData sheetId="20663"/>
      <sheetData sheetId="20664"/>
      <sheetData sheetId="20665"/>
      <sheetData sheetId="20666"/>
      <sheetData sheetId="20667"/>
      <sheetData sheetId="20668"/>
      <sheetData sheetId="20669"/>
      <sheetData sheetId="20670"/>
      <sheetData sheetId="20671"/>
      <sheetData sheetId="20672"/>
      <sheetData sheetId="20673"/>
      <sheetData sheetId="20674"/>
      <sheetData sheetId="20675"/>
      <sheetData sheetId="20676"/>
      <sheetData sheetId="20677"/>
      <sheetData sheetId="20678"/>
      <sheetData sheetId="20679"/>
      <sheetData sheetId="20680"/>
      <sheetData sheetId="20681"/>
      <sheetData sheetId="20682"/>
      <sheetData sheetId="20683"/>
      <sheetData sheetId="20684"/>
      <sheetData sheetId="20685"/>
      <sheetData sheetId="20686"/>
      <sheetData sheetId="20687"/>
      <sheetData sheetId="20688"/>
      <sheetData sheetId="20689"/>
      <sheetData sheetId="20690"/>
      <sheetData sheetId="20691"/>
      <sheetData sheetId="20692"/>
      <sheetData sheetId="20693"/>
      <sheetData sheetId="20694"/>
      <sheetData sheetId="20695"/>
      <sheetData sheetId="20696"/>
      <sheetData sheetId="20697"/>
      <sheetData sheetId="20698"/>
      <sheetData sheetId="20699"/>
      <sheetData sheetId="20700"/>
      <sheetData sheetId="20701"/>
      <sheetData sheetId="20702"/>
      <sheetData sheetId="20703"/>
      <sheetData sheetId="20704"/>
      <sheetData sheetId="20705"/>
      <sheetData sheetId="20706"/>
      <sheetData sheetId="20707"/>
      <sheetData sheetId="20708"/>
      <sheetData sheetId="20709"/>
      <sheetData sheetId="20710"/>
      <sheetData sheetId="20711"/>
      <sheetData sheetId="20712"/>
      <sheetData sheetId="20713"/>
      <sheetData sheetId="20714"/>
      <sheetData sheetId="20715"/>
      <sheetData sheetId="20716"/>
      <sheetData sheetId="20717"/>
      <sheetData sheetId="20718"/>
      <sheetData sheetId="20719"/>
      <sheetData sheetId="20720"/>
      <sheetData sheetId="20721"/>
      <sheetData sheetId="20722"/>
      <sheetData sheetId="20723"/>
      <sheetData sheetId="20724"/>
      <sheetData sheetId="20725"/>
      <sheetData sheetId="20726"/>
      <sheetData sheetId="20727"/>
      <sheetData sheetId="20728"/>
      <sheetData sheetId="20729"/>
      <sheetData sheetId="20730"/>
      <sheetData sheetId="20731"/>
      <sheetData sheetId="20732"/>
      <sheetData sheetId="20733"/>
      <sheetData sheetId="20734"/>
      <sheetData sheetId="20735"/>
      <sheetData sheetId="20736"/>
      <sheetData sheetId="20737"/>
      <sheetData sheetId="20738"/>
      <sheetData sheetId="20739"/>
      <sheetData sheetId="20740"/>
      <sheetData sheetId="20741"/>
      <sheetData sheetId="20742"/>
      <sheetData sheetId="20743"/>
      <sheetData sheetId="20744"/>
      <sheetData sheetId="20745"/>
      <sheetData sheetId="20746"/>
      <sheetData sheetId="20747"/>
      <sheetData sheetId="20748"/>
      <sheetData sheetId="20749"/>
      <sheetData sheetId="20750"/>
      <sheetData sheetId="20751"/>
      <sheetData sheetId="20752"/>
      <sheetData sheetId="20753"/>
      <sheetData sheetId="20754"/>
      <sheetData sheetId="20755"/>
      <sheetData sheetId="20756"/>
      <sheetData sheetId="20757"/>
      <sheetData sheetId="20758"/>
      <sheetData sheetId="20759"/>
      <sheetData sheetId="20760"/>
      <sheetData sheetId="20761"/>
      <sheetData sheetId="20762"/>
      <sheetData sheetId="20763"/>
      <sheetData sheetId="20764"/>
      <sheetData sheetId="20765"/>
      <sheetData sheetId="20766"/>
      <sheetData sheetId="20767"/>
      <sheetData sheetId="20768"/>
      <sheetData sheetId="20769"/>
      <sheetData sheetId="20770"/>
      <sheetData sheetId="20771"/>
      <sheetData sheetId="20772"/>
      <sheetData sheetId="20773"/>
      <sheetData sheetId="20774"/>
      <sheetData sheetId="20775"/>
      <sheetData sheetId="20776"/>
      <sheetData sheetId="20777"/>
      <sheetData sheetId="20778"/>
      <sheetData sheetId="20779"/>
      <sheetData sheetId="20780"/>
      <sheetData sheetId="20781"/>
      <sheetData sheetId="20782"/>
      <sheetData sheetId="20783"/>
      <sheetData sheetId="20784"/>
      <sheetData sheetId="20785"/>
      <sheetData sheetId="20786"/>
      <sheetData sheetId="20787"/>
      <sheetData sheetId="20788"/>
      <sheetData sheetId="20789"/>
      <sheetData sheetId="20790"/>
      <sheetData sheetId="20791"/>
      <sheetData sheetId="20792"/>
      <sheetData sheetId="20793"/>
      <sheetData sheetId="20794"/>
      <sheetData sheetId="20795"/>
      <sheetData sheetId="20796"/>
      <sheetData sheetId="20797"/>
      <sheetData sheetId="20798"/>
      <sheetData sheetId="20799"/>
      <sheetData sheetId="20800"/>
      <sheetData sheetId="20801"/>
      <sheetData sheetId="20802"/>
      <sheetData sheetId="20803"/>
      <sheetData sheetId="20804"/>
      <sheetData sheetId="20805"/>
      <sheetData sheetId="20806"/>
      <sheetData sheetId="20807"/>
      <sheetData sheetId="20808"/>
      <sheetData sheetId="20809"/>
      <sheetData sheetId="20810"/>
      <sheetData sheetId="20811"/>
      <sheetData sheetId="20812"/>
      <sheetData sheetId="20813"/>
      <sheetData sheetId="20814"/>
      <sheetData sheetId="20815"/>
      <sheetData sheetId="20816"/>
      <sheetData sheetId="20817"/>
      <sheetData sheetId="20818"/>
      <sheetData sheetId="20819"/>
      <sheetData sheetId="20820"/>
      <sheetData sheetId="20821"/>
      <sheetData sheetId="20822"/>
      <sheetData sheetId="20823"/>
      <sheetData sheetId="20824"/>
      <sheetData sheetId="20825"/>
      <sheetData sheetId="20826"/>
      <sheetData sheetId="20827"/>
      <sheetData sheetId="20828"/>
      <sheetData sheetId="20829"/>
      <sheetData sheetId="20830"/>
      <sheetData sheetId="20831"/>
      <sheetData sheetId="20832"/>
      <sheetData sheetId="20833"/>
      <sheetData sheetId="20834"/>
      <sheetData sheetId="20835"/>
      <sheetData sheetId="20836"/>
      <sheetData sheetId="20837"/>
      <sheetData sheetId="20838"/>
      <sheetData sheetId="20839"/>
      <sheetData sheetId="20840"/>
      <sheetData sheetId="20841"/>
      <sheetData sheetId="20842"/>
      <sheetData sheetId="20843"/>
      <sheetData sheetId="20844"/>
      <sheetData sheetId="20845"/>
      <sheetData sheetId="20846"/>
      <sheetData sheetId="20847"/>
      <sheetData sheetId="20848"/>
      <sheetData sheetId="20849"/>
      <sheetData sheetId="20850"/>
      <sheetData sheetId="20851"/>
      <sheetData sheetId="20852"/>
      <sheetData sheetId="20853"/>
      <sheetData sheetId="20854"/>
      <sheetData sheetId="20855"/>
      <sheetData sheetId="20856"/>
      <sheetData sheetId="20857"/>
      <sheetData sheetId="20858"/>
      <sheetData sheetId="20859"/>
      <sheetData sheetId="20860"/>
      <sheetData sheetId="20861"/>
      <sheetData sheetId="20862"/>
      <sheetData sheetId="20863"/>
      <sheetData sheetId="20864"/>
      <sheetData sheetId="20865"/>
      <sheetData sheetId="20866"/>
      <sheetData sheetId="20867"/>
      <sheetData sheetId="20868"/>
      <sheetData sheetId="20869"/>
      <sheetData sheetId="20870"/>
      <sheetData sheetId="20871"/>
      <sheetData sheetId="20872"/>
      <sheetData sheetId="20873"/>
      <sheetData sheetId="20874"/>
      <sheetData sheetId="20875"/>
      <sheetData sheetId="20876"/>
      <sheetData sheetId="20877"/>
      <sheetData sheetId="20878"/>
      <sheetData sheetId="20879"/>
      <sheetData sheetId="20880"/>
      <sheetData sheetId="20881"/>
      <sheetData sheetId="20882"/>
      <sheetData sheetId="20883"/>
      <sheetData sheetId="20884"/>
      <sheetData sheetId="20885"/>
      <sheetData sheetId="20886"/>
      <sheetData sheetId="20887"/>
      <sheetData sheetId="20888"/>
      <sheetData sheetId="20889"/>
      <sheetData sheetId="20890"/>
      <sheetData sheetId="20891"/>
      <sheetData sheetId="20892"/>
      <sheetData sheetId="20893"/>
      <sheetData sheetId="20894"/>
      <sheetData sheetId="20895"/>
      <sheetData sheetId="20896"/>
      <sheetData sheetId="20897"/>
      <sheetData sheetId="20898"/>
      <sheetData sheetId="20899"/>
      <sheetData sheetId="20900"/>
      <sheetData sheetId="20901"/>
      <sheetData sheetId="20902"/>
      <sheetData sheetId="20903"/>
      <sheetData sheetId="20904"/>
      <sheetData sheetId="20905"/>
      <sheetData sheetId="20906"/>
      <sheetData sheetId="20907"/>
      <sheetData sheetId="20908"/>
      <sheetData sheetId="20909"/>
      <sheetData sheetId="20910"/>
      <sheetData sheetId="20911"/>
      <sheetData sheetId="20912"/>
      <sheetData sheetId="20913"/>
      <sheetData sheetId="20914"/>
      <sheetData sheetId="20915"/>
      <sheetData sheetId="20916"/>
      <sheetData sheetId="20917"/>
      <sheetData sheetId="20918"/>
      <sheetData sheetId="20919"/>
      <sheetData sheetId="20920"/>
      <sheetData sheetId="20921"/>
      <sheetData sheetId="20922"/>
      <sheetData sheetId="20923"/>
      <sheetData sheetId="20924"/>
      <sheetData sheetId="20925"/>
      <sheetData sheetId="20926"/>
      <sheetData sheetId="20927"/>
      <sheetData sheetId="20928"/>
      <sheetData sheetId="20929"/>
      <sheetData sheetId="20930"/>
      <sheetData sheetId="20931"/>
      <sheetData sheetId="20932"/>
      <sheetData sheetId="20933"/>
      <sheetData sheetId="20934"/>
      <sheetData sheetId="20935"/>
      <sheetData sheetId="20936"/>
      <sheetData sheetId="20937"/>
      <sheetData sheetId="20938"/>
      <sheetData sheetId="20939"/>
      <sheetData sheetId="20940"/>
      <sheetData sheetId="20941"/>
      <sheetData sheetId="20942"/>
      <sheetData sheetId="20943"/>
      <sheetData sheetId="20944"/>
      <sheetData sheetId="20945"/>
      <sheetData sheetId="20946"/>
      <sheetData sheetId="20947"/>
      <sheetData sheetId="20948"/>
      <sheetData sheetId="20949"/>
      <sheetData sheetId="20950"/>
      <sheetData sheetId="20951"/>
      <sheetData sheetId="20952"/>
      <sheetData sheetId="20953"/>
      <sheetData sheetId="20954"/>
      <sheetData sheetId="20955"/>
      <sheetData sheetId="20956"/>
      <sheetData sheetId="20957"/>
      <sheetData sheetId="20958"/>
      <sheetData sheetId="20959"/>
      <sheetData sheetId="20960"/>
      <sheetData sheetId="20961"/>
      <sheetData sheetId="20962"/>
      <sheetData sheetId="20963"/>
      <sheetData sheetId="20964"/>
      <sheetData sheetId="20965"/>
      <sheetData sheetId="20966"/>
      <sheetData sheetId="20967"/>
      <sheetData sheetId="20968"/>
      <sheetData sheetId="20969"/>
      <sheetData sheetId="20970"/>
      <sheetData sheetId="20971"/>
      <sheetData sheetId="20972"/>
      <sheetData sheetId="20973"/>
      <sheetData sheetId="20974"/>
      <sheetData sheetId="20975"/>
      <sheetData sheetId="20976"/>
      <sheetData sheetId="20977"/>
      <sheetData sheetId="20978"/>
      <sheetData sheetId="20979"/>
      <sheetData sheetId="20980"/>
      <sheetData sheetId="20981"/>
      <sheetData sheetId="20982"/>
      <sheetData sheetId="20983"/>
      <sheetData sheetId="20984"/>
      <sheetData sheetId="20985"/>
      <sheetData sheetId="20986"/>
      <sheetData sheetId="20987"/>
      <sheetData sheetId="20988"/>
      <sheetData sheetId="20989"/>
      <sheetData sheetId="20990"/>
      <sheetData sheetId="20991"/>
      <sheetData sheetId="20992"/>
      <sheetData sheetId="20993"/>
      <sheetData sheetId="20994"/>
      <sheetData sheetId="20995"/>
      <sheetData sheetId="20996"/>
      <sheetData sheetId="20997"/>
      <sheetData sheetId="20998"/>
      <sheetData sheetId="20999"/>
      <sheetData sheetId="21000"/>
      <sheetData sheetId="21001"/>
      <sheetData sheetId="21002"/>
      <sheetData sheetId="21003"/>
      <sheetData sheetId="21004"/>
      <sheetData sheetId="21005"/>
      <sheetData sheetId="21006"/>
      <sheetData sheetId="21007"/>
      <sheetData sheetId="21008"/>
      <sheetData sheetId="21009"/>
      <sheetData sheetId="21010"/>
      <sheetData sheetId="21011"/>
      <sheetData sheetId="21012"/>
      <sheetData sheetId="21013"/>
      <sheetData sheetId="21014"/>
      <sheetData sheetId="21015"/>
      <sheetData sheetId="21016"/>
      <sheetData sheetId="21017"/>
      <sheetData sheetId="21018"/>
      <sheetData sheetId="21019"/>
      <sheetData sheetId="21020"/>
      <sheetData sheetId="21021"/>
      <sheetData sheetId="21022"/>
      <sheetData sheetId="21023"/>
      <sheetData sheetId="21024"/>
      <sheetData sheetId="21025"/>
      <sheetData sheetId="21026"/>
      <sheetData sheetId="21027"/>
      <sheetData sheetId="21028"/>
      <sheetData sheetId="21029"/>
      <sheetData sheetId="21030"/>
      <sheetData sheetId="21031"/>
      <sheetData sheetId="21032"/>
      <sheetData sheetId="21033"/>
      <sheetData sheetId="21034"/>
      <sheetData sheetId="21035"/>
      <sheetData sheetId="21036"/>
      <sheetData sheetId="21037"/>
      <sheetData sheetId="21038"/>
      <sheetData sheetId="21039"/>
      <sheetData sheetId="21040"/>
      <sheetData sheetId="21041"/>
      <sheetData sheetId="21042"/>
      <sheetData sheetId="21043"/>
      <sheetData sheetId="21044"/>
      <sheetData sheetId="21045"/>
      <sheetData sheetId="21046"/>
      <sheetData sheetId="21047"/>
      <sheetData sheetId="21048"/>
      <sheetData sheetId="21049"/>
      <sheetData sheetId="21050"/>
      <sheetData sheetId="21051"/>
      <sheetData sheetId="21052"/>
      <sheetData sheetId="21053"/>
      <sheetData sheetId="21054"/>
      <sheetData sheetId="21055"/>
      <sheetData sheetId="21056"/>
      <sheetData sheetId="21057"/>
      <sheetData sheetId="21058"/>
      <sheetData sheetId="21059"/>
      <sheetData sheetId="21060"/>
      <sheetData sheetId="21061"/>
      <sheetData sheetId="21062"/>
      <sheetData sheetId="21063"/>
      <sheetData sheetId="21064"/>
      <sheetData sheetId="21065"/>
      <sheetData sheetId="21066"/>
      <sheetData sheetId="21067"/>
      <sheetData sheetId="21068"/>
      <sheetData sheetId="21069"/>
      <sheetData sheetId="21070"/>
      <sheetData sheetId="21071"/>
      <sheetData sheetId="21072"/>
      <sheetData sheetId="21073"/>
      <sheetData sheetId="21074"/>
      <sheetData sheetId="21075"/>
      <sheetData sheetId="21076"/>
      <sheetData sheetId="21077"/>
      <sheetData sheetId="21078"/>
      <sheetData sheetId="21079"/>
      <sheetData sheetId="21080"/>
      <sheetData sheetId="21081"/>
      <sheetData sheetId="21082"/>
      <sheetData sheetId="21083"/>
      <sheetData sheetId="21084"/>
      <sheetData sheetId="21085"/>
      <sheetData sheetId="21086"/>
      <sheetData sheetId="21087"/>
      <sheetData sheetId="21088"/>
      <sheetData sheetId="21089"/>
      <sheetData sheetId="21090"/>
      <sheetData sheetId="21091"/>
      <sheetData sheetId="21092"/>
      <sheetData sheetId="21093"/>
      <sheetData sheetId="21094"/>
      <sheetData sheetId="21095"/>
      <sheetData sheetId="21096"/>
      <sheetData sheetId="21097"/>
      <sheetData sheetId="21098"/>
      <sheetData sheetId="21099"/>
      <sheetData sheetId="21100"/>
      <sheetData sheetId="21101"/>
      <sheetData sheetId="21102"/>
      <sheetData sheetId="21103"/>
      <sheetData sheetId="21104"/>
      <sheetData sheetId="21105"/>
      <sheetData sheetId="21106"/>
      <sheetData sheetId="21107"/>
      <sheetData sheetId="21108"/>
      <sheetData sheetId="21109"/>
      <sheetData sheetId="21110"/>
      <sheetData sheetId="21111"/>
      <sheetData sheetId="21112"/>
      <sheetData sheetId="21113"/>
      <sheetData sheetId="21114"/>
      <sheetData sheetId="21115"/>
      <sheetData sheetId="21116"/>
      <sheetData sheetId="21117"/>
      <sheetData sheetId="21118"/>
      <sheetData sheetId="21119"/>
      <sheetData sheetId="21120"/>
      <sheetData sheetId="21121"/>
      <sheetData sheetId="21122"/>
      <sheetData sheetId="21123"/>
      <sheetData sheetId="21124"/>
      <sheetData sheetId="21125"/>
      <sheetData sheetId="21126"/>
      <sheetData sheetId="21127"/>
      <sheetData sheetId="21128"/>
      <sheetData sheetId="21129"/>
      <sheetData sheetId="21130"/>
      <sheetData sheetId="21131"/>
      <sheetData sheetId="21132"/>
      <sheetData sheetId="21133"/>
      <sheetData sheetId="21134"/>
      <sheetData sheetId="21135"/>
      <sheetData sheetId="21136"/>
      <sheetData sheetId="21137"/>
      <sheetData sheetId="21138"/>
      <sheetData sheetId="21139"/>
      <sheetData sheetId="21140"/>
      <sheetData sheetId="21141"/>
      <sheetData sheetId="21142"/>
      <sheetData sheetId="21143"/>
      <sheetData sheetId="21144"/>
      <sheetData sheetId="21145"/>
      <sheetData sheetId="21146"/>
      <sheetData sheetId="21147"/>
      <sheetData sheetId="21148"/>
      <sheetData sheetId="21149"/>
      <sheetData sheetId="21150"/>
      <sheetData sheetId="21151"/>
      <sheetData sheetId="21152"/>
      <sheetData sheetId="21153"/>
      <sheetData sheetId="21154"/>
      <sheetData sheetId="21155"/>
      <sheetData sheetId="21156"/>
      <sheetData sheetId="21157"/>
      <sheetData sheetId="21158"/>
      <sheetData sheetId="21159"/>
      <sheetData sheetId="21160"/>
      <sheetData sheetId="21161"/>
      <sheetData sheetId="21162"/>
      <sheetData sheetId="21163"/>
      <sheetData sheetId="21164"/>
      <sheetData sheetId="21165"/>
      <sheetData sheetId="21166"/>
      <sheetData sheetId="21167"/>
      <sheetData sheetId="21168"/>
      <sheetData sheetId="21169"/>
      <sheetData sheetId="21170"/>
      <sheetData sheetId="21171"/>
      <sheetData sheetId="21172"/>
      <sheetData sheetId="21173"/>
      <sheetData sheetId="21174"/>
      <sheetData sheetId="21175"/>
      <sheetData sheetId="21176"/>
      <sheetData sheetId="21177"/>
      <sheetData sheetId="21178"/>
      <sheetData sheetId="21179"/>
      <sheetData sheetId="21180"/>
      <sheetData sheetId="21181"/>
      <sheetData sheetId="21182"/>
      <sheetData sheetId="21183"/>
      <sheetData sheetId="21184"/>
      <sheetData sheetId="21185"/>
      <sheetData sheetId="21186"/>
      <sheetData sheetId="21187"/>
      <sheetData sheetId="21188"/>
      <sheetData sheetId="21189"/>
      <sheetData sheetId="21190"/>
      <sheetData sheetId="21191"/>
      <sheetData sheetId="21192"/>
      <sheetData sheetId="21193"/>
      <sheetData sheetId="21194"/>
      <sheetData sheetId="21195"/>
      <sheetData sheetId="21196"/>
      <sheetData sheetId="21197"/>
      <sheetData sheetId="21198"/>
      <sheetData sheetId="21199"/>
      <sheetData sheetId="21200"/>
      <sheetData sheetId="21201"/>
      <sheetData sheetId="21202"/>
      <sheetData sheetId="21203"/>
      <sheetData sheetId="21204"/>
      <sheetData sheetId="21205"/>
      <sheetData sheetId="21206"/>
      <sheetData sheetId="21207"/>
      <sheetData sheetId="21208"/>
      <sheetData sheetId="21209"/>
      <sheetData sheetId="21210"/>
      <sheetData sheetId="21211"/>
      <sheetData sheetId="21212"/>
      <sheetData sheetId="21213"/>
      <sheetData sheetId="21214"/>
      <sheetData sheetId="21215"/>
      <sheetData sheetId="21216"/>
      <sheetData sheetId="21217"/>
      <sheetData sheetId="21218"/>
      <sheetData sheetId="21219"/>
      <sheetData sheetId="21220"/>
      <sheetData sheetId="21221"/>
      <sheetData sheetId="21222"/>
      <sheetData sheetId="21223"/>
      <sheetData sheetId="21224"/>
      <sheetData sheetId="21225"/>
      <sheetData sheetId="21226"/>
      <sheetData sheetId="21227"/>
      <sheetData sheetId="21228"/>
      <sheetData sheetId="21229"/>
      <sheetData sheetId="21230"/>
      <sheetData sheetId="21231"/>
      <sheetData sheetId="21232"/>
      <sheetData sheetId="21233"/>
      <sheetData sheetId="21234"/>
      <sheetData sheetId="21235"/>
      <sheetData sheetId="21236"/>
      <sheetData sheetId="21237"/>
      <sheetData sheetId="21238"/>
      <sheetData sheetId="21239"/>
      <sheetData sheetId="21240"/>
      <sheetData sheetId="21241"/>
      <sheetData sheetId="21242"/>
      <sheetData sheetId="21243"/>
      <sheetData sheetId="21244"/>
      <sheetData sheetId="21245"/>
      <sheetData sheetId="21246"/>
      <sheetData sheetId="21247"/>
      <sheetData sheetId="21248"/>
      <sheetData sheetId="21249"/>
      <sheetData sheetId="21250"/>
      <sheetData sheetId="21251"/>
      <sheetData sheetId="21252"/>
      <sheetData sheetId="21253"/>
      <sheetData sheetId="21254"/>
      <sheetData sheetId="21255"/>
      <sheetData sheetId="21256"/>
      <sheetData sheetId="21257"/>
      <sheetData sheetId="21258"/>
      <sheetData sheetId="21259"/>
      <sheetData sheetId="21260"/>
      <sheetData sheetId="21261"/>
      <sheetData sheetId="21262"/>
      <sheetData sheetId="21263"/>
      <sheetData sheetId="21264"/>
      <sheetData sheetId="21265"/>
      <sheetData sheetId="21266"/>
      <sheetData sheetId="21267"/>
      <sheetData sheetId="21268"/>
      <sheetData sheetId="21269"/>
      <sheetData sheetId="21270"/>
      <sheetData sheetId="21271"/>
      <sheetData sheetId="21272"/>
      <sheetData sheetId="21273"/>
      <sheetData sheetId="21274"/>
      <sheetData sheetId="21275"/>
      <sheetData sheetId="21276"/>
      <sheetData sheetId="21277"/>
      <sheetData sheetId="21278"/>
      <sheetData sheetId="21279"/>
      <sheetData sheetId="21280"/>
      <sheetData sheetId="21281"/>
      <sheetData sheetId="21282"/>
      <sheetData sheetId="21283"/>
      <sheetData sheetId="21284"/>
      <sheetData sheetId="21285"/>
      <sheetData sheetId="21286"/>
      <sheetData sheetId="21287"/>
      <sheetData sheetId="21288"/>
      <sheetData sheetId="21289"/>
      <sheetData sheetId="21290"/>
      <sheetData sheetId="21291"/>
      <sheetData sheetId="21292"/>
      <sheetData sheetId="21293"/>
      <sheetData sheetId="21294"/>
      <sheetData sheetId="21295"/>
      <sheetData sheetId="21296"/>
      <sheetData sheetId="21297"/>
      <sheetData sheetId="21298"/>
      <sheetData sheetId="21299"/>
      <sheetData sheetId="21300"/>
      <sheetData sheetId="21301"/>
      <sheetData sheetId="21302"/>
      <sheetData sheetId="21303"/>
      <sheetData sheetId="21304"/>
      <sheetData sheetId="21305"/>
      <sheetData sheetId="21306"/>
      <sheetData sheetId="21307"/>
      <sheetData sheetId="21308"/>
      <sheetData sheetId="21309"/>
      <sheetData sheetId="21310"/>
      <sheetData sheetId="21311"/>
      <sheetData sheetId="21312"/>
      <sheetData sheetId="21313"/>
      <sheetData sheetId="21314"/>
      <sheetData sheetId="21315"/>
      <sheetData sheetId="21316"/>
      <sheetData sheetId="21317"/>
      <sheetData sheetId="21318"/>
      <sheetData sheetId="21319"/>
      <sheetData sheetId="21320"/>
      <sheetData sheetId="21321"/>
      <sheetData sheetId="21322"/>
      <sheetData sheetId="21323"/>
      <sheetData sheetId="21324"/>
      <sheetData sheetId="21325"/>
      <sheetData sheetId="21326"/>
      <sheetData sheetId="21327"/>
      <sheetData sheetId="21328"/>
      <sheetData sheetId="21329"/>
      <sheetData sheetId="21330"/>
      <sheetData sheetId="21331"/>
      <sheetData sheetId="21332"/>
      <sheetData sheetId="21333"/>
      <sheetData sheetId="21334"/>
      <sheetData sheetId="21335"/>
      <sheetData sheetId="21336"/>
      <sheetData sheetId="21337"/>
      <sheetData sheetId="21338"/>
      <sheetData sheetId="21339"/>
      <sheetData sheetId="21340"/>
      <sheetData sheetId="21341"/>
      <sheetData sheetId="21342"/>
      <sheetData sheetId="21343"/>
      <sheetData sheetId="21344"/>
      <sheetData sheetId="21345"/>
      <sheetData sheetId="21346"/>
      <sheetData sheetId="21347"/>
      <sheetData sheetId="21348"/>
      <sheetData sheetId="21349"/>
      <sheetData sheetId="21350"/>
      <sheetData sheetId="21351"/>
      <sheetData sheetId="21352"/>
      <sheetData sheetId="21353"/>
      <sheetData sheetId="21354"/>
      <sheetData sheetId="21355"/>
      <sheetData sheetId="21356"/>
      <sheetData sheetId="21357"/>
      <sheetData sheetId="21358"/>
      <sheetData sheetId="21359"/>
      <sheetData sheetId="21360"/>
      <sheetData sheetId="21361"/>
      <sheetData sheetId="21362"/>
      <sheetData sheetId="21363"/>
      <sheetData sheetId="21364"/>
      <sheetData sheetId="21365"/>
      <sheetData sheetId="21366"/>
      <sheetData sheetId="21367"/>
      <sheetData sheetId="21368"/>
      <sheetData sheetId="21369"/>
      <sheetData sheetId="21370"/>
      <sheetData sheetId="21371"/>
      <sheetData sheetId="21372"/>
      <sheetData sheetId="21373"/>
      <sheetData sheetId="21374"/>
      <sheetData sheetId="21375"/>
      <sheetData sheetId="21376"/>
      <sheetData sheetId="21377"/>
      <sheetData sheetId="21378"/>
      <sheetData sheetId="21379"/>
      <sheetData sheetId="21380"/>
      <sheetData sheetId="21381"/>
      <sheetData sheetId="21382"/>
      <sheetData sheetId="21383"/>
      <sheetData sheetId="21384"/>
      <sheetData sheetId="21385"/>
      <sheetData sheetId="21386"/>
      <sheetData sheetId="21387"/>
      <sheetData sheetId="21388"/>
      <sheetData sheetId="21389"/>
      <sheetData sheetId="21390"/>
      <sheetData sheetId="21391"/>
      <sheetData sheetId="21392"/>
      <sheetData sheetId="21393"/>
      <sheetData sheetId="21394"/>
      <sheetData sheetId="21395"/>
      <sheetData sheetId="21396"/>
      <sheetData sheetId="21397"/>
      <sheetData sheetId="21398"/>
      <sheetData sheetId="21399"/>
      <sheetData sheetId="21400"/>
      <sheetData sheetId="21401"/>
      <sheetData sheetId="21402"/>
      <sheetData sheetId="21403"/>
      <sheetData sheetId="21404"/>
      <sheetData sheetId="21405"/>
      <sheetData sheetId="21406"/>
      <sheetData sheetId="21407"/>
      <sheetData sheetId="21408"/>
      <sheetData sheetId="21409"/>
      <sheetData sheetId="21410"/>
      <sheetData sheetId="21411"/>
      <sheetData sheetId="21412"/>
      <sheetData sheetId="21413"/>
      <sheetData sheetId="21414"/>
      <sheetData sheetId="21415"/>
      <sheetData sheetId="21416"/>
      <sheetData sheetId="21417"/>
      <sheetData sheetId="21418"/>
      <sheetData sheetId="21419"/>
      <sheetData sheetId="21420"/>
      <sheetData sheetId="21421"/>
      <sheetData sheetId="21422"/>
      <sheetData sheetId="21423"/>
      <sheetData sheetId="21424"/>
      <sheetData sheetId="21425"/>
      <sheetData sheetId="21426"/>
      <sheetData sheetId="21427"/>
      <sheetData sheetId="21428"/>
      <sheetData sheetId="21429"/>
      <sheetData sheetId="21430"/>
      <sheetData sheetId="21431"/>
      <sheetData sheetId="21432"/>
      <sheetData sheetId="21433"/>
      <sheetData sheetId="21434"/>
      <sheetData sheetId="21435"/>
      <sheetData sheetId="21436"/>
      <sheetData sheetId="21437"/>
      <sheetData sheetId="21438"/>
      <sheetData sheetId="21439"/>
      <sheetData sheetId="21440"/>
      <sheetData sheetId="21441"/>
      <sheetData sheetId="21442"/>
      <sheetData sheetId="21443"/>
      <sheetData sheetId="21444"/>
      <sheetData sheetId="21445"/>
      <sheetData sheetId="21446"/>
      <sheetData sheetId="21447"/>
      <sheetData sheetId="21448"/>
      <sheetData sheetId="21449"/>
      <sheetData sheetId="21450"/>
      <sheetData sheetId="21451"/>
      <sheetData sheetId="21452"/>
      <sheetData sheetId="21453"/>
      <sheetData sheetId="21454"/>
      <sheetData sheetId="21455"/>
      <sheetData sheetId="21456"/>
      <sheetData sheetId="21457"/>
      <sheetData sheetId="21458"/>
      <sheetData sheetId="21459"/>
      <sheetData sheetId="21460"/>
      <sheetData sheetId="21461"/>
      <sheetData sheetId="21462"/>
      <sheetData sheetId="21463"/>
      <sheetData sheetId="21464"/>
      <sheetData sheetId="21465"/>
      <sheetData sheetId="21466"/>
      <sheetData sheetId="21467"/>
      <sheetData sheetId="21468"/>
      <sheetData sheetId="21469"/>
      <sheetData sheetId="21470"/>
      <sheetData sheetId="21471"/>
      <sheetData sheetId="21472"/>
      <sheetData sheetId="21473"/>
      <sheetData sheetId="21474"/>
      <sheetData sheetId="21475"/>
      <sheetData sheetId="21476"/>
      <sheetData sheetId="21477"/>
      <sheetData sheetId="21478"/>
      <sheetData sheetId="21479"/>
      <sheetData sheetId="21480"/>
      <sheetData sheetId="21481"/>
      <sheetData sheetId="21482"/>
      <sheetData sheetId="21483"/>
      <sheetData sheetId="21484"/>
      <sheetData sheetId="21485"/>
      <sheetData sheetId="21486"/>
      <sheetData sheetId="21487"/>
      <sheetData sheetId="21488"/>
      <sheetData sheetId="21489"/>
      <sheetData sheetId="21490"/>
      <sheetData sheetId="21491"/>
      <sheetData sheetId="21492"/>
      <sheetData sheetId="21493"/>
      <sheetData sheetId="21494"/>
      <sheetData sheetId="21495"/>
      <sheetData sheetId="21496"/>
      <sheetData sheetId="21497"/>
      <sheetData sheetId="21498"/>
      <sheetData sheetId="21499"/>
      <sheetData sheetId="21500"/>
      <sheetData sheetId="21501"/>
      <sheetData sheetId="21502"/>
      <sheetData sheetId="21503"/>
      <sheetData sheetId="21504"/>
      <sheetData sheetId="21505"/>
      <sheetData sheetId="21506"/>
      <sheetData sheetId="21507"/>
      <sheetData sheetId="21508"/>
      <sheetData sheetId="21509"/>
      <sheetData sheetId="21510"/>
      <sheetData sheetId="21511"/>
      <sheetData sheetId="21512"/>
      <sheetData sheetId="21513"/>
      <sheetData sheetId="21514"/>
      <sheetData sheetId="21515"/>
      <sheetData sheetId="21516"/>
      <sheetData sheetId="21517"/>
      <sheetData sheetId="21518"/>
      <sheetData sheetId="21519"/>
      <sheetData sheetId="21520"/>
      <sheetData sheetId="21521"/>
      <sheetData sheetId="21522"/>
      <sheetData sheetId="21523"/>
      <sheetData sheetId="21524"/>
      <sheetData sheetId="21525"/>
      <sheetData sheetId="21526"/>
      <sheetData sheetId="21527"/>
      <sheetData sheetId="21528"/>
      <sheetData sheetId="21529"/>
      <sheetData sheetId="21530"/>
      <sheetData sheetId="21531"/>
      <sheetData sheetId="21532"/>
      <sheetData sheetId="21533"/>
      <sheetData sheetId="21534"/>
      <sheetData sheetId="21535"/>
      <sheetData sheetId="21536"/>
      <sheetData sheetId="21537"/>
      <sheetData sheetId="21538"/>
      <sheetData sheetId="21539"/>
      <sheetData sheetId="21540"/>
      <sheetData sheetId="21541"/>
      <sheetData sheetId="21542"/>
      <sheetData sheetId="21543"/>
      <sheetData sheetId="21544"/>
      <sheetData sheetId="21545"/>
      <sheetData sheetId="21546"/>
      <sheetData sheetId="21547"/>
      <sheetData sheetId="21548"/>
      <sheetData sheetId="21549"/>
      <sheetData sheetId="21550"/>
      <sheetData sheetId="21551"/>
      <sheetData sheetId="21552"/>
      <sheetData sheetId="21553"/>
      <sheetData sheetId="21554"/>
      <sheetData sheetId="21555"/>
      <sheetData sheetId="21556"/>
      <sheetData sheetId="21557"/>
      <sheetData sheetId="21558"/>
      <sheetData sheetId="21559"/>
      <sheetData sheetId="21560"/>
      <sheetData sheetId="21561"/>
      <sheetData sheetId="21562"/>
      <sheetData sheetId="21563"/>
      <sheetData sheetId="21564"/>
      <sheetData sheetId="21565"/>
      <sheetData sheetId="21566"/>
      <sheetData sheetId="21567"/>
      <sheetData sheetId="21568"/>
      <sheetData sheetId="21569"/>
      <sheetData sheetId="21570"/>
      <sheetData sheetId="21571"/>
      <sheetData sheetId="21572"/>
      <sheetData sheetId="21573"/>
      <sheetData sheetId="21574"/>
      <sheetData sheetId="21575"/>
      <sheetData sheetId="21576"/>
      <sheetData sheetId="21577"/>
      <sheetData sheetId="21578"/>
      <sheetData sheetId="21579"/>
      <sheetData sheetId="21580"/>
      <sheetData sheetId="21581"/>
      <sheetData sheetId="21582"/>
      <sheetData sheetId="21583"/>
      <sheetData sheetId="21584"/>
      <sheetData sheetId="21585"/>
      <sheetData sheetId="21586"/>
      <sheetData sheetId="21587"/>
      <sheetData sheetId="21588"/>
      <sheetData sheetId="21589"/>
      <sheetData sheetId="21590"/>
      <sheetData sheetId="21591"/>
      <sheetData sheetId="21592"/>
      <sheetData sheetId="21593"/>
      <sheetData sheetId="21594"/>
      <sheetData sheetId="21595"/>
      <sheetData sheetId="21596"/>
      <sheetData sheetId="21597"/>
      <sheetData sheetId="21598"/>
      <sheetData sheetId="21599"/>
      <sheetData sheetId="21600"/>
      <sheetData sheetId="21601"/>
      <sheetData sheetId="21602"/>
      <sheetData sheetId="21603"/>
      <sheetData sheetId="21604"/>
      <sheetData sheetId="21605"/>
      <sheetData sheetId="21606"/>
      <sheetData sheetId="21607"/>
      <sheetData sheetId="21608"/>
      <sheetData sheetId="21609"/>
      <sheetData sheetId="21610"/>
      <sheetData sheetId="21611"/>
      <sheetData sheetId="21612"/>
      <sheetData sheetId="21613"/>
      <sheetData sheetId="21614"/>
      <sheetData sheetId="21615"/>
      <sheetData sheetId="21616"/>
      <sheetData sheetId="21617"/>
      <sheetData sheetId="21618"/>
      <sheetData sheetId="21619"/>
      <sheetData sheetId="21620"/>
      <sheetData sheetId="21621"/>
      <sheetData sheetId="21622"/>
      <sheetData sheetId="21623"/>
      <sheetData sheetId="21624"/>
      <sheetData sheetId="21625"/>
      <sheetData sheetId="21626"/>
      <sheetData sheetId="21627"/>
      <sheetData sheetId="21628"/>
      <sheetData sheetId="21629"/>
      <sheetData sheetId="21630"/>
      <sheetData sheetId="21631"/>
      <sheetData sheetId="21632"/>
      <sheetData sheetId="21633"/>
      <sheetData sheetId="21634"/>
      <sheetData sheetId="21635"/>
      <sheetData sheetId="21636"/>
      <sheetData sheetId="21637"/>
      <sheetData sheetId="21638"/>
      <sheetData sheetId="21639"/>
      <sheetData sheetId="21640"/>
      <sheetData sheetId="21641"/>
      <sheetData sheetId="21642"/>
      <sheetData sheetId="21643"/>
      <sheetData sheetId="21644"/>
      <sheetData sheetId="21645"/>
      <sheetData sheetId="21646"/>
      <sheetData sheetId="21647"/>
      <sheetData sheetId="21648"/>
      <sheetData sheetId="21649"/>
      <sheetData sheetId="21650"/>
      <sheetData sheetId="21651"/>
      <sheetData sheetId="21652"/>
      <sheetData sheetId="21653"/>
      <sheetData sheetId="21654"/>
      <sheetData sheetId="21655"/>
      <sheetData sheetId="21656"/>
      <sheetData sheetId="21657"/>
      <sheetData sheetId="21658"/>
      <sheetData sheetId="21659"/>
      <sheetData sheetId="21660"/>
      <sheetData sheetId="21661"/>
      <sheetData sheetId="21662"/>
      <sheetData sheetId="21663"/>
      <sheetData sheetId="21664"/>
      <sheetData sheetId="21665"/>
      <sheetData sheetId="21666"/>
      <sheetData sheetId="21667"/>
      <sheetData sheetId="21668"/>
      <sheetData sheetId="21669"/>
      <sheetData sheetId="21670"/>
      <sheetData sheetId="21671"/>
      <sheetData sheetId="21672"/>
      <sheetData sheetId="21673"/>
      <sheetData sheetId="21674"/>
      <sheetData sheetId="21675"/>
      <sheetData sheetId="21676"/>
      <sheetData sheetId="21677"/>
      <sheetData sheetId="21678"/>
      <sheetData sheetId="21679"/>
      <sheetData sheetId="21680"/>
      <sheetData sheetId="21681"/>
      <sheetData sheetId="21682"/>
      <sheetData sheetId="21683"/>
      <sheetData sheetId="21684"/>
      <sheetData sheetId="21685"/>
      <sheetData sheetId="21686"/>
      <sheetData sheetId="21687"/>
      <sheetData sheetId="21688"/>
      <sheetData sheetId="21689"/>
      <sheetData sheetId="21690"/>
      <sheetData sheetId="21691"/>
      <sheetData sheetId="21692"/>
      <sheetData sheetId="21693"/>
      <sheetData sheetId="21694"/>
      <sheetData sheetId="21695"/>
      <sheetData sheetId="21696"/>
      <sheetData sheetId="21697"/>
      <sheetData sheetId="21698"/>
      <sheetData sheetId="21699"/>
      <sheetData sheetId="21700"/>
      <sheetData sheetId="21701"/>
      <sheetData sheetId="21702"/>
      <sheetData sheetId="21703"/>
      <sheetData sheetId="21704"/>
      <sheetData sheetId="21705"/>
      <sheetData sheetId="21706"/>
      <sheetData sheetId="21707"/>
      <sheetData sheetId="21708"/>
      <sheetData sheetId="21709"/>
      <sheetData sheetId="21710"/>
      <sheetData sheetId="21711"/>
      <sheetData sheetId="21712"/>
      <sheetData sheetId="21713"/>
      <sheetData sheetId="21714"/>
      <sheetData sheetId="21715"/>
      <sheetData sheetId="21716"/>
      <sheetData sheetId="21717"/>
      <sheetData sheetId="21718"/>
      <sheetData sheetId="21719"/>
      <sheetData sheetId="21720"/>
      <sheetData sheetId="21721"/>
      <sheetData sheetId="21722"/>
      <sheetData sheetId="21723"/>
      <sheetData sheetId="21724"/>
      <sheetData sheetId="21725"/>
      <sheetData sheetId="21726"/>
      <sheetData sheetId="21727"/>
      <sheetData sheetId="21728"/>
      <sheetData sheetId="21729"/>
      <sheetData sheetId="21730"/>
      <sheetData sheetId="21731"/>
      <sheetData sheetId="21732"/>
      <sheetData sheetId="21733"/>
      <sheetData sheetId="21734"/>
      <sheetData sheetId="21735"/>
      <sheetData sheetId="21736"/>
      <sheetData sheetId="21737"/>
      <sheetData sheetId="21738"/>
      <sheetData sheetId="21739"/>
      <sheetData sheetId="21740"/>
      <sheetData sheetId="21741"/>
      <sheetData sheetId="21742"/>
      <sheetData sheetId="21743"/>
      <sheetData sheetId="21744"/>
      <sheetData sheetId="21745"/>
      <sheetData sheetId="21746"/>
      <sheetData sheetId="21747"/>
      <sheetData sheetId="21748"/>
      <sheetData sheetId="21749"/>
      <sheetData sheetId="21750"/>
      <sheetData sheetId="21751"/>
      <sheetData sheetId="21752"/>
      <sheetData sheetId="21753"/>
      <sheetData sheetId="21754"/>
      <sheetData sheetId="21755"/>
      <sheetData sheetId="21756"/>
      <sheetData sheetId="21757"/>
      <sheetData sheetId="21758"/>
      <sheetData sheetId="21759"/>
      <sheetData sheetId="21760"/>
      <sheetData sheetId="21761"/>
      <sheetData sheetId="21762"/>
      <sheetData sheetId="21763"/>
      <sheetData sheetId="21764"/>
      <sheetData sheetId="21765"/>
      <sheetData sheetId="21766"/>
      <sheetData sheetId="21767"/>
      <sheetData sheetId="21768"/>
      <sheetData sheetId="21769"/>
      <sheetData sheetId="21770"/>
      <sheetData sheetId="21771"/>
      <sheetData sheetId="21772"/>
      <sheetData sheetId="21773"/>
      <sheetData sheetId="21774"/>
      <sheetData sheetId="21775"/>
      <sheetData sheetId="21776"/>
      <sheetData sheetId="21777"/>
      <sheetData sheetId="21778"/>
      <sheetData sheetId="21779"/>
      <sheetData sheetId="21780"/>
      <sheetData sheetId="21781"/>
      <sheetData sheetId="21782"/>
      <sheetData sheetId="21783"/>
      <sheetData sheetId="21784"/>
      <sheetData sheetId="21785"/>
      <sheetData sheetId="21786"/>
      <sheetData sheetId="21787"/>
      <sheetData sheetId="21788"/>
      <sheetData sheetId="21789"/>
      <sheetData sheetId="21790"/>
      <sheetData sheetId="21791"/>
      <sheetData sheetId="21792"/>
      <sheetData sheetId="21793"/>
      <sheetData sheetId="21794"/>
      <sheetData sheetId="21795"/>
      <sheetData sheetId="21796"/>
      <sheetData sheetId="21797"/>
      <sheetData sheetId="21798"/>
      <sheetData sheetId="21799"/>
      <sheetData sheetId="21800"/>
      <sheetData sheetId="21801"/>
      <sheetData sheetId="21802"/>
      <sheetData sheetId="21803"/>
      <sheetData sheetId="21804"/>
      <sheetData sheetId="21805"/>
      <sheetData sheetId="21806"/>
      <sheetData sheetId="21807"/>
      <sheetData sheetId="21808"/>
      <sheetData sheetId="21809"/>
      <sheetData sheetId="21810"/>
      <sheetData sheetId="21811"/>
      <sheetData sheetId="21812"/>
      <sheetData sheetId="21813"/>
      <sheetData sheetId="21814"/>
      <sheetData sheetId="21815"/>
      <sheetData sheetId="21816"/>
      <sheetData sheetId="21817"/>
      <sheetData sheetId="21818"/>
      <sheetData sheetId="21819"/>
      <sheetData sheetId="21820"/>
      <sheetData sheetId="21821"/>
      <sheetData sheetId="21822"/>
      <sheetData sheetId="21823"/>
      <sheetData sheetId="21824"/>
      <sheetData sheetId="21825"/>
      <sheetData sheetId="21826"/>
      <sheetData sheetId="21827"/>
      <sheetData sheetId="21828"/>
      <sheetData sheetId="21829"/>
      <sheetData sheetId="21830"/>
      <sheetData sheetId="21831"/>
      <sheetData sheetId="21832"/>
      <sheetData sheetId="21833"/>
      <sheetData sheetId="21834"/>
      <sheetData sheetId="21835"/>
      <sheetData sheetId="21836"/>
      <sheetData sheetId="21837"/>
      <sheetData sheetId="21838"/>
      <sheetData sheetId="21839"/>
      <sheetData sheetId="21840"/>
      <sheetData sheetId="21841"/>
      <sheetData sheetId="21842"/>
      <sheetData sheetId="21843"/>
      <sheetData sheetId="21844"/>
      <sheetData sheetId="21845"/>
      <sheetData sheetId="21846"/>
      <sheetData sheetId="21847"/>
      <sheetData sheetId="21848"/>
      <sheetData sheetId="21849"/>
      <sheetData sheetId="21850"/>
      <sheetData sheetId="21851"/>
      <sheetData sheetId="21852"/>
      <sheetData sheetId="21853"/>
      <sheetData sheetId="21854"/>
      <sheetData sheetId="21855"/>
      <sheetData sheetId="21856"/>
      <sheetData sheetId="21857"/>
      <sheetData sheetId="21858"/>
      <sheetData sheetId="21859"/>
      <sheetData sheetId="21860"/>
      <sheetData sheetId="21861"/>
      <sheetData sheetId="21862"/>
      <sheetData sheetId="21863"/>
      <sheetData sheetId="21864"/>
      <sheetData sheetId="21865"/>
      <sheetData sheetId="21866"/>
      <sheetData sheetId="21867"/>
      <sheetData sheetId="21868"/>
      <sheetData sheetId="21869"/>
      <sheetData sheetId="21870"/>
      <sheetData sheetId="21871"/>
      <sheetData sheetId="21872"/>
      <sheetData sheetId="21873"/>
      <sheetData sheetId="21874"/>
      <sheetData sheetId="21875"/>
      <sheetData sheetId="21876"/>
      <sheetData sheetId="21877"/>
      <sheetData sheetId="21878"/>
      <sheetData sheetId="21879"/>
      <sheetData sheetId="21880"/>
      <sheetData sheetId="21881"/>
      <sheetData sheetId="21882"/>
      <sheetData sheetId="21883"/>
      <sheetData sheetId="21884"/>
      <sheetData sheetId="21885"/>
      <sheetData sheetId="21886"/>
      <sheetData sheetId="21887"/>
      <sheetData sheetId="21888"/>
      <sheetData sheetId="21889"/>
      <sheetData sheetId="21890"/>
      <sheetData sheetId="21891"/>
      <sheetData sheetId="21892"/>
      <sheetData sheetId="21893"/>
      <sheetData sheetId="21894"/>
      <sheetData sheetId="21895"/>
      <sheetData sheetId="21896"/>
      <sheetData sheetId="21897"/>
      <sheetData sheetId="21898"/>
      <sheetData sheetId="21899"/>
      <sheetData sheetId="21900"/>
      <sheetData sheetId="21901"/>
      <sheetData sheetId="21902"/>
      <sheetData sheetId="21903"/>
      <sheetData sheetId="21904"/>
      <sheetData sheetId="21905"/>
      <sheetData sheetId="21906"/>
      <sheetData sheetId="21907"/>
      <sheetData sheetId="21908"/>
      <sheetData sheetId="21909"/>
      <sheetData sheetId="21910"/>
      <sheetData sheetId="21911"/>
      <sheetData sheetId="21912"/>
      <sheetData sheetId="21913"/>
      <sheetData sheetId="21914"/>
      <sheetData sheetId="21915"/>
      <sheetData sheetId="21916"/>
      <sheetData sheetId="21917"/>
      <sheetData sheetId="21918"/>
      <sheetData sheetId="21919"/>
      <sheetData sheetId="21920"/>
      <sheetData sheetId="21921"/>
      <sheetData sheetId="21922"/>
      <sheetData sheetId="21923"/>
      <sheetData sheetId="21924"/>
      <sheetData sheetId="21925"/>
      <sheetData sheetId="21926"/>
      <sheetData sheetId="21927"/>
      <sheetData sheetId="21928"/>
      <sheetData sheetId="21929"/>
      <sheetData sheetId="21930"/>
      <sheetData sheetId="21931"/>
      <sheetData sheetId="21932"/>
      <sheetData sheetId="21933"/>
      <sheetData sheetId="21934"/>
      <sheetData sheetId="21935"/>
      <sheetData sheetId="21936"/>
      <sheetData sheetId="21937"/>
      <sheetData sheetId="21938"/>
      <sheetData sheetId="21939"/>
      <sheetData sheetId="21940"/>
      <sheetData sheetId="21941"/>
      <sheetData sheetId="21942"/>
      <sheetData sheetId="21943"/>
      <sheetData sheetId="21944"/>
      <sheetData sheetId="21945"/>
      <sheetData sheetId="21946"/>
      <sheetData sheetId="21947"/>
      <sheetData sheetId="21948"/>
      <sheetData sheetId="21949"/>
      <sheetData sheetId="21950"/>
      <sheetData sheetId="21951"/>
      <sheetData sheetId="21952"/>
      <sheetData sheetId="21953"/>
      <sheetData sheetId="21954"/>
      <sheetData sheetId="21955"/>
      <sheetData sheetId="21956"/>
      <sheetData sheetId="21957"/>
      <sheetData sheetId="21958"/>
      <sheetData sheetId="21959"/>
      <sheetData sheetId="21960"/>
      <sheetData sheetId="21961"/>
      <sheetData sheetId="21962"/>
      <sheetData sheetId="21963"/>
      <sheetData sheetId="21964"/>
      <sheetData sheetId="21965"/>
      <sheetData sheetId="21966"/>
      <sheetData sheetId="21967"/>
      <sheetData sheetId="21968"/>
      <sheetData sheetId="21969"/>
      <sheetData sheetId="21970"/>
      <sheetData sheetId="21971"/>
      <sheetData sheetId="21972"/>
      <sheetData sheetId="21973"/>
      <sheetData sheetId="21974"/>
      <sheetData sheetId="21975"/>
      <sheetData sheetId="21976"/>
      <sheetData sheetId="21977"/>
      <sheetData sheetId="21978"/>
      <sheetData sheetId="21979"/>
      <sheetData sheetId="21980"/>
      <sheetData sheetId="21981"/>
      <sheetData sheetId="21982"/>
      <sheetData sheetId="21983"/>
      <sheetData sheetId="21984"/>
      <sheetData sheetId="21985"/>
      <sheetData sheetId="21986"/>
      <sheetData sheetId="21987"/>
      <sheetData sheetId="21988"/>
      <sheetData sheetId="21989"/>
      <sheetData sheetId="21990"/>
      <sheetData sheetId="21991"/>
      <sheetData sheetId="21992"/>
      <sheetData sheetId="21993"/>
      <sheetData sheetId="21994"/>
      <sheetData sheetId="21995"/>
      <sheetData sheetId="21996"/>
      <sheetData sheetId="21997"/>
      <sheetData sheetId="21998"/>
      <sheetData sheetId="21999"/>
      <sheetData sheetId="22000"/>
      <sheetData sheetId="22001"/>
      <sheetData sheetId="22002"/>
      <sheetData sheetId="22003"/>
      <sheetData sheetId="22004"/>
      <sheetData sheetId="22005"/>
      <sheetData sheetId="22006"/>
      <sheetData sheetId="22007"/>
      <sheetData sheetId="22008"/>
      <sheetData sheetId="22009"/>
      <sheetData sheetId="22010"/>
      <sheetData sheetId="22011"/>
      <sheetData sheetId="22012"/>
      <sheetData sheetId="22013"/>
      <sheetData sheetId="22014"/>
      <sheetData sheetId="22015"/>
      <sheetData sheetId="22016"/>
      <sheetData sheetId="22017"/>
      <sheetData sheetId="22018"/>
      <sheetData sheetId="22019"/>
      <sheetData sheetId="22020"/>
      <sheetData sheetId="22021"/>
      <sheetData sheetId="22022"/>
      <sheetData sheetId="22023"/>
      <sheetData sheetId="22024"/>
      <sheetData sheetId="22025"/>
      <sheetData sheetId="22026"/>
      <sheetData sheetId="22027"/>
      <sheetData sheetId="22028"/>
      <sheetData sheetId="22029"/>
      <sheetData sheetId="22030"/>
      <sheetData sheetId="22031"/>
      <sheetData sheetId="22032"/>
      <sheetData sheetId="22033"/>
      <sheetData sheetId="22034"/>
      <sheetData sheetId="22035"/>
      <sheetData sheetId="22036"/>
      <sheetData sheetId="22037"/>
      <sheetData sheetId="22038"/>
      <sheetData sheetId="22039"/>
      <sheetData sheetId="22040"/>
      <sheetData sheetId="22041"/>
      <sheetData sheetId="22042"/>
      <sheetData sheetId="22043"/>
      <sheetData sheetId="22044"/>
      <sheetData sheetId="22045"/>
      <sheetData sheetId="22046"/>
      <sheetData sheetId="22047"/>
      <sheetData sheetId="22048"/>
      <sheetData sheetId="22049"/>
      <sheetData sheetId="22050"/>
      <sheetData sheetId="22051"/>
      <sheetData sheetId="22052"/>
      <sheetData sheetId="22053"/>
      <sheetData sheetId="22054"/>
      <sheetData sheetId="22055"/>
      <sheetData sheetId="22056"/>
      <sheetData sheetId="22057"/>
      <sheetData sheetId="22058"/>
      <sheetData sheetId="22059"/>
      <sheetData sheetId="22060"/>
      <sheetData sheetId="22061"/>
      <sheetData sheetId="22062"/>
      <sheetData sheetId="22063"/>
      <sheetData sheetId="22064"/>
      <sheetData sheetId="22065"/>
      <sheetData sheetId="22066"/>
      <sheetData sheetId="22067"/>
      <sheetData sheetId="22068"/>
      <sheetData sheetId="22069"/>
      <sheetData sheetId="22070"/>
      <sheetData sheetId="22071"/>
      <sheetData sheetId="22072"/>
      <sheetData sheetId="22073"/>
      <sheetData sheetId="22074"/>
      <sheetData sheetId="22075"/>
      <sheetData sheetId="22076"/>
      <sheetData sheetId="22077"/>
      <sheetData sheetId="22078"/>
      <sheetData sheetId="22079"/>
      <sheetData sheetId="22080"/>
      <sheetData sheetId="22081"/>
      <sheetData sheetId="22082"/>
      <sheetData sheetId="22083"/>
      <sheetData sheetId="22084"/>
      <sheetData sheetId="22085"/>
      <sheetData sheetId="22086"/>
      <sheetData sheetId="22087"/>
      <sheetData sheetId="22088"/>
      <sheetData sheetId="22089"/>
      <sheetData sheetId="22090"/>
      <sheetData sheetId="22091"/>
      <sheetData sheetId="22092"/>
      <sheetData sheetId="22093"/>
      <sheetData sheetId="22094"/>
      <sheetData sheetId="22095"/>
      <sheetData sheetId="22096"/>
      <sheetData sheetId="22097"/>
      <sheetData sheetId="22098"/>
      <sheetData sheetId="22099"/>
      <sheetData sheetId="22100"/>
      <sheetData sheetId="22101"/>
      <sheetData sheetId="22102"/>
      <sheetData sheetId="22103"/>
      <sheetData sheetId="22104"/>
      <sheetData sheetId="22105"/>
      <sheetData sheetId="22106"/>
      <sheetData sheetId="22107"/>
      <sheetData sheetId="22108"/>
      <sheetData sheetId="22109"/>
      <sheetData sheetId="22110"/>
      <sheetData sheetId="22111"/>
      <sheetData sheetId="22112"/>
      <sheetData sheetId="22113"/>
      <sheetData sheetId="22114"/>
      <sheetData sheetId="22115"/>
      <sheetData sheetId="22116"/>
      <sheetData sheetId="22117"/>
      <sheetData sheetId="22118"/>
      <sheetData sheetId="22119"/>
      <sheetData sheetId="22120"/>
      <sheetData sheetId="22121"/>
      <sheetData sheetId="22122"/>
      <sheetData sheetId="22123"/>
      <sheetData sheetId="22124"/>
      <sheetData sheetId="22125"/>
      <sheetData sheetId="22126"/>
      <sheetData sheetId="22127"/>
      <sheetData sheetId="22128"/>
      <sheetData sheetId="22129"/>
      <sheetData sheetId="22130"/>
      <sheetData sheetId="22131"/>
      <sheetData sheetId="22132"/>
      <sheetData sheetId="22133"/>
      <sheetData sheetId="22134"/>
      <sheetData sheetId="22135"/>
      <sheetData sheetId="22136"/>
      <sheetData sheetId="22137"/>
      <sheetData sheetId="22138"/>
      <sheetData sheetId="22139"/>
      <sheetData sheetId="22140"/>
      <sheetData sheetId="22141"/>
      <sheetData sheetId="22142"/>
      <sheetData sheetId="22143"/>
      <sheetData sheetId="22144"/>
      <sheetData sheetId="22145"/>
      <sheetData sheetId="22146"/>
      <sheetData sheetId="22147"/>
      <sheetData sheetId="22148"/>
      <sheetData sheetId="22149"/>
      <sheetData sheetId="22150"/>
      <sheetData sheetId="22151"/>
      <sheetData sheetId="22152"/>
      <sheetData sheetId="22153"/>
      <sheetData sheetId="22154"/>
      <sheetData sheetId="22155"/>
      <sheetData sheetId="22156"/>
      <sheetData sheetId="22157"/>
      <sheetData sheetId="22158"/>
      <sheetData sheetId="22159"/>
      <sheetData sheetId="22160"/>
      <sheetData sheetId="22161"/>
      <sheetData sheetId="22162"/>
      <sheetData sheetId="22163"/>
      <sheetData sheetId="22164"/>
      <sheetData sheetId="22165"/>
      <sheetData sheetId="22166"/>
      <sheetData sheetId="22167"/>
      <sheetData sheetId="22168"/>
      <sheetData sheetId="22169"/>
      <sheetData sheetId="22170"/>
      <sheetData sheetId="22171"/>
      <sheetData sheetId="22172"/>
      <sheetData sheetId="22173"/>
      <sheetData sheetId="22174"/>
      <sheetData sheetId="22175"/>
      <sheetData sheetId="22176"/>
      <sheetData sheetId="22177"/>
      <sheetData sheetId="22178"/>
      <sheetData sheetId="22179"/>
      <sheetData sheetId="22180"/>
      <sheetData sheetId="22181"/>
      <sheetData sheetId="22182"/>
      <sheetData sheetId="22183"/>
      <sheetData sheetId="22184"/>
      <sheetData sheetId="22185"/>
      <sheetData sheetId="22186"/>
      <sheetData sheetId="22187"/>
      <sheetData sheetId="22188"/>
      <sheetData sheetId="22189"/>
      <sheetData sheetId="22190"/>
      <sheetData sheetId="22191"/>
      <sheetData sheetId="22192"/>
      <sheetData sheetId="22193"/>
      <sheetData sheetId="22194"/>
      <sheetData sheetId="22195"/>
      <sheetData sheetId="22196"/>
      <sheetData sheetId="22197"/>
      <sheetData sheetId="22198"/>
      <sheetData sheetId="22199"/>
      <sheetData sheetId="22200"/>
      <sheetData sheetId="22201"/>
      <sheetData sheetId="22202"/>
      <sheetData sheetId="22203"/>
      <sheetData sheetId="22204"/>
      <sheetData sheetId="22205"/>
      <sheetData sheetId="22206"/>
      <sheetData sheetId="22207"/>
      <sheetData sheetId="22208"/>
      <sheetData sheetId="22209"/>
      <sheetData sheetId="22210"/>
      <sheetData sheetId="22211"/>
      <sheetData sheetId="22212"/>
      <sheetData sheetId="22213"/>
      <sheetData sheetId="22214"/>
      <sheetData sheetId="22215"/>
      <sheetData sheetId="22216"/>
      <sheetData sheetId="22217"/>
      <sheetData sheetId="22218"/>
      <sheetData sheetId="22219"/>
      <sheetData sheetId="22220"/>
      <sheetData sheetId="22221"/>
      <sheetData sheetId="22222"/>
      <sheetData sheetId="22223"/>
      <sheetData sheetId="22224"/>
      <sheetData sheetId="22225"/>
      <sheetData sheetId="22226"/>
      <sheetData sheetId="22227"/>
      <sheetData sheetId="22228"/>
      <sheetData sheetId="22229"/>
      <sheetData sheetId="22230"/>
      <sheetData sheetId="22231"/>
      <sheetData sheetId="22232"/>
      <sheetData sheetId="22233"/>
      <sheetData sheetId="22234"/>
      <sheetData sheetId="22235"/>
      <sheetData sheetId="22236"/>
      <sheetData sheetId="22237"/>
      <sheetData sheetId="22238"/>
      <sheetData sheetId="22239"/>
      <sheetData sheetId="22240"/>
      <sheetData sheetId="22241"/>
      <sheetData sheetId="22242"/>
      <sheetData sheetId="22243"/>
      <sheetData sheetId="22244"/>
      <sheetData sheetId="22245"/>
      <sheetData sheetId="22246"/>
      <sheetData sheetId="22247"/>
      <sheetData sheetId="22248"/>
      <sheetData sheetId="22249"/>
      <sheetData sheetId="22250"/>
      <sheetData sheetId="22251"/>
      <sheetData sheetId="22252"/>
      <sheetData sheetId="22253"/>
      <sheetData sheetId="22254"/>
      <sheetData sheetId="22255"/>
      <sheetData sheetId="22256"/>
      <sheetData sheetId="22257"/>
      <sheetData sheetId="22258"/>
      <sheetData sheetId="22259"/>
      <sheetData sheetId="22260"/>
      <sheetData sheetId="22261"/>
      <sheetData sheetId="22262"/>
      <sheetData sheetId="22263"/>
      <sheetData sheetId="22264"/>
      <sheetData sheetId="22265"/>
      <sheetData sheetId="22266"/>
      <sheetData sheetId="22267"/>
      <sheetData sheetId="22268"/>
      <sheetData sheetId="22269"/>
      <sheetData sheetId="22270"/>
      <sheetData sheetId="22271"/>
      <sheetData sheetId="22272"/>
      <sheetData sheetId="22273"/>
      <sheetData sheetId="22274"/>
      <sheetData sheetId="22275"/>
      <sheetData sheetId="22276"/>
      <sheetData sheetId="22277"/>
      <sheetData sheetId="22278"/>
      <sheetData sheetId="22279"/>
      <sheetData sheetId="22280"/>
      <sheetData sheetId="22281"/>
      <sheetData sheetId="22282"/>
      <sheetData sheetId="22283"/>
      <sheetData sheetId="22284"/>
      <sheetData sheetId="22285"/>
      <sheetData sheetId="22286"/>
      <sheetData sheetId="22287"/>
      <sheetData sheetId="22288"/>
      <sheetData sheetId="22289"/>
      <sheetData sheetId="22290"/>
      <sheetData sheetId="22291"/>
      <sheetData sheetId="22292"/>
      <sheetData sheetId="22293"/>
      <sheetData sheetId="22294"/>
      <sheetData sheetId="22295"/>
      <sheetData sheetId="22296"/>
      <sheetData sheetId="22297"/>
      <sheetData sheetId="22298"/>
      <sheetData sheetId="22299"/>
      <sheetData sheetId="22300"/>
      <sheetData sheetId="22301"/>
      <sheetData sheetId="22302"/>
      <sheetData sheetId="22303"/>
      <sheetData sheetId="22304"/>
      <sheetData sheetId="22305"/>
      <sheetData sheetId="22306"/>
      <sheetData sheetId="22307"/>
      <sheetData sheetId="22308"/>
      <sheetData sheetId="22309"/>
      <sheetData sheetId="22310"/>
      <sheetData sheetId="22311"/>
      <sheetData sheetId="22312"/>
      <sheetData sheetId="22313"/>
      <sheetData sheetId="22314"/>
      <sheetData sheetId="22315"/>
      <sheetData sheetId="22316"/>
      <sheetData sheetId="22317"/>
      <sheetData sheetId="22318"/>
      <sheetData sheetId="22319"/>
      <sheetData sheetId="22320"/>
      <sheetData sheetId="22321"/>
      <sheetData sheetId="22322"/>
      <sheetData sheetId="22323"/>
      <sheetData sheetId="22324"/>
      <sheetData sheetId="22325"/>
      <sheetData sheetId="22326"/>
      <sheetData sheetId="22327"/>
      <sheetData sheetId="22328"/>
      <sheetData sheetId="22329"/>
      <sheetData sheetId="22330"/>
      <sheetData sheetId="22331"/>
      <sheetData sheetId="22332"/>
      <sheetData sheetId="22333"/>
      <sheetData sheetId="22334"/>
      <sheetData sheetId="22335"/>
      <sheetData sheetId="22336"/>
      <sheetData sheetId="22337"/>
      <sheetData sheetId="22338"/>
      <sheetData sheetId="22339"/>
      <sheetData sheetId="22340"/>
      <sheetData sheetId="22341"/>
      <sheetData sheetId="22342"/>
      <sheetData sheetId="22343"/>
      <sheetData sheetId="22344"/>
      <sheetData sheetId="22345"/>
      <sheetData sheetId="22346"/>
      <sheetData sheetId="22347"/>
      <sheetData sheetId="22348"/>
      <sheetData sheetId="22349"/>
      <sheetData sheetId="22350"/>
      <sheetData sheetId="22351"/>
      <sheetData sheetId="22352"/>
      <sheetData sheetId="22353"/>
      <sheetData sheetId="22354"/>
      <sheetData sheetId="22355"/>
      <sheetData sheetId="22356"/>
      <sheetData sheetId="22357"/>
      <sheetData sheetId="22358"/>
      <sheetData sheetId="22359"/>
      <sheetData sheetId="22360"/>
      <sheetData sheetId="22361"/>
      <sheetData sheetId="22362"/>
      <sheetData sheetId="22363"/>
      <sheetData sheetId="22364"/>
      <sheetData sheetId="22365"/>
      <sheetData sheetId="22366"/>
      <sheetData sheetId="22367"/>
      <sheetData sheetId="22368"/>
      <sheetData sheetId="22369"/>
      <sheetData sheetId="22370"/>
      <sheetData sheetId="22371"/>
      <sheetData sheetId="22372"/>
      <sheetData sheetId="22373"/>
      <sheetData sheetId="22374"/>
      <sheetData sheetId="22375"/>
      <sheetData sheetId="22376"/>
      <sheetData sheetId="22377"/>
      <sheetData sheetId="22378"/>
      <sheetData sheetId="22379"/>
      <sheetData sheetId="22380"/>
      <sheetData sheetId="22381"/>
      <sheetData sheetId="22382"/>
      <sheetData sheetId="22383"/>
      <sheetData sheetId="22384"/>
      <sheetData sheetId="22385"/>
      <sheetData sheetId="22386"/>
      <sheetData sheetId="22387"/>
      <sheetData sheetId="22388"/>
      <sheetData sheetId="22389"/>
      <sheetData sheetId="22390"/>
      <sheetData sheetId="22391"/>
      <sheetData sheetId="22392"/>
      <sheetData sheetId="22393"/>
      <sheetData sheetId="22394"/>
      <sheetData sheetId="22395"/>
      <sheetData sheetId="22396"/>
      <sheetData sheetId="22397"/>
      <sheetData sheetId="22398"/>
      <sheetData sheetId="22399"/>
      <sheetData sheetId="22400"/>
      <sheetData sheetId="22401"/>
      <sheetData sheetId="22402"/>
      <sheetData sheetId="22403"/>
      <sheetData sheetId="22404"/>
      <sheetData sheetId="22405"/>
      <sheetData sheetId="22406"/>
      <sheetData sheetId="22407"/>
      <sheetData sheetId="22408"/>
      <sheetData sheetId="22409"/>
      <sheetData sheetId="22410"/>
      <sheetData sheetId="22411"/>
      <sheetData sheetId="22412"/>
      <sheetData sheetId="22413"/>
      <sheetData sheetId="22414"/>
      <sheetData sheetId="22415"/>
      <sheetData sheetId="22416"/>
      <sheetData sheetId="22417"/>
      <sheetData sheetId="22418"/>
      <sheetData sheetId="22419"/>
      <sheetData sheetId="22420"/>
      <sheetData sheetId="22421"/>
      <sheetData sheetId="22422"/>
      <sheetData sheetId="22423"/>
      <sheetData sheetId="22424"/>
      <sheetData sheetId="22425"/>
      <sheetData sheetId="22426"/>
      <sheetData sheetId="22427"/>
      <sheetData sheetId="22428"/>
      <sheetData sheetId="22429"/>
      <sheetData sheetId="22430"/>
      <sheetData sheetId="22431"/>
      <sheetData sheetId="22432"/>
      <sheetData sheetId="22433"/>
      <sheetData sheetId="22434"/>
      <sheetData sheetId="22435"/>
      <sheetData sheetId="22436"/>
      <sheetData sheetId="22437"/>
      <sheetData sheetId="22438"/>
      <sheetData sheetId="22439"/>
      <sheetData sheetId="22440"/>
      <sheetData sheetId="22441"/>
      <sheetData sheetId="22442"/>
      <sheetData sheetId="22443"/>
      <sheetData sheetId="22444"/>
      <sheetData sheetId="22445"/>
      <sheetData sheetId="22446"/>
      <sheetData sheetId="22447"/>
      <sheetData sheetId="22448"/>
      <sheetData sheetId="22449"/>
      <sheetData sheetId="22450"/>
      <sheetData sheetId="22451"/>
      <sheetData sheetId="22452"/>
      <sheetData sheetId="22453"/>
      <sheetData sheetId="22454"/>
      <sheetData sheetId="22455"/>
      <sheetData sheetId="22456"/>
      <sheetData sheetId="22457"/>
      <sheetData sheetId="22458"/>
      <sheetData sheetId="22459"/>
      <sheetData sheetId="22460"/>
      <sheetData sheetId="22461"/>
      <sheetData sheetId="22462"/>
      <sheetData sheetId="22463"/>
      <sheetData sheetId="22464"/>
      <sheetData sheetId="22465"/>
      <sheetData sheetId="22466"/>
      <sheetData sheetId="22467"/>
      <sheetData sheetId="22468"/>
      <sheetData sheetId="22469"/>
      <sheetData sheetId="22470"/>
      <sheetData sheetId="22471"/>
      <sheetData sheetId="22472"/>
      <sheetData sheetId="22473"/>
      <sheetData sheetId="22474"/>
      <sheetData sheetId="22475"/>
      <sheetData sheetId="22476"/>
      <sheetData sheetId="22477"/>
      <sheetData sheetId="22478"/>
      <sheetData sheetId="22479"/>
      <sheetData sheetId="22480"/>
      <sheetData sheetId="22481"/>
      <sheetData sheetId="22482"/>
      <sheetData sheetId="22483"/>
      <sheetData sheetId="22484"/>
      <sheetData sheetId="22485"/>
      <sheetData sheetId="22486"/>
      <sheetData sheetId="22487"/>
      <sheetData sheetId="22488"/>
      <sheetData sheetId="22489"/>
      <sheetData sheetId="22490"/>
      <sheetData sheetId="22491"/>
      <sheetData sheetId="22492"/>
      <sheetData sheetId="22493"/>
      <sheetData sheetId="22494"/>
      <sheetData sheetId="22495"/>
      <sheetData sheetId="22496"/>
      <sheetData sheetId="22497"/>
      <sheetData sheetId="22498"/>
      <sheetData sheetId="22499"/>
      <sheetData sheetId="22500"/>
      <sheetData sheetId="22501"/>
      <sheetData sheetId="22502"/>
      <sheetData sheetId="22503"/>
      <sheetData sheetId="22504"/>
      <sheetData sheetId="22505"/>
      <sheetData sheetId="22506"/>
      <sheetData sheetId="22507"/>
      <sheetData sheetId="22508"/>
      <sheetData sheetId="22509"/>
      <sheetData sheetId="22510"/>
      <sheetData sheetId="22511"/>
      <sheetData sheetId="22512"/>
      <sheetData sheetId="22513"/>
      <sheetData sheetId="22514"/>
      <sheetData sheetId="22515"/>
      <sheetData sheetId="22516"/>
      <sheetData sheetId="22517"/>
      <sheetData sheetId="22518"/>
      <sheetData sheetId="22519"/>
      <sheetData sheetId="22520"/>
      <sheetData sheetId="22521"/>
      <sheetData sheetId="22522"/>
      <sheetData sheetId="22523"/>
      <sheetData sheetId="22524"/>
      <sheetData sheetId="22525"/>
      <sheetData sheetId="22526"/>
      <sheetData sheetId="22527"/>
      <sheetData sheetId="22528"/>
      <sheetData sheetId="22529"/>
      <sheetData sheetId="22530"/>
      <sheetData sheetId="22531"/>
      <sheetData sheetId="22532"/>
      <sheetData sheetId="22533"/>
      <sheetData sheetId="22534"/>
      <sheetData sheetId="22535"/>
      <sheetData sheetId="22536"/>
      <sheetData sheetId="22537"/>
      <sheetData sheetId="22538"/>
      <sheetData sheetId="22539"/>
      <sheetData sheetId="22540"/>
      <sheetData sheetId="22541"/>
      <sheetData sheetId="22542"/>
      <sheetData sheetId="22543"/>
      <sheetData sheetId="22544"/>
      <sheetData sheetId="22545"/>
      <sheetData sheetId="22546"/>
      <sheetData sheetId="22547"/>
      <sheetData sheetId="22548"/>
      <sheetData sheetId="22549"/>
      <sheetData sheetId="22550"/>
      <sheetData sheetId="22551"/>
      <sheetData sheetId="22552"/>
      <sheetData sheetId="22553"/>
      <sheetData sheetId="22554"/>
      <sheetData sheetId="22555"/>
      <sheetData sheetId="22556"/>
      <sheetData sheetId="22557"/>
      <sheetData sheetId="22558"/>
      <sheetData sheetId="22559"/>
      <sheetData sheetId="22560"/>
      <sheetData sheetId="22561"/>
      <sheetData sheetId="22562"/>
      <sheetData sheetId="22563"/>
      <sheetData sheetId="22564"/>
      <sheetData sheetId="22565"/>
      <sheetData sheetId="22566"/>
      <sheetData sheetId="22567"/>
      <sheetData sheetId="22568"/>
      <sheetData sheetId="22569"/>
      <sheetData sheetId="22570"/>
      <sheetData sheetId="22571"/>
      <sheetData sheetId="22572"/>
      <sheetData sheetId="22573"/>
      <sheetData sheetId="22574"/>
      <sheetData sheetId="22575"/>
      <sheetData sheetId="22576"/>
      <sheetData sheetId="22577"/>
      <sheetData sheetId="22578"/>
      <sheetData sheetId="22579"/>
      <sheetData sheetId="22580"/>
      <sheetData sheetId="22581"/>
      <sheetData sheetId="22582"/>
      <sheetData sheetId="22583"/>
      <sheetData sheetId="22584"/>
      <sheetData sheetId="22585"/>
      <sheetData sheetId="22586"/>
      <sheetData sheetId="22587"/>
      <sheetData sheetId="22588"/>
      <sheetData sheetId="22589"/>
      <sheetData sheetId="22590"/>
      <sheetData sheetId="22591"/>
      <sheetData sheetId="22592"/>
      <sheetData sheetId="22593"/>
      <sheetData sheetId="22594"/>
      <sheetData sheetId="22595"/>
      <sheetData sheetId="22596"/>
      <sheetData sheetId="22597"/>
      <sheetData sheetId="22598"/>
      <sheetData sheetId="22599"/>
      <sheetData sheetId="22600"/>
      <sheetData sheetId="22601"/>
      <sheetData sheetId="22602"/>
      <sheetData sheetId="22603"/>
      <sheetData sheetId="22604"/>
      <sheetData sheetId="22605"/>
      <sheetData sheetId="22606"/>
      <sheetData sheetId="22607"/>
      <sheetData sheetId="22608"/>
      <sheetData sheetId="22609"/>
      <sheetData sheetId="22610"/>
      <sheetData sheetId="22611"/>
      <sheetData sheetId="22612"/>
      <sheetData sheetId="22613"/>
      <sheetData sheetId="22614"/>
      <sheetData sheetId="22615"/>
      <sheetData sheetId="22616"/>
      <sheetData sheetId="22617"/>
      <sheetData sheetId="22618"/>
      <sheetData sheetId="22619"/>
      <sheetData sheetId="22620"/>
      <sheetData sheetId="22621"/>
      <sheetData sheetId="22622"/>
      <sheetData sheetId="22623"/>
      <sheetData sheetId="22624"/>
      <sheetData sheetId="22625"/>
      <sheetData sheetId="22626"/>
      <sheetData sheetId="22627"/>
      <sheetData sheetId="22628"/>
      <sheetData sheetId="22629"/>
      <sheetData sheetId="22630"/>
      <sheetData sheetId="22631"/>
      <sheetData sheetId="22632"/>
      <sheetData sheetId="22633"/>
      <sheetData sheetId="22634"/>
      <sheetData sheetId="22635"/>
      <sheetData sheetId="22636"/>
      <sheetData sheetId="22637"/>
      <sheetData sheetId="22638"/>
      <sheetData sheetId="22639"/>
      <sheetData sheetId="22640"/>
      <sheetData sheetId="22641"/>
      <sheetData sheetId="22642"/>
      <sheetData sheetId="22643"/>
      <sheetData sheetId="22644"/>
      <sheetData sheetId="22645"/>
      <sheetData sheetId="22646"/>
      <sheetData sheetId="22647"/>
      <sheetData sheetId="22648"/>
      <sheetData sheetId="22649"/>
      <sheetData sheetId="22650"/>
      <sheetData sheetId="22651"/>
      <sheetData sheetId="22652"/>
      <sheetData sheetId="22653"/>
      <sheetData sheetId="22654"/>
      <sheetData sheetId="22655"/>
      <sheetData sheetId="22656"/>
      <sheetData sheetId="22657"/>
      <sheetData sheetId="22658"/>
      <sheetData sheetId="22659"/>
      <sheetData sheetId="22660"/>
      <sheetData sheetId="22661"/>
      <sheetData sheetId="22662"/>
      <sheetData sheetId="22663"/>
      <sheetData sheetId="22664"/>
      <sheetData sheetId="22665"/>
      <sheetData sheetId="22666"/>
      <sheetData sheetId="22667"/>
      <sheetData sheetId="22668"/>
      <sheetData sheetId="22669"/>
      <sheetData sheetId="22670"/>
      <sheetData sheetId="22671"/>
      <sheetData sheetId="22672"/>
      <sheetData sheetId="22673"/>
      <sheetData sheetId="22674"/>
      <sheetData sheetId="22675"/>
      <sheetData sheetId="22676"/>
      <sheetData sheetId="22677"/>
      <sheetData sheetId="22678"/>
      <sheetData sheetId="22679"/>
      <sheetData sheetId="22680"/>
      <sheetData sheetId="22681"/>
      <sheetData sheetId="22682"/>
      <sheetData sheetId="22683"/>
      <sheetData sheetId="22684"/>
      <sheetData sheetId="22685"/>
      <sheetData sheetId="22686"/>
      <sheetData sheetId="22687"/>
      <sheetData sheetId="22688"/>
      <sheetData sheetId="22689"/>
      <sheetData sheetId="22690"/>
      <sheetData sheetId="22691"/>
      <sheetData sheetId="22692"/>
      <sheetData sheetId="22693"/>
      <sheetData sheetId="22694"/>
      <sheetData sheetId="22695"/>
      <sheetData sheetId="22696"/>
      <sheetData sheetId="22697"/>
      <sheetData sheetId="22698"/>
      <sheetData sheetId="22699"/>
      <sheetData sheetId="22700"/>
      <sheetData sheetId="22701"/>
      <sheetData sheetId="22702"/>
      <sheetData sheetId="22703"/>
      <sheetData sheetId="22704"/>
      <sheetData sheetId="22705"/>
      <sheetData sheetId="22706"/>
      <sheetData sheetId="22707"/>
      <sheetData sheetId="22708"/>
      <sheetData sheetId="22709"/>
      <sheetData sheetId="22710"/>
      <sheetData sheetId="22711"/>
      <sheetData sheetId="22712"/>
      <sheetData sheetId="22713"/>
      <sheetData sheetId="22714"/>
      <sheetData sheetId="22715"/>
      <sheetData sheetId="22716"/>
      <sheetData sheetId="22717"/>
      <sheetData sheetId="22718"/>
      <sheetData sheetId="22719"/>
      <sheetData sheetId="22720"/>
      <sheetData sheetId="22721"/>
      <sheetData sheetId="22722"/>
      <sheetData sheetId="22723"/>
      <sheetData sheetId="22724"/>
      <sheetData sheetId="22725"/>
      <sheetData sheetId="22726"/>
      <sheetData sheetId="22727"/>
      <sheetData sheetId="22728"/>
      <sheetData sheetId="22729"/>
      <sheetData sheetId="22730"/>
      <sheetData sheetId="22731"/>
      <sheetData sheetId="22732"/>
      <sheetData sheetId="22733"/>
      <sheetData sheetId="22734"/>
      <sheetData sheetId="22735"/>
      <sheetData sheetId="22736"/>
      <sheetData sheetId="22737"/>
      <sheetData sheetId="22738"/>
      <sheetData sheetId="22739"/>
      <sheetData sheetId="22740"/>
      <sheetData sheetId="22741"/>
      <sheetData sheetId="22742"/>
      <sheetData sheetId="22743"/>
      <sheetData sheetId="22744"/>
      <sheetData sheetId="22745"/>
      <sheetData sheetId="22746"/>
      <sheetData sheetId="22747"/>
      <sheetData sheetId="22748"/>
      <sheetData sheetId="22749"/>
      <sheetData sheetId="22750"/>
      <sheetData sheetId="22751"/>
      <sheetData sheetId="22752"/>
      <sheetData sheetId="22753"/>
      <sheetData sheetId="22754"/>
      <sheetData sheetId="22755"/>
      <sheetData sheetId="22756"/>
      <sheetData sheetId="22757"/>
      <sheetData sheetId="22758"/>
      <sheetData sheetId="22759"/>
      <sheetData sheetId="22760"/>
      <sheetData sheetId="22761"/>
      <sheetData sheetId="22762"/>
      <sheetData sheetId="22763"/>
      <sheetData sheetId="22764"/>
      <sheetData sheetId="22765"/>
      <sheetData sheetId="22766"/>
      <sheetData sheetId="22767"/>
      <sheetData sheetId="22768"/>
      <sheetData sheetId="22769"/>
      <sheetData sheetId="22770"/>
      <sheetData sheetId="22771"/>
      <sheetData sheetId="22772"/>
      <sheetData sheetId="22773"/>
      <sheetData sheetId="22774"/>
      <sheetData sheetId="22775"/>
      <sheetData sheetId="22776"/>
      <sheetData sheetId="22777"/>
      <sheetData sheetId="22778"/>
      <sheetData sheetId="22779"/>
      <sheetData sheetId="22780"/>
      <sheetData sheetId="22781"/>
      <sheetData sheetId="22782"/>
      <sheetData sheetId="22783"/>
      <sheetData sheetId="22784"/>
      <sheetData sheetId="22785"/>
      <sheetData sheetId="22786"/>
      <sheetData sheetId="22787"/>
      <sheetData sheetId="22788"/>
      <sheetData sheetId="22789"/>
      <sheetData sheetId="22790"/>
      <sheetData sheetId="22791"/>
      <sheetData sheetId="22792"/>
      <sheetData sheetId="22793"/>
      <sheetData sheetId="22794"/>
      <sheetData sheetId="22795"/>
      <sheetData sheetId="22796"/>
      <sheetData sheetId="22797"/>
      <sheetData sheetId="22798"/>
      <sheetData sheetId="22799"/>
      <sheetData sheetId="22800"/>
      <sheetData sheetId="22801"/>
      <sheetData sheetId="22802"/>
      <sheetData sheetId="22803"/>
      <sheetData sheetId="22804"/>
      <sheetData sheetId="22805"/>
      <sheetData sheetId="22806"/>
      <sheetData sheetId="22807"/>
      <sheetData sheetId="22808"/>
      <sheetData sheetId="22809"/>
      <sheetData sheetId="22810"/>
      <sheetData sheetId="22811"/>
      <sheetData sheetId="22812"/>
      <sheetData sheetId="22813"/>
      <sheetData sheetId="22814"/>
      <sheetData sheetId="22815"/>
      <sheetData sheetId="22816"/>
      <sheetData sheetId="22817"/>
      <sheetData sheetId="22818"/>
      <sheetData sheetId="22819"/>
      <sheetData sheetId="22820"/>
      <sheetData sheetId="22821"/>
      <sheetData sheetId="22822"/>
      <sheetData sheetId="22823"/>
      <sheetData sheetId="22824"/>
      <sheetData sheetId="22825"/>
      <sheetData sheetId="22826"/>
      <sheetData sheetId="22827"/>
      <sheetData sheetId="22828"/>
      <sheetData sheetId="22829"/>
      <sheetData sheetId="22830"/>
      <sheetData sheetId="22831"/>
      <sheetData sheetId="22832"/>
      <sheetData sheetId="22833"/>
      <sheetData sheetId="22834"/>
      <sheetData sheetId="22835"/>
      <sheetData sheetId="22836"/>
      <sheetData sheetId="22837"/>
      <sheetData sheetId="22838"/>
      <sheetData sheetId="22839"/>
      <sheetData sheetId="22840"/>
      <sheetData sheetId="22841"/>
      <sheetData sheetId="22842"/>
      <sheetData sheetId="22843"/>
      <sheetData sheetId="22844"/>
      <sheetData sheetId="22845"/>
      <sheetData sheetId="22846"/>
      <sheetData sheetId="22847"/>
      <sheetData sheetId="22848"/>
      <sheetData sheetId="22849"/>
      <sheetData sheetId="22850"/>
      <sheetData sheetId="22851"/>
      <sheetData sheetId="22852"/>
      <sheetData sheetId="22853"/>
      <sheetData sheetId="22854"/>
      <sheetData sheetId="22855"/>
      <sheetData sheetId="22856"/>
      <sheetData sheetId="22857"/>
      <sheetData sheetId="22858"/>
      <sheetData sheetId="22859"/>
      <sheetData sheetId="22860"/>
      <sheetData sheetId="22861"/>
      <sheetData sheetId="22862"/>
      <sheetData sheetId="22863"/>
      <sheetData sheetId="22864"/>
      <sheetData sheetId="22865"/>
      <sheetData sheetId="22866"/>
      <sheetData sheetId="22867"/>
      <sheetData sheetId="22868"/>
      <sheetData sheetId="22869"/>
      <sheetData sheetId="22870"/>
      <sheetData sheetId="22871"/>
      <sheetData sheetId="22872"/>
      <sheetData sheetId="22873"/>
      <sheetData sheetId="22874"/>
      <sheetData sheetId="22875"/>
      <sheetData sheetId="22876"/>
      <sheetData sheetId="22877"/>
      <sheetData sheetId="22878"/>
      <sheetData sheetId="22879"/>
      <sheetData sheetId="22880"/>
      <sheetData sheetId="22881"/>
      <sheetData sheetId="22882"/>
      <sheetData sheetId="22883"/>
      <sheetData sheetId="22884"/>
      <sheetData sheetId="22885"/>
      <sheetData sheetId="22886"/>
      <sheetData sheetId="22887"/>
      <sheetData sheetId="22888"/>
      <sheetData sheetId="22889"/>
      <sheetData sheetId="22890"/>
      <sheetData sheetId="22891"/>
      <sheetData sheetId="22892"/>
      <sheetData sheetId="22893"/>
      <sheetData sheetId="22894"/>
      <sheetData sheetId="22895"/>
      <sheetData sheetId="22896"/>
      <sheetData sheetId="22897"/>
      <sheetData sheetId="22898"/>
      <sheetData sheetId="22899"/>
      <sheetData sheetId="22900"/>
      <sheetData sheetId="22901"/>
      <sheetData sheetId="22902"/>
      <sheetData sheetId="22903"/>
      <sheetData sheetId="22904"/>
      <sheetData sheetId="22905"/>
      <sheetData sheetId="22906"/>
      <sheetData sheetId="22907"/>
      <sheetData sheetId="22908"/>
      <sheetData sheetId="22909"/>
      <sheetData sheetId="22910"/>
      <sheetData sheetId="22911"/>
      <sheetData sheetId="22912"/>
      <sheetData sheetId="22913"/>
      <sheetData sheetId="22914"/>
      <sheetData sheetId="22915"/>
      <sheetData sheetId="22916"/>
      <sheetData sheetId="22917"/>
      <sheetData sheetId="22918"/>
      <sheetData sheetId="22919"/>
      <sheetData sheetId="22920"/>
      <sheetData sheetId="22921"/>
      <sheetData sheetId="22922"/>
      <sheetData sheetId="22923"/>
      <sheetData sheetId="22924"/>
      <sheetData sheetId="22925"/>
      <sheetData sheetId="22926"/>
      <sheetData sheetId="22927"/>
      <sheetData sheetId="22928"/>
      <sheetData sheetId="22929"/>
      <sheetData sheetId="22930"/>
      <sheetData sheetId="22931"/>
      <sheetData sheetId="22932"/>
      <sheetData sheetId="22933"/>
      <sheetData sheetId="22934"/>
      <sheetData sheetId="22935"/>
      <sheetData sheetId="22936"/>
      <sheetData sheetId="22937"/>
      <sheetData sheetId="22938"/>
      <sheetData sheetId="22939"/>
      <sheetData sheetId="22940"/>
      <sheetData sheetId="22941"/>
      <sheetData sheetId="22942"/>
      <sheetData sheetId="22943"/>
      <sheetData sheetId="22944"/>
      <sheetData sheetId="22945"/>
      <sheetData sheetId="22946"/>
      <sheetData sheetId="22947"/>
      <sheetData sheetId="22948"/>
      <sheetData sheetId="22949"/>
      <sheetData sheetId="22950"/>
      <sheetData sheetId="22951"/>
      <sheetData sheetId="22952"/>
      <sheetData sheetId="22953"/>
      <sheetData sheetId="22954"/>
      <sheetData sheetId="22955"/>
      <sheetData sheetId="22956"/>
      <sheetData sheetId="22957"/>
      <sheetData sheetId="22958"/>
      <sheetData sheetId="22959"/>
      <sheetData sheetId="22960"/>
      <sheetData sheetId="22961"/>
      <sheetData sheetId="22962"/>
      <sheetData sheetId="22963"/>
      <sheetData sheetId="22964"/>
      <sheetData sheetId="22965"/>
      <sheetData sheetId="22966"/>
      <sheetData sheetId="22967"/>
      <sheetData sheetId="22968"/>
      <sheetData sheetId="22969"/>
      <sheetData sheetId="22970"/>
      <sheetData sheetId="22971"/>
      <sheetData sheetId="22972"/>
      <sheetData sheetId="22973"/>
      <sheetData sheetId="22974"/>
      <sheetData sheetId="22975"/>
      <sheetData sheetId="22976"/>
      <sheetData sheetId="22977"/>
      <sheetData sheetId="22978"/>
      <sheetData sheetId="22979"/>
      <sheetData sheetId="22980"/>
      <sheetData sheetId="22981"/>
      <sheetData sheetId="22982"/>
      <sheetData sheetId="22983"/>
      <sheetData sheetId="22984"/>
      <sheetData sheetId="22985"/>
      <sheetData sheetId="22986"/>
      <sheetData sheetId="22987"/>
      <sheetData sheetId="22988"/>
      <sheetData sheetId="22989"/>
      <sheetData sheetId="22990"/>
      <sheetData sheetId="22991"/>
      <sheetData sheetId="22992"/>
      <sheetData sheetId="22993"/>
      <sheetData sheetId="22994"/>
      <sheetData sheetId="22995"/>
      <sheetData sheetId="22996"/>
      <sheetData sheetId="22997"/>
      <sheetData sheetId="22998"/>
      <sheetData sheetId="22999"/>
      <sheetData sheetId="23000"/>
      <sheetData sheetId="23001"/>
      <sheetData sheetId="23002"/>
      <sheetData sheetId="23003"/>
      <sheetData sheetId="23004"/>
      <sheetData sheetId="23005"/>
      <sheetData sheetId="23006"/>
      <sheetData sheetId="23007"/>
      <sheetData sheetId="23008"/>
      <sheetData sheetId="23009"/>
      <sheetData sheetId="23010"/>
      <sheetData sheetId="23011"/>
      <sheetData sheetId="23012"/>
      <sheetData sheetId="23013"/>
      <sheetData sheetId="23014"/>
      <sheetData sheetId="23015"/>
      <sheetData sheetId="23016"/>
      <sheetData sheetId="23017"/>
      <sheetData sheetId="23018"/>
      <sheetData sheetId="23019"/>
      <sheetData sheetId="23020"/>
      <sheetData sheetId="23021"/>
      <sheetData sheetId="23022"/>
      <sheetData sheetId="23023"/>
      <sheetData sheetId="23024"/>
      <sheetData sheetId="23025"/>
      <sheetData sheetId="23026"/>
      <sheetData sheetId="23027"/>
      <sheetData sheetId="23028"/>
      <sheetData sheetId="23029"/>
      <sheetData sheetId="23030"/>
      <sheetData sheetId="23031"/>
      <sheetData sheetId="23032"/>
      <sheetData sheetId="23033"/>
      <sheetData sheetId="23034"/>
      <sheetData sheetId="23035"/>
      <sheetData sheetId="23036"/>
      <sheetData sheetId="23037"/>
      <sheetData sheetId="23038"/>
      <sheetData sheetId="23039"/>
      <sheetData sheetId="23040"/>
      <sheetData sheetId="23041"/>
      <sheetData sheetId="23042"/>
      <sheetData sheetId="23043"/>
      <sheetData sheetId="23044"/>
      <sheetData sheetId="23045"/>
      <sheetData sheetId="23046"/>
      <sheetData sheetId="23047"/>
      <sheetData sheetId="23048"/>
      <sheetData sheetId="23049"/>
      <sheetData sheetId="23050"/>
      <sheetData sheetId="23051"/>
      <sheetData sheetId="23052"/>
      <sheetData sheetId="23053"/>
      <sheetData sheetId="23054"/>
      <sheetData sheetId="23055"/>
      <sheetData sheetId="23056"/>
      <sheetData sheetId="23057"/>
      <sheetData sheetId="23058"/>
      <sheetData sheetId="23059"/>
      <sheetData sheetId="23060"/>
      <sheetData sheetId="23061"/>
      <sheetData sheetId="23062"/>
      <sheetData sheetId="23063"/>
      <sheetData sheetId="23064"/>
      <sheetData sheetId="23065"/>
      <sheetData sheetId="23066"/>
      <sheetData sheetId="23067"/>
      <sheetData sheetId="23068"/>
      <sheetData sheetId="23069"/>
      <sheetData sheetId="23070"/>
      <sheetData sheetId="23071"/>
      <sheetData sheetId="23072"/>
      <sheetData sheetId="23073"/>
      <sheetData sheetId="23074"/>
      <sheetData sheetId="23075"/>
      <sheetData sheetId="23076"/>
      <sheetData sheetId="23077"/>
      <sheetData sheetId="23078"/>
      <sheetData sheetId="23079"/>
      <sheetData sheetId="23080"/>
      <sheetData sheetId="23081"/>
      <sheetData sheetId="23082"/>
      <sheetData sheetId="23083"/>
      <sheetData sheetId="23084"/>
      <sheetData sheetId="23085"/>
      <sheetData sheetId="23086"/>
      <sheetData sheetId="23087"/>
      <sheetData sheetId="23088"/>
      <sheetData sheetId="23089"/>
      <sheetData sheetId="23090"/>
      <sheetData sheetId="23091"/>
      <sheetData sheetId="23092"/>
      <sheetData sheetId="23093"/>
      <sheetData sheetId="23094"/>
      <sheetData sheetId="23095"/>
      <sheetData sheetId="23096"/>
      <sheetData sheetId="23097"/>
      <sheetData sheetId="23098"/>
      <sheetData sheetId="23099"/>
      <sheetData sheetId="23100"/>
      <sheetData sheetId="23101"/>
      <sheetData sheetId="23102"/>
      <sheetData sheetId="23103"/>
      <sheetData sheetId="23104"/>
      <sheetData sheetId="23105"/>
      <sheetData sheetId="23106"/>
      <sheetData sheetId="23107"/>
      <sheetData sheetId="23108"/>
      <sheetData sheetId="23109"/>
      <sheetData sheetId="23110"/>
      <sheetData sheetId="23111"/>
      <sheetData sheetId="23112"/>
      <sheetData sheetId="23113"/>
      <sheetData sheetId="23114"/>
      <sheetData sheetId="23115"/>
      <sheetData sheetId="23116"/>
      <sheetData sheetId="23117"/>
      <sheetData sheetId="23118"/>
      <sheetData sheetId="23119"/>
      <sheetData sheetId="23120"/>
      <sheetData sheetId="23121"/>
      <sheetData sheetId="23122"/>
      <sheetData sheetId="23123"/>
      <sheetData sheetId="23124"/>
      <sheetData sheetId="23125"/>
      <sheetData sheetId="23126"/>
      <sheetData sheetId="23127"/>
      <sheetData sheetId="23128"/>
      <sheetData sheetId="23129"/>
      <sheetData sheetId="23130"/>
      <sheetData sheetId="23131"/>
      <sheetData sheetId="23132"/>
      <sheetData sheetId="23133"/>
      <sheetData sheetId="23134"/>
      <sheetData sheetId="23135"/>
      <sheetData sheetId="23136"/>
      <sheetData sheetId="23137"/>
      <sheetData sheetId="23138"/>
      <sheetData sheetId="23139"/>
      <sheetData sheetId="23140"/>
      <sheetData sheetId="23141"/>
      <sheetData sheetId="23142"/>
      <sheetData sheetId="23143"/>
      <sheetData sheetId="23144"/>
      <sheetData sheetId="23145"/>
      <sheetData sheetId="23146"/>
      <sheetData sheetId="23147"/>
      <sheetData sheetId="23148"/>
      <sheetData sheetId="23149"/>
      <sheetData sheetId="23150"/>
      <sheetData sheetId="23151"/>
      <sheetData sheetId="23152"/>
      <sheetData sheetId="23153"/>
      <sheetData sheetId="23154"/>
      <sheetData sheetId="23155"/>
      <sheetData sheetId="23156"/>
      <sheetData sheetId="23157"/>
      <sheetData sheetId="23158"/>
      <sheetData sheetId="23159"/>
      <sheetData sheetId="23160"/>
      <sheetData sheetId="23161"/>
      <sheetData sheetId="23162"/>
      <sheetData sheetId="23163"/>
      <sheetData sheetId="23164"/>
      <sheetData sheetId="23165"/>
      <sheetData sheetId="23166"/>
      <sheetData sheetId="23167"/>
      <sheetData sheetId="23168"/>
      <sheetData sheetId="23169"/>
      <sheetData sheetId="23170"/>
      <sheetData sheetId="23171"/>
      <sheetData sheetId="23172"/>
      <sheetData sheetId="23173"/>
      <sheetData sheetId="23174"/>
      <sheetData sheetId="23175"/>
      <sheetData sheetId="23176"/>
      <sheetData sheetId="23177"/>
      <sheetData sheetId="23178"/>
      <sheetData sheetId="23179"/>
      <sheetData sheetId="23180"/>
      <sheetData sheetId="23181"/>
      <sheetData sheetId="23182"/>
      <sheetData sheetId="23183"/>
      <sheetData sheetId="23184"/>
      <sheetData sheetId="23185"/>
      <sheetData sheetId="23186"/>
      <sheetData sheetId="23187"/>
      <sheetData sheetId="23188"/>
      <sheetData sheetId="23189"/>
      <sheetData sheetId="23190"/>
      <sheetData sheetId="23191"/>
      <sheetData sheetId="23192"/>
      <sheetData sheetId="23193"/>
      <sheetData sheetId="23194"/>
      <sheetData sheetId="23195"/>
      <sheetData sheetId="23196"/>
      <sheetData sheetId="23197"/>
      <sheetData sheetId="23198"/>
      <sheetData sheetId="23199"/>
      <sheetData sheetId="23200"/>
      <sheetData sheetId="23201"/>
      <sheetData sheetId="23202"/>
      <sheetData sheetId="23203"/>
      <sheetData sheetId="23204"/>
      <sheetData sheetId="23205"/>
      <sheetData sheetId="23206"/>
      <sheetData sheetId="23207"/>
      <sheetData sheetId="23208"/>
      <sheetData sheetId="23209"/>
      <sheetData sheetId="23210"/>
      <sheetData sheetId="23211"/>
      <sheetData sheetId="23212"/>
      <sheetData sheetId="23213"/>
      <sheetData sheetId="23214"/>
      <sheetData sheetId="23215"/>
      <sheetData sheetId="23216"/>
      <sheetData sheetId="23217"/>
      <sheetData sheetId="23218"/>
      <sheetData sheetId="23219"/>
      <sheetData sheetId="23220"/>
      <sheetData sheetId="23221"/>
      <sheetData sheetId="23222"/>
      <sheetData sheetId="23223"/>
      <sheetData sheetId="23224"/>
      <sheetData sheetId="23225"/>
      <sheetData sheetId="23226"/>
      <sheetData sheetId="23227"/>
      <sheetData sheetId="23228"/>
      <sheetData sheetId="23229"/>
      <sheetData sheetId="23230"/>
      <sheetData sheetId="23231"/>
      <sheetData sheetId="23232"/>
      <sheetData sheetId="23233"/>
      <sheetData sheetId="23234"/>
      <sheetData sheetId="23235"/>
      <sheetData sheetId="23236"/>
      <sheetData sheetId="23237"/>
      <sheetData sheetId="23238"/>
      <sheetData sheetId="23239"/>
      <sheetData sheetId="23240"/>
      <sheetData sheetId="23241"/>
      <sheetData sheetId="23242"/>
      <sheetData sheetId="23243"/>
      <sheetData sheetId="23244"/>
      <sheetData sheetId="23245"/>
      <sheetData sheetId="23246"/>
      <sheetData sheetId="23247"/>
      <sheetData sheetId="23248"/>
      <sheetData sheetId="23249"/>
      <sheetData sheetId="23250"/>
      <sheetData sheetId="23251"/>
      <sheetData sheetId="23252"/>
      <sheetData sheetId="23253"/>
      <sheetData sheetId="23254"/>
      <sheetData sheetId="23255"/>
      <sheetData sheetId="23256"/>
      <sheetData sheetId="23257"/>
      <sheetData sheetId="23258"/>
      <sheetData sheetId="23259"/>
      <sheetData sheetId="23260"/>
      <sheetData sheetId="23261"/>
      <sheetData sheetId="23262"/>
      <sheetData sheetId="23263"/>
      <sheetData sheetId="23264"/>
      <sheetData sheetId="23265"/>
      <sheetData sheetId="23266"/>
      <sheetData sheetId="23267"/>
      <sheetData sheetId="23268"/>
      <sheetData sheetId="23269"/>
      <sheetData sheetId="23270"/>
      <sheetData sheetId="23271"/>
      <sheetData sheetId="23272"/>
      <sheetData sheetId="23273"/>
      <sheetData sheetId="23274"/>
      <sheetData sheetId="23275"/>
      <sheetData sheetId="23276"/>
      <sheetData sheetId="23277"/>
      <sheetData sheetId="23278"/>
      <sheetData sheetId="23279"/>
      <sheetData sheetId="23280"/>
      <sheetData sheetId="23281"/>
      <sheetData sheetId="23282"/>
      <sheetData sheetId="23283"/>
      <sheetData sheetId="23284"/>
      <sheetData sheetId="23285"/>
      <sheetData sheetId="23286"/>
      <sheetData sheetId="23287"/>
      <sheetData sheetId="23288"/>
      <sheetData sheetId="23289"/>
      <sheetData sheetId="23290"/>
      <sheetData sheetId="23291"/>
      <sheetData sheetId="23292"/>
      <sheetData sheetId="23293"/>
      <sheetData sheetId="23294"/>
      <sheetData sheetId="23295"/>
      <sheetData sheetId="23296"/>
      <sheetData sheetId="23297"/>
      <sheetData sheetId="23298"/>
      <sheetData sheetId="23299"/>
      <sheetData sheetId="23300"/>
      <sheetData sheetId="23301"/>
      <sheetData sheetId="23302"/>
      <sheetData sheetId="23303"/>
      <sheetData sheetId="23304"/>
      <sheetData sheetId="23305"/>
      <sheetData sheetId="23306"/>
      <sheetData sheetId="23307"/>
      <sheetData sheetId="23308"/>
      <sheetData sheetId="23309"/>
      <sheetData sheetId="23310"/>
      <sheetData sheetId="23311"/>
      <sheetData sheetId="23312"/>
      <sheetData sheetId="23313"/>
      <sheetData sheetId="23314"/>
      <sheetData sheetId="23315"/>
      <sheetData sheetId="23316"/>
      <sheetData sheetId="23317"/>
      <sheetData sheetId="23318"/>
      <sheetData sheetId="23319"/>
      <sheetData sheetId="23320"/>
      <sheetData sheetId="23321"/>
      <sheetData sheetId="23322"/>
      <sheetData sheetId="23323"/>
      <sheetData sheetId="23324"/>
      <sheetData sheetId="23325"/>
      <sheetData sheetId="23326"/>
      <sheetData sheetId="23327"/>
      <sheetData sheetId="23328"/>
      <sheetData sheetId="23329"/>
      <sheetData sheetId="23330"/>
      <sheetData sheetId="23331"/>
      <sheetData sheetId="23332"/>
      <sheetData sheetId="23333"/>
      <sheetData sheetId="23334"/>
      <sheetData sheetId="23335"/>
      <sheetData sheetId="23336"/>
      <sheetData sheetId="23337"/>
      <sheetData sheetId="23338"/>
      <sheetData sheetId="23339"/>
      <sheetData sheetId="23340"/>
      <sheetData sheetId="23341"/>
      <sheetData sheetId="23342"/>
      <sheetData sheetId="23343"/>
      <sheetData sheetId="23344"/>
      <sheetData sheetId="23345"/>
      <sheetData sheetId="23346"/>
      <sheetData sheetId="23347"/>
      <sheetData sheetId="23348"/>
      <sheetData sheetId="23349"/>
      <sheetData sheetId="23350"/>
      <sheetData sheetId="23351"/>
      <sheetData sheetId="23352"/>
      <sheetData sheetId="23353"/>
      <sheetData sheetId="23354"/>
      <sheetData sheetId="23355"/>
      <sheetData sheetId="23356"/>
      <sheetData sheetId="23357"/>
      <sheetData sheetId="23358"/>
      <sheetData sheetId="23359"/>
      <sheetData sheetId="23360"/>
      <sheetData sheetId="23361"/>
      <sheetData sheetId="23362"/>
      <sheetData sheetId="23363"/>
      <sheetData sheetId="23364"/>
      <sheetData sheetId="23365"/>
      <sheetData sheetId="23366"/>
      <sheetData sheetId="23367"/>
      <sheetData sheetId="23368"/>
      <sheetData sheetId="23369"/>
      <sheetData sheetId="23370"/>
      <sheetData sheetId="23371"/>
      <sheetData sheetId="23372"/>
      <sheetData sheetId="23373"/>
      <sheetData sheetId="23374"/>
      <sheetData sheetId="23375"/>
      <sheetData sheetId="23376"/>
      <sheetData sheetId="23377"/>
      <sheetData sheetId="23378"/>
      <sheetData sheetId="23379"/>
      <sheetData sheetId="23380"/>
      <sheetData sheetId="23381"/>
      <sheetData sheetId="23382"/>
      <sheetData sheetId="23383"/>
      <sheetData sheetId="23384"/>
      <sheetData sheetId="23385"/>
      <sheetData sheetId="23386"/>
      <sheetData sheetId="23387"/>
      <sheetData sheetId="23388"/>
      <sheetData sheetId="23389"/>
      <sheetData sheetId="23390"/>
      <sheetData sheetId="23391"/>
      <sheetData sheetId="23392"/>
      <sheetData sheetId="23393"/>
      <sheetData sheetId="23394"/>
      <sheetData sheetId="23395"/>
      <sheetData sheetId="23396"/>
      <sheetData sheetId="23397"/>
      <sheetData sheetId="23398"/>
      <sheetData sheetId="23399"/>
      <sheetData sheetId="23400"/>
      <sheetData sheetId="23401"/>
      <sheetData sheetId="23402"/>
      <sheetData sheetId="23403"/>
      <sheetData sheetId="23404"/>
      <sheetData sheetId="23405"/>
      <sheetData sheetId="23406"/>
      <sheetData sheetId="23407"/>
      <sheetData sheetId="23408"/>
      <sheetData sheetId="23409"/>
      <sheetData sheetId="23410"/>
      <sheetData sheetId="23411"/>
      <sheetData sheetId="23412"/>
      <sheetData sheetId="23413"/>
      <sheetData sheetId="23414"/>
      <sheetData sheetId="23415"/>
      <sheetData sheetId="23416"/>
      <sheetData sheetId="23417"/>
      <sheetData sheetId="23418"/>
      <sheetData sheetId="23419"/>
      <sheetData sheetId="23420"/>
      <sheetData sheetId="23421"/>
      <sheetData sheetId="23422"/>
      <sheetData sheetId="23423"/>
      <sheetData sheetId="23424"/>
      <sheetData sheetId="23425"/>
      <sheetData sheetId="23426"/>
      <sheetData sheetId="23427"/>
      <sheetData sheetId="23428"/>
      <sheetData sheetId="23429"/>
      <sheetData sheetId="23430"/>
      <sheetData sheetId="23431"/>
      <sheetData sheetId="23432"/>
      <sheetData sheetId="23433"/>
      <sheetData sheetId="23434"/>
      <sheetData sheetId="23435"/>
      <sheetData sheetId="23436"/>
      <sheetData sheetId="23437"/>
      <sheetData sheetId="23438"/>
      <sheetData sheetId="23439"/>
      <sheetData sheetId="23440"/>
      <sheetData sheetId="23441"/>
      <sheetData sheetId="23442"/>
      <sheetData sheetId="23443"/>
      <sheetData sheetId="23444"/>
      <sheetData sheetId="23445"/>
      <sheetData sheetId="23446"/>
      <sheetData sheetId="23447"/>
      <sheetData sheetId="23448"/>
      <sheetData sheetId="23449"/>
      <sheetData sheetId="23450"/>
      <sheetData sheetId="23451"/>
      <sheetData sheetId="23452"/>
      <sheetData sheetId="23453"/>
      <sheetData sheetId="23454"/>
      <sheetData sheetId="23455"/>
      <sheetData sheetId="23456"/>
      <sheetData sheetId="23457"/>
      <sheetData sheetId="23458"/>
      <sheetData sheetId="23459"/>
      <sheetData sheetId="23460"/>
      <sheetData sheetId="23461"/>
      <sheetData sheetId="23462"/>
      <sheetData sheetId="23463"/>
      <sheetData sheetId="23464"/>
      <sheetData sheetId="23465"/>
      <sheetData sheetId="23466"/>
      <sheetData sheetId="23467"/>
      <sheetData sheetId="23468"/>
      <sheetData sheetId="23469"/>
      <sheetData sheetId="23470"/>
      <sheetData sheetId="23471"/>
      <sheetData sheetId="23472"/>
      <sheetData sheetId="23473"/>
      <sheetData sheetId="23474"/>
      <sheetData sheetId="23475"/>
      <sheetData sheetId="23476"/>
      <sheetData sheetId="23477"/>
      <sheetData sheetId="23478"/>
      <sheetData sheetId="23479"/>
      <sheetData sheetId="23480"/>
      <sheetData sheetId="23481"/>
      <sheetData sheetId="23482"/>
      <sheetData sheetId="23483"/>
      <sheetData sheetId="23484"/>
      <sheetData sheetId="23485"/>
      <sheetData sheetId="23486"/>
      <sheetData sheetId="23487"/>
      <sheetData sheetId="23488"/>
      <sheetData sheetId="23489"/>
      <sheetData sheetId="23490"/>
      <sheetData sheetId="23491"/>
      <sheetData sheetId="23492"/>
      <sheetData sheetId="23493"/>
      <sheetData sheetId="23494"/>
      <sheetData sheetId="23495"/>
      <sheetData sheetId="23496"/>
      <sheetData sheetId="23497"/>
      <sheetData sheetId="23498"/>
      <sheetData sheetId="23499"/>
      <sheetData sheetId="23500"/>
      <sheetData sheetId="23501"/>
      <sheetData sheetId="23502"/>
      <sheetData sheetId="23503"/>
      <sheetData sheetId="23504"/>
      <sheetData sheetId="23505"/>
      <sheetData sheetId="23506"/>
      <sheetData sheetId="23507"/>
      <sheetData sheetId="23508"/>
      <sheetData sheetId="23509"/>
      <sheetData sheetId="23510"/>
      <sheetData sheetId="23511"/>
      <sheetData sheetId="23512"/>
      <sheetData sheetId="23513"/>
      <sheetData sheetId="23514"/>
      <sheetData sheetId="23515"/>
      <sheetData sheetId="23516"/>
      <sheetData sheetId="23517"/>
      <sheetData sheetId="23518"/>
      <sheetData sheetId="23519"/>
      <sheetData sheetId="23520"/>
      <sheetData sheetId="23521"/>
      <sheetData sheetId="23522"/>
      <sheetData sheetId="23523"/>
      <sheetData sheetId="23524"/>
      <sheetData sheetId="23525"/>
      <sheetData sheetId="23526"/>
      <sheetData sheetId="23527"/>
      <sheetData sheetId="23528"/>
      <sheetData sheetId="23529"/>
      <sheetData sheetId="23530"/>
      <sheetData sheetId="23531"/>
      <sheetData sheetId="23532"/>
      <sheetData sheetId="23533"/>
      <sheetData sheetId="23534"/>
      <sheetData sheetId="23535"/>
      <sheetData sheetId="23536"/>
      <sheetData sheetId="23537"/>
      <sheetData sheetId="23538"/>
      <sheetData sheetId="23539"/>
      <sheetData sheetId="23540"/>
      <sheetData sheetId="23541"/>
      <sheetData sheetId="23542"/>
      <sheetData sheetId="23543"/>
      <sheetData sheetId="23544"/>
      <sheetData sheetId="23545"/>
      <sheetData sheetId="23546"/>
      <sheetData sheetId="23547"/>
      <sheetData sheetId="23548"/>
      <sheetData sheetId="23549"/>
      <sheetData sheetId="23550"/>
      <sheetData sheetId="23551"/>
      <sheetData sheetId="23552"/>
      <sheetData sheetId="23553"/>
      <sheetData sheetId="23554"/>
      <sheetData sheetId="23555"/>
      <sheetData sheetId="23556"/>
      <sheetData sheetId="23557"/>
      <sheetData sheetId="23558"/>
      <sheetData sheetId="23559"/>
      <sheetData sheetId="23560"/>
      <sheetData sheetId="23561"/>
      <sheetData sheetId="23562"/>
      <sheetData sheetId="23563"/>
      <sheetData sheetId="23564"/>
      <sheetData sheetId="23565"/>
      <sheetData sheetId="23566"/>
      <sheetData sheetId="23567"/>
      <sheetData sheetId="23568"/>
      <sheetData sheetId="23569"/>
      <sheetData sheetId="23570"/>
      <sheetData sheetId="23571"/>
      <sheetData sheetId="23572"/>
      <sheetData sheetId="23573"/>
      <sheetData sheetId="23574"/>
      <sheetData sheetId="23575"/>
      <sheetData sheetId="23576"/>
      <sheetData sheetId="23577"/>
      <sheetData sheetId="23578"/>
      <sheetData sheetId="23579"/>
      <sheetData sheetId="23580"/>
      <sheetData sheetId="23581"/>
      <sheetData sheetId="23582"/>
      <sheetData sheetId="23583"/>
      <sheetData sheetId="23584"/>
      <sheetData sheetId="23585"/>
      <sheetData sheetId="23586"/>
      <sheetData sheetId="23587"/>
      <sheetData sheetId="23588"/>
      <sheetData sheetId="23589"/>
      <sheetData sheetId="23590"/>
      <sheetData sheetId="23591"/>
      <sheetData sheetId="23592"/>
      <sheetData sheetId="23593"/>
      <sheetData sheetId="23594"/>
      <sheetData sheetId="23595"/>
      <sheetData sheetId="23596"/>
      <sheetData sheetId="23597"/>
      <sheetData sheetId="23598"/>
      <sheetData sheetId="23599"/>
      <sheetData sheetId="23600"/>
      <sheetData sheetId="23601"/>
      <sheetData sheetId="23602"/>
      <sheetData sheetId="23603"/>
      <sheetData sheetId="23604"/>
      <sheetData sheetId="23605"/>
      <sheetData sheetId="23606"/>
      <sheetData sheetId="23607"/>
      <sheetData sheetId="23608"/>
      <sheetData sheetId="23609"/>
      <sheetData sheetId="23610"/>
      <sheetData sheetId="23611"/>
      <sheetData sheetId="23612"/>
      <sheetData sheetId="23613"/>
      <sheetData sheetId="23614"/>
      <sheetData sheetId="23615"/>
      <sheetData sheetId="23616"/>
      <sheetData sheetId="23617"/>
      <sheetData sheetId="23618"/>
      <sheetData sheetId="23619"/>
      <sheetData sheetId="23620"/>
      <sheetData sheetId="23621"/>
      <sheetData sheetId="23622"/>
      <sheetData sheetId="23623"/>
      <sheetData sheetId="23624"/>
      <sheetData sheetId="23625"/>
      <sheetData sheetId="23626"/>
      <sheetData sheetId="23627"/>
      <sheetData sheetId="23628"/>
      <sheetData sheetId="23629"/>
      <sheetData sheetId="23630"/>
      <sheetData sheetId="23631"/>
      <sheetData sheetId="23632"/>
      <sheetData sheetId="23633"/>
      <sheetData sheetId="23634"/>
      <sheetData sheetId="23635"/>
      <sheetData sheetId="23636"/>
      <sheetData sheetId="23637"/>
      <sheetData sheetId="23638"/>
      <sheetData sheetId="23639"/>
      <sheetData sheetId="23640"/>
      <sheetData sheetId="23641"/>
      <sheetData sheetId="23642"/>
      <sheetData sheetId="23643"/>
      <sheetData sheetId="23644"/>
      <sheetData sheetId="23645"/>
      <sheetData sheetId="23646"/>
      <sheetData sheetId="23647"/>
      <sheetData sheetId="23648"/>
      <sheetData sheetId="23649"/>
      <sheetData sheetId="23650"/>
      <sheetData sheetId="23651"/>
      <sheetData sheetId="23652"/>
      <sheetData sheetId="23653"/>
      <sheetData sheetId="23654"/>
      <sheetData sheetId="23655"/>
      <sheetData sheetId="23656"/>
      <sheetData sheetId="23657"/>
      <sheetData sheetId="23658"/>
      <sheetData sheetId="23659"/>
      <sheetData sheetId="23660"/>
      <sheetData sheetId="23661"/>
      <sheetData sheetId="23662"/>
      <sheetData sheetId="23663"/>
      <sheetData sheetId="23664"/>
      <sheetData sheetId="23665"/>
      <sheetData sheetId="23666"/>
      <sheetData sheetId="23667"/>
      <sheetData sheetId="23668"/>
      <sheetData sheetId="23669"/>
      <sheetData sheetId="23670"/>
      <sheetData sheetId="23671"/>
      <sheetData sheetId="23672"/>
      <sheetData sheetId="23673"/>
      <sheetData sheetId="23674"/>
      <sheetData sheetId="23675"/>
      <sheetData sheetId="23676"/>
      <sheetData sheetId="23677"/>
      <sheetData sheetId="23678"/>
      <sheetData sheetId="23679"/>
      <sheetData sheetId="23680"/>
      <sheetData sheetId="23681"/>
      <sheetData sheetId="23682"/>
      <sheetData sheetId="23683"/>
      <sheetData sheetId="23684"/>
      <sheetData sheetId="23685"/>
      <sheetData sheetId="23686"/>
      <sheetData sheetId="23687"/>
      <sheetData sheetId="23688"/>
      <sheetData sheetId="23689"/>
      <sheetData sheetId="23690"/>
      <sheetData sheetId="23691"/>
      <sheetData sheetId="23692"/>
      <sheetData sheetId="23693"/>
      <sheetData sheetId="23694"/>
      <sheetData sheetId="23695"/>
      <sheetData sheetId="23696"/>
      <sheetData sheetId="23697"/>
      <sheetData sheetId="23698"/>
      <sheetData sheetId="23699"/>
      <sheetData sheetId="23700"/>
      <sheetData sheetId="23701"/>
      <sheetData sheetId="23702"/>
      <sheetData sheetId="23703"/>
      <sheetData sheetId="23704"/>
      <sheetData sheetId="23705"/>
      <sheetData sheetId="23706"/>
      <sheetData sheetId="23707"/>
      <sheetData sheetId="23708"/>
      <sheetData sheetId="23709"/>
      <sheetData sheetId="23710"/>
      <sheetData sheetId="23711"/>
      <sheetData sheetId="23712"/>
      <sheetData sheetId="23713"/>
      <sheetData sheetId="23714"/>
      <sheetData sheetId="23715"/>
      <sheetData sheetId="23716"/>
      <sheetData sheetId="23717"/>
      <sheetData sheetId="23718"/>
      <sheetData sheetId="23719"/>
      <sheetData sheetId="23720"/>
      <sheetData sheetId="23721"/>
      <sheetData sheetId="23722"/>
      <sheetData sheetId="23723"/>
      <sheetData sheetId="23724"/>
      <sheetData sheetId="23725"/>
      <sheetData sheetId="23726"/>
      <sheetData sheetId="23727"/>
      <sheetData sheetId="23728"/>
      <sheetData sheetId="23729"/>
      <sheetData sheetId="23730"/>
      <sheetData sheetId="23731"/>
      <sheetData sheetId="23732"/>
      <sheetData sheetId="23733"/>
      <sheetData sheetId="23734"/>
      <sheetData sheetId="23735"/>
      <sheetData sheetId="23736"/>
      <sheetData sheetId="23737"/>
      <sheetData sheetId="23738"/>
      <sheetData sheetId="23739"/>
      <sheetData sheetId="23740"/>
      <sheetData sheetId="23741"/>
      <sheetData sheetId="23742"/>
      <sheetData sheetId="23743"/>
      <sheetData sheetId="23744"/>
      <sheetData sheetId="23745"/>
      <sheetData sheetId="23746"/>
      <sheetData sheetId="23747"/>
      <sheetData sheetId="23748"/>
      <sheetData sheetId="23749"/>
      <sheetData sheetId="23750"/>
      <sheetData sheetId="23751"/>
      <sheetData sheetId="23752"/>
      <sheetData sheetId="23753"/>
      <sheetData sheetId="23754"/>
      <sheetData sheetId="23755"/>
      <sheetData sheetId="23756"/>
      <sheetData sheetId="23757"/>
      <sheetData sheetId="23758"/>
      <sheetData sheetId="23759"/>
      <sheetData sheetId="23760"/>
      <sheetData sheetId="23761"/>
      <sheetData sheetId="23762"/>
      <sheetData sheetId="23763"/>
      <sheetData sheetId="23764"/>
      <sheetData sheetId="23765"/>
      <sheetData sheetId="23766"/>
      <sheetData sheetId="23767"/>
      <sheetData sheetId="23768"/>
      <sheetData sheetId="23769"/>
      <sheetData sheetId="23770"/>
      <sheetData sheetId="23771"/>
      <sheetData sheetId="23772"/>
      <sheetData sheetId="23773"/>
      <sheetData sheetId="23774"/>
      <sheetData sheetId="23775"/>
      <sheetData sheetId="23776"/>
      <sheetData sheetId="23777"/>
      <sheetData sheetId="23778"/>
      <sheetData sheetId="23779"/>
      <sheetData sheetId="23780"/>
      <sheetData sheetId="23781"/>
      <sheetData sheetId="23782"/>
      <sheetData sheetId="23783"/>
      <sheetData sheetId="23784"/>
      <sheetData sheetId="23785"/>
      <sheetData sheetId="23786"/>
      <sheetData sheetId="23787"/>
      <sheetData sheetId="23788"/>
      <sheetData sheetId="23789"/>
      <sheetData sheetId="23790"/>
      <sheetData sheetId="23791"/>
      <sheetData sheetId="23792"/>
      <sheetData sheetId="23793"/>
      <sheetData sheetId="23794"/>
      <sheetData sheetId="23795"/>
      <sheetData sheetId="23796"/>
      <sheetData sheetId="23797"/>
      <sheetData sheetId="23798"/>
      <sheetData sheetId="23799"/>
      <sheetData sheetId="23800"/>
      <sheetData sheetId="23801"/>
      <sheetData sheetId="23802"/>
      <sheetData sheetId="23803"/>
      <sheetData sheetId="23804"/>
      <sheetData sheetId="23805"/>
      <sheetData sheetId="23806"/>
      <sheetData sheetId="23807"/>
      <sheetData sheetId="23808"/>
      <sheetData sheetId="23809"/>
      <sheetData sheetId="23810"/>
      <sheetData sheetId="23811"/>
      <sheetData sheetId="23812"/>
      <sheetData sheetId="23813"/>
      <sheetData sheetId="23814"/>
      <sheetData sheetId="23815"/>
      <sheetData sheetId="23816"/>
      <sheetData sheetId="23817"/>
      <sheetData sheetId="23818"/>
      <sheetData sheetId="23819"/>
      <sheetData sheetId="23820"/>
      <sheetData sheetId="23821"/>
      <sheetData sheetId="23822"/>
      <sheetData sheetId="23823"/>
      <sheetData sheetId="23824"/>
      <sheetData sheetId="23825"/>
      <sheetData sheetId="23826"/>
      <sheetData sheetId="23827"/>
      <sheetData sheetId="23828"/>
      <sheetData sheetId="23829"/>
      <sheetData sheetId="23830"/>
      <sheetData sheetId="23831"/>
      <sheetData sheetId="23832"/>
      <sheetData sheetId="23833"/>
      <sheetData sheetId="23834"/>
      <sheetData sheetId="23835"/>
      <sheetData sheetId="23836"/>
      <sheetData sheetId="23837"/>
      <sheetData sheetId="23838"/>
      <sheetData sheetId="23839"/>
      <sheetData sheetId="23840"/>
      <sheetData sheetId="23841"/>
      <sheetData sheetId="23842"/>
      <sheetData sheetId="23843"/>
      <sheetData sheetId="23844"/>
      <sheetData sheetId="23845"/>
      <sheetData sheetId="23846"/>
      <sheetData sheetId="23847"/>
      <sheetData sheetId="23848"/>
      <sheetData sheetId="23849"/>
      <sheetData sheetId="23850"/>
      <sheetData sheetId="23851"/>
      <sheetData sheetId="23852"/>
      <sheetData sheetId="23853"/>
      <sheetData sheetId="23854"/>
      <sheetData sheetId="23855"/>
      <sheetData sheetId="23856"/>
      <sheetData sheetId="23857"/>
      <sheetData sheetId="23858"/>
      <sheetData sheetId="23859"/>
      <sheetData sheetId="23860"/>
      <sheetData sheetId="23861"/>
      <sheetData sheetId="23862"/>
      <sheetData sheetId="23863"/>
      <sheetData sheetId="23864"/>
      <sheetData sheetId="23865"/>
      <sheetData sheetId="23866"/>
      <sheetData sheetId="23867"/>
      <sheetData sheetId="23868"/>
      <sheetData sheetId="23869"/>
      <sheetData sheetId="23870"/>
      <sheetData sheetId="23871"/>
      <sheetData sheetId="23872"/>
      <sheetData sheetId="23873"/>
      <sheetData sheetId="23874"/>
      <sheetData sheetId="23875"/>
      <sheetData sheetId="23876"/>
      <sheetData sheetId="23877"/>
      <sheetData sheetId="23878"/>
      <sheetData sheetId="23879"/>
      <sheetData sheetId="23880"/>
      <sheetData sheetId="23881"/>
      <sheetData sheetId="23882"/>
      <sheetData sheetId="23883"/>
      <sheetData sheetId="23884"/>
      <sheetData sheetId="23885"/>
      <sheetData sheetId="23886"/>
      <sheetData sheetId="23887"/>
      <sheetData sheetId="23888"/>
      <sheetData sheetId="23889"/>
      <sheetData sheetId="23890"/>
      <sheetData sheetId="23891"/>
      <sheetData sheetId="23892"/>
      <sheetData sheetId="23893"/>
      <sheetData sheetId="23894"/>
      <sheetData sheetId="23895"/>
      <sheetData sheetId="23896"/>
      <sheetData sheetId="23897"/>
      <sheetData sheetId="23898"/>
      <sheetData sheetId="23899"/>
      <sheetData sheetId="23900"/>
      <sheetData sheetId="23901"/>
      <sheetData sheetId="23902"/>
      <sheetData sheetId="23903"/>
      <sheetData sheetId="23904"/>
      <sheetData sheetId="23905"/>
      <sheetData sheetId="23906"/>
      <sheetData sheetId="23907"/>
      <sheetData sheetId="23908"/>
      <sheetData sheetId="23909"/>
      <sheetData sheetId="23910"/>
      <sheetData sheetId="23911"/>
      <sheetData sheetId="23912"/>
      <sheetData sheetId="23913"/>
      <sheetData sheetId="23914"/>
      <sheetData sheetId="23915"/>
      <sheetData sheetId="23916"/>
      <sheetData sheetId="23917"/>
      <sheetData sheetId="23918"/>
      <sheetData sheetId="23919"/>
      <sheetData sheetId="23920"/>
      <sheetData sheetId="23921"/>
      <sheetData sheetId="23922"/>
      <sheetData sheetId="23923"/>
      <sheetData sheetId="23924"/>
      <sheetData sheetId="23925"/>
      <sheetData sheetId="23926"/>
      <sheetData sheetId="23927"/>
      <sheetData sheetId="23928"/>
      <sheetData sheetId="23929"/>
      <sheetData sheetId="23930"/>
      <sheetData sheetId="23931"/>
      <sheetData sheetId="23932"/>
      <sheetData sheetId="23933"/>
      <sheetData sheetId="23934"/>
      <sheetData sheetId="23935"/>
      <sheetData sheetId="23936"/>
      <sheetData sheetId="23937"/>
      <sheetData sheetId="23938"/>
      <sheetData sheetId="23939"/>
      <sheetData sheetId="23940"/>
      <sheetData sheetId="23941"/>
      <sheetData sheetId="23942"/>
      <sheetData sheetId="23943"/>
      <sheetData sheetId="23944"/>
      <sheetData sheetId="23945"/>
      <sheetData sheetId="23946"/>
      <sheetData sheetId="23947"/>
      <sheetData sheetId="23948"/>
      <sheetData sheetId="23949"/>
      <sheetData sheetId="23950"/>
      <sheetData sheetId="23951"/>
      <sheetData sheetId="23952"/>
      <sheetData sheetId="23953"/>
      <sheetData sheetId="23954"/>
      <sheetData sheetId="23955"/>
      <sheetData sheetId="23956"/>
      <sheetData sheetId="23957"/>
      <sheetData sheetId="23958"/>
      <sheetData sheetId="23959"/>
      <sheetData sheetId="23960"/>
      <sheetData sheetId="23961"/>
      <sheetData sheetId="23962"/>
      <sheetData sheetId="23963"/>
      <sheetData sheetId="23964"/>
      <sheetData sheetId="23965"/>
      <sheetData sheetId="23966"/>
      <sheetData sheetId="23967"/>
      <sheetData sheetId="23968"/>
      <sheetData sheetId="23969"/>
      <sheetData sheetId="23970"/>
      <sheetData sheetId="23971"/>
      <sheetData sheetId="23972"/>
      <sheetData sheetId="23973"/>
      <sheetData sheetId="23974"/>
      <sheetData sheetId="23975"/>
      <sheetData sheetId="23976"/>
      <sheetData sheetId="23977"/>
      <sheetData sheetId="23978"/>
      <sheetData sheetId="23979"/>
      <sheetData sheetId="23980"/>
      <sheetData sheetId="23981"/>
      <sheetData sheetId="23982"/>
      <sheetData sheetId="23983"/>
      <sheetData sheetId="23984"/>
      <sheetData sheetId="23985"/>
      <sheetData sheetId="23986"/>
      <sheetData sheetId="23987"/>
      <sheetData sheetId="23988"/>
      <sheetData sheetId="23989"/>
      <sheetData sheetId="23990"/>
      <sheetData sheetId="23991"/>
      <sheetData sheetId="23992"/>
      <sheetData sheetId="23993"/>
      <sheetData sheetId="23994"/>
      <sheetData sheetId="23995"/>
      <sheetData sheetId="23996"/>
      <sheetData sheetId="23997"/>
      <sheetData sheetId="23998"/>
      <sheetData sheetId="23999"/>
      <sheetData sheetId="24000"/>
      <sheetData sheetId="24001"/>
      <sheetData sheetId="24002"/>
      <sheetData sheetId="24003"/>
      <sheetData sheetId="24004"/>
      <sheetData sheetId="24005"/>
      <sheetData sheetId="24006"/>
      <sheetData sheetId="24007"/>
      <sheetData sheetId="24008"/>
      <sheetData sheetId="24009"/>
      <sheetData sheetId="24010"/>
      <sheetData sheetId="24011"/>
      <sheetData sheetId="24012"/>
      <sheetData sheetId="24013"/>
      <sheetData sheetId="24014"/>
      <sheetData sheetId="24015"/>
      <sheetData sheetId="24016"/>
      <sheetData sheetId="24017"/>
      <sheetData sheetId="24018"/>
      <sheetData sheetId="24019"/>
      <sheetData sheetId="24020"/>
      <sheetData sheetId="24021"/>
      <sheetData sheetId="24022"/>
      <sheetData sheetId="24023"/>
      <sheetData sheetId="24024"/>
      <sheetData sheetId="24025"/>
      <sheetData sheetId="24026"/>
      <sheetData sheetId="24027"/>
      <sheetData sheetId="24028"/>
      <sheetData sheetId="24029"/>
      <sheetData sheetId="24030"/>
      <sheetData sheetId="24031"/>
      <sheetData sheetId="24032"/>
      <sheetData sheetId="24033"/>
      <sheetData sheetId="24034"/>
      <sheetData sheetId="24035"/>
      <sheetData sheetId="24036"/>
      <sheetData sheetId="24037"/>
      <sheetData sheetId="24038"/>
      <sheetData sheetId="24039"/>
      <sheetData sheetId="24040"/>
      <sheetData sheetId="24041"/>
      <sheetData sheetId="24042"/>
      <sheetData sheetId="24043"/>
      <sheetData sheetId="24044"/>
      <sheetData sheetId="24045"/>
      <sheetData sheetId="24046"/>
      <sheetData sheetId="24047"/>
      <sheetData sheetId="24048"/>
      <sheetData sheetId="24049"/>
      <sheetData sheetId="24050"/>
      <sheetData sheetId="24051"/>
      <sheetData sheetId="24052"/>
      <sheetData sheetId="24053"/>
      <sheetData sheetId="24054"/>
      <sheetData sheetId="24055"/>
      <sheetData sheetId="24056"/>
      <sheetData sheetId="24057"/>
      <sheetData sheetId="24058"/>
      <sheetData sheetId="24059"/>
      <sheetData sheetId="24060"/>
      <sheetData sheetId="24061"/>
      <sheetData sheetId="24062"/>
      <sheetData sheetId="24063"/>
      <sheetData sheetId="24064"/>
      <sheetData sheetId="24065"/>
      <sheetData sheetId="24066"/>
      <sheetData sheetId="24067"/>
      <sheetData sheetId="24068"/>
      <sheetData sheetId="24069"/>
      <sheetData sheetId="24070"/>
      <sheetData sheetId="24071"/>
      <sheetData sheetId="24072"/>
      <sheetData sheetId="24073"/>
      <sheetData sheetId="24074"/>
      <sheetData sheetId="24075"/>
      <sheetData sheetId="24076"/>
      <sheetData sheetId="24077"/>
      <sheetData sheetId="24078"/>
      <sheetData sheetId="24079"/>
      <sheetData sheetId="24080"/>
      <sheetData sheetId="24081"/>
      <sheetData sheetId="24082"/>
      <sheetData sheetId="24083"/>
      <sheetData sheetId="24084"/>
      <sheetData sheetId="24085"/>
      <sheetData sheetId="24086"/>
      <sheetData sheetId="24087"/>
      <sheetData sheetId="24088"/>
      <sheetData sheetId="24089"/>
      <sheetData sheetId="24090"/>
      <sheetData sheetId="24091"/>
      <sheetData sheetId="24092"/>
      <sheetData sheetId="24093"/>
      <sheetData sheetId="24094"/>
      <sheetData sheetId="24095"/>
      <sheetData sheetId="24096"/>
      <sheetData sheetId="24097"/>
      <sheetData sheetId="24098"/>
      <sheetData sheetId="24099"/>
      <sheetData sheetId="24100"/>
      <sheetData sheetId="24101"/>
      <sheetData sheetId="24102"/>
      <sheetData sheetId="24103"/>
      <sheetData sheetId="24104"/>
      <sheetData sheetId="24105"/>
      <sheetData sheetId="24106"/>
      <sheetData sheetId="24107"/>
      <sheetData sheetId="24108"/>
      <sheetData sheetId="24109"/>
      <sheetData sheetId="24110"/>
      <sheetData sheetId="24111"/>
      <sheetData sheetId="24112"/>
      <sheetData sheetId="24113"/>
      <sheetData sheetId="24114"/>
      <sheetData sheetId="24115"/>
      <sheetData sheetId="24116"/>
      <sheetData sheetId="24117"/>
      <sheetData sheetId="24118"/>
      <sheetData sheetId="24119"/>
      <sheetData sheetId="24120"/>
      <sheetData sheetId="24121"/>
      <sheetData sheetId="24122"/>
      <sheetData sheetId="24123"/>
      <sheetData sheetId="24124"/>
      <sheetData sheetId="24125"/>
      <sheetData sheetId="24126"/>
      <sheetData sheetId="24127"/>
      <sheetData sheetId="24128"/>
      <sheetData sheetId="24129"/>
      <sheetData sheetId="24130"/>
      <sheetData sheetId="24131"/>
      <sheetData sheetId="24132"/>
      <sheetData sheetId="24133"/>
      <sheetData sheetId="24134"/>
      <sheetData sheetId="24135"/>
      <sheetData sheetId="24136"/>
      <sheetData sheetId="24137"/>
      <sheetData sheetId="24138"/>
      <sheetData sheetId="24139"/>
      <sheetData sheetId="24140"/>
      <sheetData sheetId="24141"/>
      <sheetData sheetId="24142"/>
      <sheetData sheetId="24143"/>
      <sheetData sheetId="24144"/>
      <sheetData sheetId="24145"/>
      <sheetData sheetId="24146"/>
      <sheetData sheetId="24147"/>
      <sheetData sheetId="24148"/>
      <sheetData sheetId="24149"/>
      <sheetData sheetId="24150"/>
      <sheetData sheetId="24151"/>
      <sheetData sheetId="24152"/>
      <sheetData sheetId="24153"/>
      <sheetData sheetId="24154"/>
      <sheetData sheetId="24155"/>
      <sheetData sheetId="24156"/>
      <sheetData sheetId="24157"/>
      <sheetData sheetId="24158"/>
      <sheetData sheetId="24159"/>
      <sheetData sheetId="24160"/>
      <sheetData sheetId="24161"/>
      <sheetData sheetId="24162"/>
      <sheetData sheetId="24163"/>
      <sheetData sheetId="24164"/>
      <sheetData sheetId="24165"/>
      <sheetData sheetId="24166"/>
      <sheetData sheetId="24167"/>
      <sheetData sheetId="24168"/>
      <sheetData sheetId="24169"/>
      <sheetData sheetId="24170"/>
      <sheetData sheetId="24171"/>
      <sheetData sheetId="24172"/>
      <sheetData sheetId="24173"/>
      <sheetData sheetId="24174"/>
      <sheetData sheetId="24175"/>
      <sheetData sheetId="24176"/>
      <sheetData sheetId="24177"/>
      <sheetData sheetId="24178"/>
      <sheetData sheetId="24179"/>
      <sheetData sheetId="24180"/>
      <sheetData sheetId="24181"/>
      <sheetData sheetId="24182"/>
      <sheetData sheetId="24183"/>
      <sheetData sheetId="24184"/>
      <sheetData sheetId="24185"/>
      <sheetData sheetId="24186"/>
      <sheetData sheetId="24187"/>
      <sheetData sheetId="24188"/>
      <sheetData sheetId="24189"/>
      <sheetData sheetId="24190"/>
      <sheetData sheetId="24191"/>
      <sheetData sheetId="24192"/>
      <sheetData sheetId="24193"/>
      <sheetData sheetId="24194"/>
      <sheetData sheetId="24195"/>
      <sheetData sheetId="24196"/>
      <sheetData sheetId="24197"/>
      <sheetData sheetId="24198"/>
      <sheetData sheetId="24199"/>
      <sheetData sheetId="24200"/>
      <sheetData sheetId="24201"/>
      <sheetData sheetId="24202"/>
      <sheetData sheetId="24203"/>
      <sheetData sheetId="24204"/>
      <sheetData sheetId="24205"/>
      <sheetData sheetId="24206"/>
      <sheetData sheetId="24207"/>
      <sheetData sheetId="24208"/>
      <sheetData sheetId="24209"/>
      <sheetData sheetId="24210"/>
      <sheetData sheetId="24211"/>
      <sheetData sheetId="24212"/>
      <sheetData sheetId="24213"/>
      <sheetData sheetId="24214"/>
      <sheetData sheetId="24215"/>
      <sheetData sheetId="24216"/>
      <sheetData sheetId="24217"/>
      <sheetData sheetId="24218"/>
      <sheetData sheetId="24219"/>
      <sheetData sheetId="24220"/>
      <sheetData sheetId="24221"/>
      <sheetData sheetId="24222"/>
      <sheetData sheetId="24223"/>
      <sheetData sheetId="24224"/>
      <sheetData sheetId="24225"/>
      <sheetData sheetId="24226"/>
      <sheetData sheetId="24227"/>
      <sheetData sheetId="24228"/>
      <sheetData sheetId="24229"/>
      <sheetData sheetId="24230"/>
      <sheetData sheetId="24231"/>
      <sheetData sheetId="24232"/>
      <sheetData sheetId="24233"/>
      <sheetData sheetId="24234"/>
      <sheetData sheetId="24235"/>
      <sheetData sheetId="24236"/>
      <sheetData sheetId="24237"/>
      <sheetData sheetId="24238"/>
      <sheetData sheetId="24239"/>
      <sheetData sheetId="24240"/>
      <sheetData sheetId="24241"/>
      <sheetData sheetId="24242"/>
      <sheetData sheetId="24243"/>
      <sheetData sheetId="24244"/>
      <sheetData sheetId="24245"/>
      <sheetData sheetId="24246"/>
      <sheetData sheetId="24247"/>
      <sheetData sheetId="24248"/>
      <sheetData sheetId="24249"/>
      <sheetData sheetId="24250"/>
      <sheetData sheetId="24251"/>
      <sheetData sheetId="24252"/>
      <sheetData sheetId="24253"/>
      <sheetData sheetId="24254"/>
      <sheetData sheetId="24255"/>
      <sheetData sheetId="24256"/>
      <sheetData sheetId="24257"/>
      <sheetData sheetId="24258"/>
      <sheetData sheetId="24259"/>
      <sheetData sheetId="24260"/>
      <sheetData sheetId="24261"/>
      <sheetData sheetId="24262"/>
      <sheetData sheetId="24263"/>
      <sheetData sheetId="24264"/>
      <sheetData sheetId="24265"/>
      <sheetData sheetId="24266"/>
      <sheetData sheetId="24267"/>
      <sheetData sheetId="24268"/>
      <sheetData sheetId="24269"/>
      <sheetData sheetId="24270"/>
      <sheetData sheetId="24271"/>
      <sheetData sheetId="24272"/>
      <sheetData sheetId="24273"/>
      <sheetData sheetId="24274"/>
      <sheetData sheetId="24275"/>
      <sheetData sheetId="24276"/>
      <sheetData sheetId="24277"/>
      <sheetData sheetId="24278"/>
      <sheetData sheetId="24279"/>
      <sheetData sheetId="24280"/>
      <sheetData sheetId="24281"/>
      <sheetData sheetId="24282"/>
      <sheetData sheetId="24283"/>
      <sheetData sheetId="24284"/>
      <sheetData sheetId="24285"/>
      <sheetData sheetId="24286"/>
      <sheetData sheetId="24287"/>
      <sheetData sheetId="24288"/>
      <sheetData sheetId="24289"/>
      <sheetData sheetId="24290"/>
      <sheetData sheetId="24291"/>
      <sheetData sheetId="24292"/>
      <sheetData sheetId="24293"/>
      <sheetData sheetId="24294"/>
      <sheetData sheetId="24295"/>
      <sheetData sheetId="24296"/>
      <sheetData sheetId="24297"/>
      <sheetData sheetId="24298"/>
      <sheetData sheetId="24299"/>
      <sheetData sheetId="24300"/>
      <sheetData sheetId="24301"/>
      <sheetData sheetId="24302"/>
      <sheetData sheetId="24303"/>
      <sheetData sheetId="24304"/>
      <sheetData sheetId="24305"/>
      <sheetData sheetId="24306"/>
      <sheetData sheetId="24307"/>
      <sheetData sheetId="24308"/>
      <sheetData sheetId="24309"/>
      <sheetData sheetId="24310"/>
      <sheetData sheetId="24311"/>
      <sheetData sheetId="24312"/>
      <sheetData sheetId="24313"/>
      <sheetData sheetId="24314"/>
      <sheetData sheetId="24315"/>
      <sheetData sheetId="24316"/>
      <sheetData sheetId="24317"/>
      <sheetData sheetId="24318"/>
      <sheetData sheetId="24319"/>
      <sheetData sheetId="24320"/>
      <sheetData sheetId="24321"/>
      <sheetData sheetId="24322"/>
      <sheetData sheetId="24323"/>
      <sheetData sheetId="24324"/>
      <sheetData sheetId="24325"/>
      <sheetData sheetId="24326"/>
      <sheetData sheetId="24327"/>
      <sheetData sheetId="24328"/>
      <sheetData sheetId="24329"/>
      <sheetData sheetId="24330"/>
      <sheetData sheetId="24331"/>
      <sheetData sheetId="24332"/>
      <sheetData sheetId="24333"/>
      <sheetData sheetId="24334"/>
      <sheetData sheetId="24335"/>
      <sheetData sheetId="24336"/>
      <sheetData sheetId="24337"/>
      <sheetData sheetId="24338"/>
      <sheetData sheetId="24339"/>
      <sheetData sheetId="24340"/>
      <sheetData sheetId="24341"/>
      <sheetData sheetId="24342"/>
      <sheetData sheetId="24343"/>
      <sheetData sheetId="24344"/>
      <sheetData sheetId="24345"/>
      <sheetData sheetId="24346"/>
      <sheetData sheetId="24347"/>
      <sheetData sheetId="24348"/>
      <sheetData sheetId="24349"/>
      <sheetData sheetId="24350"/>
      <sheetData sheetId="24351"/>
      <sheetData sheetId="24352"/>
      <sheetData sheetId="24353"/>
      <sheetData sheetId="24354"/>
      <sheetData sheetId="24355"/>
      <sheetData sheetId="24356"/>
      <sheetData sheetId="24357"/>
      <sheetData sheetId="24358"/>
      <sheetData sheetId="24359"/>
      <sheetData sheetId="24360"/>
      <sheetData sheetId="24361"/>
      <sheetData sheetId="24362"/>
      <sheetData sheetId="24363"/>
      <sheetData sheetId="24364"/>
      <sheetData sheetId="24365"/>
      <sheetData sheetId="24366"/>
      <sheetData sheetId="24367"/>
      <sheetData sheetId="24368"/>
      <sheetData sheetId="24369"/>
      <sheetData sheetId="24370"/>
      <sheetData sheetId="24371"/>
      <sheetData sheetId="24372"/>
      <sheetData sheetId="24373"/>
      <sheetData sheetId="24374"/>
      <sheetData sheetId="24375"/>
      <sheetData sheetId="24376"/>
      <sheetData sheetId="24377"/>
      <sheetData sheetId="24378"/>
      <sheetData sheetId="24379"/>
      <sheetData sheetId="24380"/>
      <sheetData sheetId="24381"/>
      <sheetData sheetId="24382"/>
      <sheetData sheetId="24383"/>
      <sheetData sheetId="24384"/>
      <sheetData sheetId="24385"/>
      <sheetData sheetId="24386"/>
      <sheetData sheetId="24387"/>
      <sheetData sheetId="24388"/>
      <sheetData sheetId="24389"/>
      <sheetData sheetId="24390"/>
      <sheetData sheetId="24391"/>
      <sheetData sheetId="24392"/>
      <sheetData sheetId="24393"/>
      <sheetData sheetId="24394"/>
      <sheetData sheetId="24395"/>
      <sheetData sheetId="24396"/>
      <sheetData sheetId="24397"/>
      <sheetData sheetId="24398"/>
      <sheetData sheetId="24399"/>
      <sheetData sheetId="24400"/>
      <sheetData sheetId="24401"/>
      <sheetData sheetId="24402"/>
      <sheetData sheetId="24403"/>
      <sheetData sheetId="24404"/>
      <sheetData sheetId="24405"/>
      <sheetData sheetId="24406"/>
      <sheetData sheetId="24407"/>
      <sheetData sheetId="24408"/>
      <sheetData sheetId="24409"/>
      <sheetData sheetId="24410"/>
      <sheetData sheetId="24411"/>
      <sheetData sheetId="24412"/>
      <sheetData sheetId="24413"/>
      <sheetData sheetId="24414"/>
      <sheetData sheetId="24415"/>
      <sheetData sheetId="24416"/>
      <sheetData sheetId="24417"/>
      <sheetData sheetId="24418"/>
      <sheetData sheetId="24419"/>
      <sheetData sheetId="24420"/>
      <sheetData sheetId="24421"/>
      <sheetData sheetId="24422"/>
      <sheetData sheetId="24423"/>
      <sheetData sheetId="24424"/>
      <sheetData sheetId="24425"/>
      <sheetData sheetId="24426"/>
      <sheetData sheetId="24427"/>
      <sheetData sheetId="24428"/>
      <sheetData sheetId="24429"/>
      <sheetData sheetId="24430"/>
      <sheetData sheetId="24431"/>
      <sheetData sheetId="24432"/>
      <sheetData sheetId="24433"/>
      <sheetData sheetId="24434"/>
      <sheetData sheetId="24435"/>
      <sheetData sheetId="24436"/>
      <sheetData sheetId="24437"/>
      <sheetData sheetId="24438"/>
      <sheetData sheetId="24439"/>
      <sheetData sheetId="24440"/>
      <sheetData sheetId="24441"/>
      <sheetData sheetId="24442"/>
      <sheetData sheetId="24443"/>
      <sheetData sheetId="24444"/>
      <sheetData sheetId="24445"/>
      <sheetData sheetId="24446"/>
      <sheetData sheetId="24447"/>
      <sheetData sheetId="24448"/>
      <sheetData sheetId="24449"/>
      <sheetData sheetId="24450"/>
      <sheetData sheetId="24451"/>
      <sheetData sheetId="24452"/>
      <sheetData sheetId="24453"/>
      <sheetData sheetId="24454"/>
      <sheetData sheetId="24455"/>
      <sheetData sheetId="24456"/>
      <sheetData sheetId="24457"/>
      <sheetData sheetId="24458"/>
      <sheetData sheetId="24459"/>
      <sheetData sheetId="24460"/>
      <sheetData sheetId="24461"/>
      <sheetData sheetId="24462"/>
      <sheetData sheetId="24463"/>
      <sheetData sheetId="24464"/>
      <sheetData sheetId="24465"/>
      <sheetData sheetId="24466"/>
      <sheetData sheetId="24467"/>
      <sheetData sheetId="24468"/>
      <sheetData sheetId="24469"/>
      <sheetData sheetId="24470"/>
      <sheetData sheetId="24471"/>
      <sheetData sheetId="24472"/>
      <sheetData sheetId="24473"/>
      <sheetData sheetId="24474"/>
      <sheetData sheetId="24475"/>
      <sheetData sheetId="24476"/>
      <sheetData sheetId="24477"/>
      <sheetData sheetId="24478"/>
      <sheetData sheetId="24479"/>
      <sheetData sheetId="24480"/>
      <sheetData sheetId="24481"/>
      <sheetData sheetId="24482"/>
      <sheetData sheetId="24483"/>
      <sheetData sheetId="24484"/>
      <sheetData sheetId="24485"/>
      <sheetData sheetId="24486"/>
      <sheetData sheetId="24487"/>
      <sheetData sheetId="24488"/>
      <sheetData sheetId="24489"/>
      <sheetData sheetId="24490"/>
      <sheetData sheetId="24491"/>
      <sheetData sheetId="24492"/>
      <sheetData sheetId="24493"/>
      <sheetData sheetId="24494"/>
      <sheetData sheetId="24495"/>
      <sheetData sheetId="24496"/>
      <sheetData sheetId="24497"/>
      <sheetData sheetId="24498"/>
      <sheetData sheetId="24499"/>
      <sheetData sheetId="24500"/>
      <sheetData sheetId="24501"/>
      <sheetData sheetId="24502"/>
      <sheetData sheetId="24503"/>
      <sheetData sheetId="24504"/>
      <sheetData sheetId="24505"/>
      <sheetData sheetId="24506"/>
      <sheetData sheetId="24507"/>
      <sheetData sheetId="24508"/>
      <sheetData sheetId="24509"/>
      <sheetData sheetId="24510"/>
      <sheetData sheetId="24511"/>
      <sheetData sheetId="24512"/>
      <sheetData sheetId="24513"/>
      <sheetData sheetId="24514"/>
      <sheetData sheetId="24515"/>
      <sheetData sheetId="24516"/>
      <sheetData sheetId="24517"/>
      <sheetData sheetId="24518"/>
      <sheetData sheetId="24519"/>
      <sheetData sheetId="24520"/>
      <sheetData sheetId="24521"/>
      <sheetData sheetId="24522"/>
      <sheetData sheetId="24523"/>
      <sheetData sheetId="24524"/>
      <sheetData sheetId="24525"/>
      <sheetData sheetId="24526"/>
      <sheetData sheetId="24527"/>
      <sheetData sheetId="24528"/>
      <sheetData sheetId="24529"/>
      <sheetData sheetId="24530"/>
      <sheetData sheetId="24531"/>
      <sheetData sheetId="24532"/>
      <sheetData sheetId="24533"/>
      <sheetData sheetId="24534"/>
      <sheetData sheetId="24535"/>
      <sheetData sheetId="24536"/>
      <sheetData sheetId="24537"/>
      <sheetData sheetId="24538"/>
      <sheetData sheetId="24539"/>
      <sheetData sheetId="24540"/>
      <sheetData sheetId="24541"/>
      <sheetData sheetId="24542"/>
      <sheetData sheetId="24543"/>
      <sheetData sheetId="24544"/>
      <sheetData sheetId="24545"/>
      <sheetData sheetId="24546"/>
      <sheetData sheetId="24547"/>
      <sheetData sheetId="24548"/>
      <sheetData sheetId="24549"/>
      <sheetData sheetId="24550"/>
      <sheetData sheetId="24551"/>
      <sheetData sheetId="24552"/>
      <sheetData sheetId="24553"/>
      <sheetData sheetId="24554"/>
      <sheetData sheetId="24555"/>
      <sheetData sheetId="24556"/>
      <sheetData sheetId="24557"/>
      <sheetData sheetId="24558"/>
      <sheetData sheetId="24559"/>
      <sheetData sheetId="24560"/>
      <sheetData sheetId="24561"/>
      <sheetData sheetId="24562"/>
      <sheetData sheetId="24563"/>
      <sheetData sheetId="24564"/>
      <sheetData sheetId="24565"/>
      <sheetData sheetId="24566"/>
      <sheetData sheetId="24567"/>
      <sheetData sheetId="24568"/>
      <sheetData sheetId="24569"/>
      <sheetData sheetId="24570"/>
      <sheetData sheetId="24571"/>
      <sheetData sheetId="24572"/>
      <sheetData sheetId="24573"/>
      <sheetData sheetId="24574"/>
      <sheetData sheetId="24575"/>
      <sheetData sheetId="24576"/>
      <sheetData sheetId="24577"/>
      <sheetData sheetId="24578"/>
      <sheetData sheetId="24579"/>
      <sheetData sheetId="24580"/>
      <sheetData sheetId="24581"/>
      <sheetData sheetId="24582"/>
      <sheetData sheetId="24583"/>
      <sheetData sheetId="24584"/>
      <sheetData sheetId="24585"/>
      <sheetData sheetId="24586"/>
      <sheetData sheetId="24587"/>
      <sheetData sheetId="24588"/>
      <sheetData sheetId="24589"/>
      <sheetData sheetId="24590"/>
      <sheetData sheetId="24591"/>
      <sheetData sheetId="24592"/>
      <sheetData sheetId="24593"/>
      <sheetData sheetId="24594"/>
      <sheetData sheetId="24595"/>
      <sheetData sheetId="24596"/>
      <sheetData sheetId="24597"/>
      <sheetData sheetId="24598"/>
      <sheetData sheetId="24599"/>
      <sheetData sheetId="24600"/>
      <sheetData sheetId="24601"/>
      <sheetData sheetId="24602"/>
      <sheetData sheetId="24603"/>
      <sheetData sheetId="24604"/>
      <sheetData sheetId="24605"/>
      <sheetData sheetId="24606"/>
      <sheetData sheetId="24607"/>
      <sheetData sheetId="24608"/>
      <sheetData sheetId="24609"/>
      <sheetData sheetId="24610"/>
      <sheetData sheetId="24611"/>
      <sheetData sheetId="24612"/>
      <sheetData sheetId="24613"/>
      <sheetData sheetId="24614"/>
      <sheetData sheetId="24615"/>
      <sheetData sheetId="24616"/>
      <sheetData sheetId="24617"/>
      <sheetData sheetId="24618"/>
      <sheetData sheetId="24619"/>
      <sheetData sheetId="24620"/>
      <sheetData sheetId="24621"/>
      <sheetData sheetId="24622"/>
      <sheetData sheetId="24623"/>
      <sheetData sheetId="24624"/>
      <sheetData sheetId="24625"/>
      <sheetData sheetId="24626"/>
      <sheetData sheetId="24627"/>
      <sheetData sheetId="24628"/>
      <sheetData sheetId="24629"/>
      <sheetData sheetId="24630"/>
      <sheetData sheetId="24631"/>
      <sheetData sheetId="24632"/>
      <sheetData sheetId="24633"/>
      <sheetData sheetId="24634"/>
      <sheetData sheetId="24635"/>
      <sheetData sheetId="24636"/>
      <sheetData sheetId="24637"/>
      <sheetData sheetId="24638"/>
      <sheetData sheetId="24639"/>
      <sheetData sheetId="24640"/>
      <sheetData sheetId="24641"/>
      <sheetData sheetId="24642"/>
      <sheetData sheetId="24643"/>
      <sheetData sheetId="24644"/>
      <sheetData sheetId="24645"/>
      <sheetData sheetId="24646"/>
      <sheetData sheetId="24647"/>
      <sheetData sheetId="24648"/>
      <sheetData sheetId="24649"/>
      <sheetData sheetId="24650"/>
      <sheetData sheetId="24651"/>
      <sheetData sheetId="24652"/>
      <sheetData sheetId="24653"/>
      <sheetData sheetId="24654"/>
      <sheetData sheetId="24655"/>
      <sheetData sheetId="24656"/>
      <sheetData sheetId="24657"/>
      <sheetData sheetId="24658"/>
      <sheetData sheetId="24659"/>
      <sheetData sheetId="24660"/>
      <sheetData sheetId="24661"/>
      <sheetData sheetId="24662"/>
      <sheetData sheetId="24663"/>
      <sheetData sheetId="24664"/>
      <sheetData sheetId="24665"/>
      <sheetData sheetId="24666"/>
      <sheetData sheetId="24667"/>
      <sheetData sheetId="24668"/>
      <sheetData sheetId="24669"/>
      <sheetData sheetId="24670"/>
      <sheetData sheetId="24671"/>
      <sheetData sheetId="24672"/>
      <sheetData sheetId="24673"/>
      <sheetData sheetId="24674"/>
      <sheetData sheetId="24675"/>
      <sheetData sheetId="24676"/>
      <sheetData sheetId="24677"/>
      <sheetData sheetId="24678"/>
      <sheetData sheetId="24679"/>
      <sheetData sheetId="24680"/>
      <sheetData sheetId="24681"/>
      <sheetData sheetId="24682"/>
      <sheetData sheetId="24683"/>
      <sheetData sheetId="24684"/>
      <sheetData sheetId="24685"/>
      <sheetData sheetId="24686"/>
      <sheetData sheetId="24687"/>
      <sheetData sheetId="24688"/>
      <sheetData sheetId="24689"/>
      <sheetData sheetId="24690"/>
      <sheetData sheetId="24691"/>
      <sheetData sheetId="24692"/>
      <sheetData sheetId="24693"/>
      <sheetData sheetId="24694"/>
      <sheetData sheetId="24695"/>
      <sheetData sheetId="24696"/>
      <sheetData sheetId="24697"/>
      <sheetData sheetId="24698"/>
      <sheetData sheetId="24699"/>
      <sheetData sheetId="24700"/>
      <sheetData sheetId="24701"/>
      <sheetData sheetId="24702"/>
      <sheetData sheetId="24703"/>
      <sheetData sheetId="24704"/>
      <sheetData sheetId="24705"/>
      <sheetData sheetId="24706"/>
      <sheetData sheetId="24707"/>
      <sheetData sheetId="24708"/>
      <sheetData sheetId="24709"/>
      <sheetData sheetId="24710"/>
      <sheetData sheetId="24711"/>
      <sheetData sheetId="24712"/>
      <sheetData sheetId="24713"/>
      <sheetData sheetId="24714"/>
      <sheetData sheetId="24715"/>
      <sheetData sheetId="24716"/>
      <sheetData sheetId="24717"/>
      <sheetData sheetId="24718"/>
      <sheetData sheetId="24719"/>
      <sheetData sheetId="24720"/>
      <sheetData sheetId="24721"/>
      <sheetData sheetId="24722"/>
      <sheetData sheetId="24723"/>
      <sheetData sheetId="24724"/>
      <sheetData sheetId="24725"/>
      <sheetData sheetId="24726"/>
      <sheetData sheetId="24727"/>
      <sheetData sheetId="24728"/>
      <sheetData sheetId="24729"/>
      <sheetData sheetId="24730"/>
      <sheetData sheetId="24731"/>
      <sheetData sheetId="24732"/>
      <sheetData sheetId="24733"/>
      <sheetData sheetId="24734"/>
      <sheetData sheetId="24735"/>
      <sheetData sheetId="24736"/>
      <sheetData sheetId="24737"/>
      <sheetData sheetId="24738"/>
      <sheetData sheetId="24739"/>
      <sheetData sheetId="24740"/>
      <sheetData sheetId="24741"/>
      <sheetData sheetId="24742"/>
      <sheetData sheetId="24743"/>
      <sheetData sheetId="24744"/>
      <sheetData sheetId="24745"/>
      <sheetData sheetId="24746"/>
      <sheetData sheetId="24747"/>
      <sheetData sheetId="24748"/>
      <sheetData sheetId="24749"/>
      <sheetData sheetId="24750"/>
      <sheetData sheetId="24751"/>
      <sheetData sheetId="24752"/>
      <sheetData sheetId="24753"/>
      <sheetData sheetId="24754"/>
      <sheetData sheetId="24755"/>
      <sheetData sheetId="24756"/>
      <sheetData sheetId="24757"/>
      <sheetData sheetId="24758"/>
      <sheetData sheetId="24759"/>
      <sheetData sheetId="24760"/>
      <sheetData sheetId="24761"/>
      <sheetData sheetId="24762"/>
      <sheetData sheetId="24763"/>
      <sheetData sheetId="24764"/>
      <sheetData sheetId="24765"/>
      <sheetData sheetId="24766"/>
      <sheetData sheetId="24767"/>
      <sheetData sheetId="24768"/>
      <sheetData sheetId="24769"/>
      <sheetData sheetId="24770"/>
      <sheetData sheetId="24771"/>
      <sheetData sheetId="24772"/>
      <sheetData sheetId="24773"/>
      <sheetData sheetId="24774"/>
      <sheetData sheetId="24775"/>
      <sheetData sheetId="24776"/>
      <sheetData sheetId="24777"/>
      <sheetData sheetId="24778"/>
      <sheetData sheetId="24779"/>
      <sheetData sheetId="24780"/>
      <sheetData sheetId="24781"/>
      <sheetData sheetId="24782"/>
      <sheetData sheetId="24783"/>
      <sheetData sheetId="24784"/>
      <sheetData sheetId="24785"/>
      <sheetData sheetId="24786"/>
      <sheetData sheetId="24787"/>
      <sheetData sheetId="24788"/>
      <sheetData sheetId="24789"/>
      <sheetData sheetId="24790"/>
      <sheetData sheetId="24791"/>
      <sheetData sheetId="24792"/>
      <sheetData sheetId="24793"/>
      <sheetData sheetId="24794"/>
      <sheetData sheetId="24795"/>
      <sheetData sheetId="24796"/>
      <sheetData sheetId="24797"/>
      <sheetData sheetId="24798"/>
      <sheetData sheetId="24799"/>
      <sheetData sheetId="24800"/>
      <sheetData sheetId="24801"/>
      <sheetData sheetId="24802"/>
      <sheetData sheetId="24803"/>
      <sheetData sheetId="24804"/>
      <sheetData sheetId="24805"/>
      <sheetData sheetId="24806"/>
      <sheetData sheetId="24807"/>
      <sheetData sheetId="24808"/>
      <sheetData sheetId="24809"/>
      <sheetData sheetId="24810"/>
      <sheetData sheetId="24811"/>
      <sheetData sheetId="24812"/>
      <sheetData sheetId="24813"/>
      <sheetData sheetId="24814"/>
      <sheetData sheetId="24815"/>
      <sheetData sheetId="24816"/>
      <sheetData sheetId="24817"/>
      <sheetData sheetId="24818"/>
      <sheetData sheetId="24819"/>
      <sheetData sheetId="24820"/>
      <sheetData sheetId="24821"/>
      <sheetData sheetId="24822"/>
      <sheetData sheetId="24823"/>
      <sheetData sheetId="24824"/>
      <sheetData sheetId="24825"/>
      <sheetData sheetId="24826"/>
      <sheetData sheetId="24827"/>
      <sheetData sheetId="24828"/>
      <sheetData sheetId="24829"/>
      <sheetData sheetId="24830"/>
      <sheetData sheetId="24831"/>
      <sheetData sheetId="24832"/>
      <sheetData sheetId="24833"/>
      <sheetData sheetId="24834"/>
      <sheetData sheetId="24835"/>
      <sheetData sheetId="24836"/>
      <sheetData sheetId="24837"/>
      <sheetData sheetId="24838"/>
      <sheetData sheetId="24839"/>
      <sheetData sheetId="24840"/>
      <sheetData sheetId="24841"/>
      <sheetData sheetId="24842"/>
      <sheetData sheetId="24843"/>
      <sheetData sheetId="24844"/>
      <sheetData sheetId="24845"/>
      <sheetData sheetId="24846"/>
      <sheetData sheetId="24847"/>
      <sheetData sheetId="24848"/>
      <sheetData sheetId="24849"/>
      <sheetData sheetId="24850"/>
      <sheetData sheetId="24851"/>
      <sheetData sheetId="24852"/>
      <sheetData sheetId="24853"/>
      <sheetData sheetId="24854"/>
      <sheetData sheetId="24855"/>
      <sheetData sheetId="24856"/>
      <sheetData sheetId="24857"/>
      <sheetData sheetId="24858"/>
      <sheetData sheetId="24859"/>
      <sheetData sheetId="24860"/>
      <sheetData sheetId="24861"/>
      <sheetData sheetId="24862"/>
      <sheetData sheetId="24863"/>
      <sheetData sheetId="24864"/>
      <sheetData sheetId="24865"/>
      <sheetData sheetId="24866"/>
      <sheetData sheetId="24867"/>
      <sheetData sheetId="24868"/>
      <sheetData sheetId="24869"/>
      <sheetData sheetId="24870"/>
      <sheetData sheetId="24871"/>
      <sheetData sheetId="24872"/>
      <sheetData sheetId="24873"/>
      <sheetData sheetId="24874"/>
      <sheetData sheetId="24875"/>
      <sheetData sheetId="24876"/>
      <sheetData sheetId="24877"/>
      <sheetData sheetId="24878"/>
      <sheetData sheetId="24879"/>
      <sheetData sheetId="24880"/>
      <sheetData sheetId="24881"/>
      <sheetData sheetId="24882"/>
      <sheetData sheetId="24883"/>
      <sheetData sheetId="24884"/>
      <sheetData sheetId="24885"/>
      <sheetData sheetId="24886"/>
      <sheetData sheetId="24887"/>
      <sheetData sheetId="24888"/>
      <sheetData sheetId="24889"/>
      <sheetData sheetId="24890"/>
      <sheetData sheetId="24891"/>
      <sheetData sheetId="24892"/>
      <sheetData sheetId="24893"/>
      <sheetData sheetId="24894"/>
      <sheetData sheetId="24895"/>
      <sheetData sheetId="24896"/>
      <sheetData sheetId="24897"/>
      <sheetData sheetId="24898"/>
      <sheetData sheetId="24899"/>
      <sheetData sheetId="24900"/>
      <sheetData sheetId="24901"/>
      <sheetData sheetId="24902"/>
      <sheetData sheetId="24903"/>
      <sheetData sheetId="24904"/>
      <sheetData sheetId="24905"/>
      <sheetData sheetId="24906"/>
      <sheetData sheetId="24907"/>
      <sheetData sheetId="24908"/>
      <sheetData sheetId="24909"/>
      <sheetData sheetId="24910"/>
      <sheetData sheetId="24911"/>
      <sheetData sheetId="24912"/>
      <sheetData sheetId="24913"/>
      <sheetData sheetId="24914"/>
      <sheetData sheetId="24915"/>
      <sheetData sheetId="24916"/>
      <sheetData sheetId="24917"/>
      <sheetData sheetId="24918"/>
      <sheetData sheetId="24919"/>
      <sheetData sheetId="24920"/>
      <sheetData sheetId="24921"/>
      <sheetData sheetId="24922"/>
      <sheetData sheetId="24923"/>
      <sheetData sheetId="24924"/>
      <sheetData sheetId="24925"/>
      <sheetData sheetId="24926"/>
      <sheetData sheetId="24927"/>
      <sheetData sheetId="24928"/>
      <sheetData sheetId="24929"/>
      <sheetData sheetId="24930"/>
      <sheetData sheetId="24931"/>
      <sheetData sheetId="24932"/>
      <sheetData sheetId="24933"/>
      <sheetData sheetId="24934"/>
      <sheetData sheetId="24935"/>
      <sheetData sheetId="24936"/>
      <sheetData sheetId="24937"/>
      <sheetData sheetId="24938"/>
      <sheetData sheetId="24939"/>
      <sheetData sheetId="24940"/>
      <sheetData sheetId="24941"/>
      <sheetData sheetId="24942"/>
      <sheetData sheetId="24943"/>
      <sheetData sheetId="24944"/>
      <sheetData sheetId="24945"/>
      <sheetData sheetId="24946"/>
      <sheetData sheetId="24947"/>
      <sheetData sheetId="24948"/>
      <sheetData sheetId="24949"/>
      <sheetData sheetId="24950"/>
      <sheetData sheetId="24951"/>
      <sheetData sheetId="24952"/>
      <sheetData sheetId="24953"/>
      <sheetData sheetId="24954"/>
      <sheetData sheetId="24955"/>
      <sheetData sheetId="24956"/>
      <sheetData sheetId="24957"/>
      <sheetData sheetId="24958"/>
      <sheetData sheetId="24959"/>
      <sheetData sheetId="24960"/>
      <sheetData sheetId="24961"/>
      <sheetData sheetId="24962"/>
      <sheetData sheetId="24963"/>
      <sheetData sheetId="24964"/>
      <sheetData sheetId="24965"/>
      <sheetData sheetId="24966"/>
      <sheetData sheetId="24967"/>
      <sheetData sheetId="24968"/>
      <sheetData sheetId="24969"/>
      <sheetData sheetId="24970"/>
      <sheetData sheetId="24971"/>
      <sheetData sheetId="24972"/>
      <sheetData sheetId="24973"/>
      <sheetData sheetId="24974"/>
      <sheetData sheetId="24975"/>
      <sheetData sheetId="24976"/>
      <sheetData sheetId="24977"/>
      <sheetData sheetId="24978"/>
      <sheetData sheetId="24979"/>
      <sheetData sheetId="24980"/>
      <sheetData sheetId="24981"/>
      <sheetData sheetId="24982"/>
      <sheetData sheetId="24983"/>
      <sheetData sheetId="24984"/>
      <sheetData sheetId="24985"/>
      <sheetData sheetId="24986"/>
      <sheetData sheetId="24987"/>
      <sheetData sheetId="24988"/>
      <sheetData sheetId="24989"/>
      <sheetData sheetId="24990"/>
      <sheetData sheetId="24991"/>
      <sheetData sheetId="24992"/>
      <sheetData sheetId="24993"/>
      <sheetData sheetId="24994"/>
      <sheetData sheetId="24995"/>
      <sheetData sheetId="24996"/>
      <sheetData sheetId="24997"/>
      <sheetData sheetId="24998"/>
      <sheetData sheetId="24999"/>
      <sheetData sheetId="25000"/>
      <sheetData sheetId="25001"/>
      <sheetData sheetId="25002"/>
      <sheetData sheetId="25003"/>
      <sheetData sheetId="25004"/>
      <sheetData sheetId="25005"/>
      <sheetData sheetId="25006"/>
      <sheetData sheetId="25007"/>
      <sheetData sheetId="25008"/>
      <sheetData sheetId="25009"/>
      <sheetData sheetId="25010"/>
      <sheetData sheetId="25011"/>
      <sheetData sheetId="25012"/>
      <sheetData sheetId="25013"/>
      <sheetData sheetId="25014"/>
      <sheetData sheetId="25015"/>
      <sheetData sheetId="25016"/>
      <sheetData sheetId="25017"/>
      <sheetData sheetId="25018"/>
      <sheetData sheetId="25019"/>
      <sheetData sheetId="25020"/>
      <sheetData sheetId="25021"/>
      <sheetData sheetId="25022"/>
      <sheetData sheetId="25023"/>
      <sheetData sheetId="25024"/>
      <sheetData sheetId="25025"/>
      <sheetData sheetId="25026"/>
      <sheetData sheetId="25027"/>
      <sheetData sheetId="25028"/>
      <sheetData sheetId="25029"/>
      <sheetData sheetId="25030"/>
      <sheetData sheetId="25031"/>
      <sheetData sheetId="25032"/>
      <sheetData sheetId="25033"/>
      <sheetData sheetId="25034"/>
      <sheetData sheetId="25035"/>
      <sheetData sheetId="25036"/>
      <sheetData sheetId="25037"/>
      <sheetData sheetId="25038"/>
      <sheetData sheetId="25039"/>
      <sheetData sheetId="25040"/>
      <sheetData sheetId="25041"/>
      <sheetData sheetId="25042"/>
      <sheetData sheetId="25043"/>
      <sheetData sheetId="25044"/>
      <sheetData sheetId="25045"/>
      <sheetData sheetId="25046"/>
      <sheetData sheetId="25047"/>
      <sheetData sheetId="25048"/>
      <sheetData sheetId="25049"/>
      <sheetData sheetId="25050"/>
      <sheetData sheetId="25051"/>
      <sheetData sheetId="25052"/>
      <sheetData sheetId="25053"/>
      <sheetData sheetId="25054"/>
      <sheetData sheetId="25055"/>
      <sheetData sheetId="25056"/>
      <sheetData sheetId="25057"/>
      <sheetData sheetId="25058"/>
      <sheetData sheetId="25059"/>
      <sheetData sheetId="25060"/>
      <sheetData sheetId="25061"/>
      <sheetData sheetId="25062"/>
      <sheetData sheetId="25063"/>
      <sheetData sheetId="25064"/>
      <sheetData sheetId="25065"/>
      <sheetData sheetId="25066"/>
      <sheetData sheetId="25067"/>
      <sheetData sheetId="25068"/>
      <sheetData sheetId="25069"/>
      <sheetData sheetId="25070"/>
      <sheetData sheetId="25071"/>
      <sheetData sheetId="25072"/>
      <sheetData sheetId="25073"/>
      <sheetData sheetId="25074"/>
      <sheetData sheetId="25075"/>
      <sheetData sheetId="25076"/>
      <sheetData sheetId="25077"/>
      <sheetData sheetId="25078"/>
      <sheetData sheetId="25079"/>
      <sheetData sheetId="25080"/>
      <sheetData sheetId="25081"/>
      <sheetData sheetId="25082"/>
      <sheetData sheetId="25083"/>
      <sheetData sheetId="25084"/>
      <sheetData sheetId="25085"/>
      <sheetData sheetId="25086"/>
      <sheetData sheetId="25087"/>
      <sheetData sheetId="25088"/>
      <sheetData sheetId="25089"/>
      <sheetData sheetId="25090"/>
      <sheetData sheetId="25091"/>
      <sheetData sheetId="25092"/>
      <sheetData sheetId="25093"/>
      <sheetData sheetId="25094"/>
      <sheetData sheetId="25095"/>
      <sheetData sheetId="25096"/>
      <sheetData sheetId="25097"/>
      <sheetData sheetId="25098"/>
      <sheetData sheetId="25099"/>
      <sheetData sheetId="25100"/>
      <sheetData sheetId="25101"/>
      <sheetData sheetId="25102"/>
      <sheetData sheetId="25103"/>
      <sheetData sheetId="25104"/>
      <sheetData sheetId="25105"/>
      <sheetData sheetId="25106"/>
      <sheetData sheetId="25107"/>
      <sheetData sheetId="25108"/>
      <sheetData sheetId="25109"/>
      <sheetData sheetId="25110"/>
      <sheetData sheetId="25111"/>
      <sheetData sheetId="25112"/>
      <sheetData sheetId="25113"/>
      <sheetData sheetId="25114"/>
      <sheetData sheetId="25115"/>
      <sheetData sheetId="25116"/>
      <sheetData sheetId="25117"/>
      <sheetData sheetId="25118"/>
      <sheetData sheetId="25119"/>
      <sheetData sheetId="25120"/>
      <sheetData sheetId="25121"/>
      <sheetData sheetId="25122"/>
      <sheetData sheetId="25123"/>
      <sheetData sheetId="25124"/>
      <sheetData sheetId="25125"/>
      <sheetData sheetId="25126"/>
      <sheetData sheetId="25127"/>
      <sheetData sheetId="25128"/>
      <sheetData sheetId="25129"/>
      <sheetData sheetId="25130"/>
      <sheetData sheetId="25131"/>
      <sheetData sheetId="25132"/>
      <sheetData sheetId="25133"/>
      <sheetData sheetId="25134"/>
      <sheetData sheetId="25135"/>
      <sheetData sheetId="25136"/>
      <sheetData sheetId="25137"/>
      <sheetData sheetId="25138"/>
      <sheetData sheetId="25139"/>
      <sheetData sheetId="25140"/>
      <sheetData sheetId="25141"/>
      <sheetData sheetId="25142"/>
      <sheetData sheetId="25143"/>
      <sheetData sheetId="25144"/>
      <sheetData sheetId="25145"/>
      <sheetData sheetId="25146"/>
      <sheetData sheetId="25147"/>
      <sheetData sheetId="25148"/>
      <sheetData sheetId="25149"/>
      <sheetData sheetId="25150"/>
      <sheetData sheetId="25151"/>
      <sheetData sheetId="25152"/>
      <sheetData sheetId="25153"/>
      <sheetData sheetId="25154"/>
      <sheetData sheetId="25155"/>
      <sheetData sheetId="25156"/>
      <sheetData sheetId="25157"/>
      <sheetData sheetId="25158"/>
      <sheetData sheetId="25159"/>
      <sheetData sheetId="25160"/>
      <sheetData sheetId="25161"/>
      <sheetData sheetId="25162"/>
      <sheetData sheetId="25163"/>
      <sheetData sheetId="25164"/>
      <sheetData sheetId="25165"/>
      <sheetData sheetId="25166"/>
      <sheetData sheetId="25167"/>
      <sheetData sheetId="25168"/>
      <sheetData sheetId="25169"/>
      <sheetData sheetId="25170"/>
      <sheetData sheetId="25171"/>
      <sheetData sheetId="25172"/>
      <sheetData sheetId="25173"/>
      <sheetData sheetId="25174"/>
      <sheetData sheetId="25175"/>
      <sheetData sheetId="25176"/>
      <sheetData sheetId="25177"/>
      <sheetData sheetId="25178"/>
      <sheetData sheetId="25179"/>
      <sheetData sheetId="25180"/>
      <sheetData sheetId="25181"/>
      <sheetData sheetId="25182"/>
      <sheetData sheetId="25183"/>
      <sheetData sheetId="25184"/>
      <sheetData sheetId="25185"/>
      <sheetData sheetId="25186"/>
      <sheetData sheetId="25187"/>
      <sheetData sheetId="25188"/>
      <sheetData sheetId="25189"/>
      <sheetData sheetId="25190"/>
      <sheetData sheetId="25191"/>
      <sheetData sheetId="25192"/>
      <sheetData sheetId="25193"/>
      <sheetData sheetId="25194"/>
      <sheetData sheetId="25195"/>
      <sheetData sheetId="25196"/>
      <sheetData sheetId="25197"/>
      <sheetData sheetId="25198"/>
      <sheetData sheetId="25199"/>
      <sheetData sheetId="25200"/>
      <sheetData sheetId="25201"/>
      <sheetData sheetId="25202"/>
      <sheetData sheetId="25203"/>
      <sheetData sheetId="25204"/>
      <sheetData sheetId="25205"/>
      <sheetData sheetId="25206"/>
      <sheetData sheetId="25207"/>
      <sheetData sheetId="25208"/>
      <sheetData sheetId="25209"/>
      <sheetData sheetId="25210"/>
      <sheetData sheetId="25211"/>
      <sheetData sheetId="25212"/>
      <sheetData sheetId="25213"/>
      <sheetData sheetId="25214"/>
      <sheetData sheetId="25215"/>
      <sheetData sheetId="25216"/>
      <sheetData sheetId="25217"/>
      <sheetData sheetId="25218"/>
      <sheetData sheetId="25219"/>
      <sheetData sheetId="25220"/>
      <sheetData sheetId="25221"/>
      <sheetData sheetId="25222"/>
      <sheetData sheetId="25223"/>
      <sheetData sheetId="25224"/>
      <sheetData sheetId="25225"/>
      <sheetData sheetId="25226"/>
      <sheetData sheetId="25227"/>
      <sheetData sheetId="25228"/>
      <sheetData sheetId="25229"/>
      <sheetData sheetId="25230"/>
      <sheetData sheetId="25231"/>
      <sheetData sheetId="25232"/>
      <sheetData sheetId="25233"/>
      <sheetData sheetId="25234"/>
      <sheetData sheetId="25235"/>
      <sheetData sheetId="25236"/>
      <sheetData sheetId="25237"/>
      <sheetData sheetId="25238"/>
      <sheetData sheetId="25239"/>
      <sheetData sheetId="25240"/>
      <sheetData sheetId="25241"/>
      <sheetData sheetId="25242"/>
      <sheetData sheetId="25243"/>
      <sheetData sheetId="25244"/>
      <sheetData sheetId="25245"/>
      <sheetData sheetId="25246"/>
      <sheetData sheetId="25247"/>
      <sheetData sheetId="25248"/>
      <sheetData sheetId="25249"/>
      <sheetData sheetId="25250"/>
      <sheetData sheetId="25251"/>
      <sheetData sheetId="25252"/>
      <sheetData sheetId="25253"/>
      <sheetData sheetId="25254"/>
      <sheetData sheetId="25255"/>
      <sheetData sheetId="25256"/>
      <sheetData sheetId="25257"/>
      <sheetData sheetId="25258"/>
      <sheetData sheetId="25259"/>
      <sheetData sheetId="25260"/>
      <sheetData sheetId="25261"/>
      <sheetData sheetId="25262"/>
      <sheetData sheetId="25263"/>
      <sheetData sheetId="25264"/>
      <sheetData sheetId="25265"/>
      <sheetData sheetId="25266"/>
      <sheetData sheetId="25267"/>
      <sheetData sheetId="25268"/>
      <sheetData sheetId="25269"/>
      <sheetData sheetId="25270"/>
      <sheetData sheetId="25271"/>
      <sheetData sheetId="25272"/>
      <sheetData sheetId="25273"/>
      <sheetData sheetId="25274"/>
      <sheetData sheetId="25275"/>
      <sheetData sheetId="25276"/>
      <sheetData sheetId="25277"/>
      <sheetData sheetId="25278"/>
      <sheetData sheetId="25279"/>
      <sheetData sheetId="25280"/>
      <sheetData sheetId="25281"/>
      <sheetData sheetId="25282"/>
      <sheetData sheetId="25283"/>
      <sheetData sheetId="25284"/>
      <sheetData sheetId="25285"/>
      <sheetData sheetId="25286"/>
      <sheetData sheetId="25287"/>
      <sheetData sheetId="25288"/>
      <sheetData sheetId="25289"/>
      <sheetData sheetId="25290"/>
      <sheetData sheetId="25291"/>
      <sheetData sheetId="25292"/>
      <sheetData sheetId="25293"/>
      <sheetData sheetId="25294"/>
      <sheetData sheetId="25295"/>
      <sheetData sheetId="25296"/>
      <sheetData sheetId="25297"/>
      <sheetData sheetId="25298"/>
      <sheetData sheetId="25299"/>
      <sheetData sheetId="25300"/>
      <sheetData sheetId="25301"/>
      <sheetData sheetId="25302"/>
      <sheetData sheetId="25303"/>
      <sheetData sheetId="25304"/>
      <sheetData sheetId="25305"/>
      <sheetData sheetId="25306"/>
      <sheetData sheetId="25307"/>
      <sheetData sheetId="25308"/>
      <sheetData sheetId="25309"/>
      <sheetData sheetId="25310"/>
      <sheetData sheetId="25311"/>
      <sheetData sheetId="25312"/>
      <sheetData sheetId="25313"/>
      <sheetData sheetId="25314"/>
      <sheetData sheetId="25315"/>
      <sheetData sheetId="25316"/>
      <sheetData sheetId="25317"/>
      <sheetData sheetId="25318"/>
      <sheetData sheetId="25319"/>
      <sheetData sheetId="25320"/>
      <sheetData sheetId="25321"/>
      <sheetData sheetId="25322"/>
      <sheetData sheetId="25323"/>
      <sheetData sheetId="25324"/>
      <sheetData sheetId="25325"/>
      <sheetData sheetId="25326"/>
      <sheetData sheetId="25327"/>
      <sheetData sheetId="25328"/>
      <sheetData sheetId="25329"/>
      <sheetData sheetId="25330"/>
      <sheetData sheetId="25331"/>
      <sheetData sheetId="25332"/>
      <sheetData sheetId="25333"/>
      <sheetData sheetId="25334"/>
      <sheetData sheetId="25335"/>
      <sheetData sheetId="25336"/>
      <sheetData sheetId="25337"/>
      <sheetData sheetId="25338"/>
      <sheetData sheetId="25339"/>
      <sheetData sheetId="25340"/>
      <sheetData sheetId="25341"/>
      <sheetData sheetId="25342"/>
      <sheetData sheetId="25343"/>
      <sheetData sheetId="25344"/>
      <sheetData sheetId="25345"/>
      <sheetData sheetId="25346"/>
      <sheetData sheetId="25347"/>
      <sheetData sheetId="25348"/>
      <sheetData sheetId="25349"/>
      <sheetData sheetId="25350"/>
      <sheetData sheetId="25351"/>
      <sheetData sheetId="25352"/>
      <sheetData sheetId="25353"/>
      <sheetData sheetId="25354"/>
      <sheetData sheetId="25355"/>
      <sheetData sheetId="25356"/>
      <sheetData sheetId="25357"/>
      <sheetData sheetId="25358"/>
      <sheetData sheetId="25359"/>
      <sheetData sheetId="25360"/>
      <sheetData sheetId="25361"/>
      <sheetData sheetId="25362"/>
      <sheetData sheetId="25363"/>
      <sheetData sheetId="25364"/>
      <sheetData sheetId="25365"/>
      <sheetData sheetId="25366"/>
      <sheetData sheetId="25367"/>
      <sheetData sheetId="25368"/>
      <sheetData sheetId="25369"/>
      <sheetData sheetId="25370"/>
      <sheetData sheetId="25371"/>
      <sheetData sheetId="25372"/>
      <sheetData sheetId="25373"/>
      <sheetData sheetId="25374"/>
      <sheetData sheetId="25375"/>
      <sheetData sheetId="25376"/>
      <sheetData sheetId="25377"/>
      <sheetData sheetId="25378"/>
      <sheetData sheetId="25379"/>
      <sheetData sheetId="25380"/>
      <sheetData sheetId="25381"/>
      <sheetData sheetId="25382"/>
      <sheetData sheetId="25383"/>
      <sheetData sheetId="25384"/>
      <sheetData sheetId="25385"/>
      <sheetData sheetId="25386"/>
      <sheetData sheetId="25387"/>
      <sheetData sheetId="25388"/>
      <sheetData sheetId="25389"/>
      <sheetData sheetId="25390"/>
      <sheetData sheetId="25391"/>
      <sheetData sheetId="25392"/>
      <sheetData sheetId="25393"/>
      <sheetData sheetId="25394"/>
      <sheetData sheetId="25395"/>
      <sheetData sheetId="25396"/>
      <sheetData sheetId="25397"/>
      <sheetData sheetId="25398"/>
      <sheetData sheetId="25399"/>
      <sheetData sheetId="25400"/>
      <sheetData sheetId="25401"/>
      <sheetData sheetId="25402"/>
      <sheetData sheetId="25403"/>
      <sheetData sheetId="25404"/>
      <sheetData sheetId="25405"/>
      <sheetData sheetId="25406"/>
      <sheetData sheetId="25407"/>
      <sheetData sheetId="25408"/>
      <sheetData sheetId="25409"/>
      <sheetData sheetId="25410"/>
      <sheetData sheetId="25411"/>
      <sheetData sheetId="25412"/>
      <sheetData sheetId="25413"/>
      <sheetData sheetId="25414"/>
      <sheetData sheetId="25415"/>
      <sheetData sheetId="25416"/>
      <sheetData sheetId="25417"/>
      <sheetData sheetId="25418"/>
      <sheetData sheetId="25419"/>
      <sheetData sheetId="25420"/>
      <sheetData sheetId="25421"/>
      <sheetData sheetId="25422"/>
      <sheetData sheetId="25423"/>
      <sheetData sheetId="25424"/>
      <sheetData sheetId="25425"/>
      <sheetData sheetId="25426"/>
      <sheetData sheetId="25427"/>
      <sheetData sheetId="25428"/>
      <sheetData sheetId="25429"/>
      <sheetData sheetId="25430"/>
      <sheetData sheetId="25431"/>
      <sheetData sheetId="25432"/>
      <sheetData sheetId="25433"/>
      <sheetData sheetId="25434"/>
      <sheetData sheetId="25435"/>
      <sheetData sheetId="25436"/>
      <sheetData sheetId="25437"/>
      <sheetData sheetId="25438"/>
      <sheetData sheetId="25439"/>
      <sheetData sheetId="25440"/>
      <sheetData sheetId="25441"/>
      <sheetData sheetId="25442"/>
      <sheetData sheetId="25443"/>
      <sheetData sheetId="25444"/>
      <sheetData sheetId="25445"/>
      <sheetData sheetId="25446"/>
      <sheetData sheetId="25447"/>
      <sheetData sheetId="25448"/>
      <sheetData sheetId="25449"/>
      <sheetData sheetId="25450"/>
      <sheetData sheetId="25451"/>
      <sheetData sheetId="25452"/>
      <sheetData sheetId="25453"/>
      <sheetData sheetId="25454"/>
      <sheetData sheetId="25455"/>
      <sheetData sheetId="25456"/>
      <sheetData sheetId="25457"/>
      <sheetData sheetId="25458"/>
      <sheetData sheetId="25459"/>
      <sheetData sheetId="25460"/>
      <sheetData sheetId="25461"/>
      <sheetData sheetId="25462"/>
      <sheetData sheetId="25463"/>
      <sheetData sheetId="25464"/>
      <sheetData sheetId="25465"/>
      <sheetData sheetId="25466"/>
      <sheetData sheetId="25467"/>
      <sheetData sheetId="25468"/>
      <sheetData sheetId="25469"/>
      <sheetData sheetId="25470"/>
      <sheetData sheetId="25471"/>
      <sheetData sheetId="25472"/>
      <sheetData sheetId="25473"/>
      <sheetData sheetId="25474"/>
      <sheetData sheetId="25475"/>
      <sheetData sheetId="25476"/>
      <sheetData sheetId="25477"/>
      <sheetData sheetId="25478"/>
      <sheetData sheetId="25479"/>
      <sheetData sheetId="25480"/>
      <sheetData sheetId="25481"/>
      <sheetData sheetId="25482"/>
      <sheetData sheetId="25483"/>
      <sheetData sheetId="25484"/>
      <sheetData sheetId="25485"/>
      <sheetData sheetId="25486"/>
      <sheetData sheetId="25487"/>
      <sheetData sheetId="25488"/>
      <sheetData sheetId="25489"/>
      <sheetData sheetId="25490"/>
      <sheetData sheetId="25491"/>
      <sheetData sheetId="25492"/>
      <sheetData sheetId="25493"/>
      <sheetData sheetId="25494"/>
      <sheetData sheetId="25495"/>
      <sheetData sheetId="25496"/>
      <sheetData sheetId="25497"/>
      <sheetData sheetId="25498"/>
      <sheetData sheetId="25499"/>
      <sheetData sheetId="25500"/>
      <sheetData sheetId="25501"/>
      <sheetData sheetId="25502"/>
      <sheetData sheetId="25503"/>
      <sheetData sheetId="25504"/>
      <sheetData sheetId="25505"/>
      <sheetData sheetId="25506"/>
      <sheetData sheetId="25507"/>
      <sheetData sheetId="25508"/>
      <sheetData sheetId="25509"/>
      <sheetData sheetId="25510"/>
      <sheetData sheetId="25511"/>
      <sheetData sheetId="25512"/>
      <sheetData sheetId="25513"/>
      <sheetData sheetId="25514"/>
      <sheetData sheetId="25515"/>
      <sheetData sheetId="25516"/>
      <sheetData sheetId="25517"/>
      <sheetData sheetId="25518"/>
      <sheetData sheetId="25519"/>
      <sheetData sheetId="25520"/>
      <sheetData sheetId="25521"/>
      <sheetData sheetId="25522"/>
      <sheetData sheetId="25523"/>
      <sheetData sheetId="25524"/>
      <sheetData sheetId="25525"/>
      <sheetData sheetId="25526"/>
      <sheetData sheetId="25527"/>
      <sheetData sheetId="25528"/>
      <sheetData sheetId="25529"/>
      <sheetData sheetId="25530"/>
      <sheetData sheetId="25531"/>
      <sheetData sheetId="25532"/>
      <sheetData sheetId="25533"/>
      <sheetData sheetId="25534"/>
      <sheetData sheetId="25535"/>
      <sheetData sheetId="25536"/>
      <sheetData sheetId="25537"/>
      <sheetData sheetId="25538"/>
      <sheetData sheetId="25539"/>
      <sheetData sheetId="25540"/>
      <sheetData sheetId="25541"/>
      <sheetData sheetId="25542"/>
      <sheetData sheetId="25543"/>
      <sheetData sheetId="25544"/>
      <sheetData sheetId="25545"/>
      <sheetData sheetId="25546"/>
      <sheetData sheetId="25547"/>
      <sheetData sheetId="25548"/>
      <sheetData sheetId="25549"/>
      <sheetData sheetId="25550"/>
      <sheetData sheetId="25551"/>
      <sheetData sheetId="25552"/>
      <sheetData sheetId="25553"/>
      <sheetData sheetId="25554"/>
      <sheetData sheetId="25555"/>
      <sheetData sheetId="25556"/>
      <sheetData sheetId="25557"/>
      <sheetData sheetId="25558"/>
      <sheetData sheetId="25559"/>
      <sheetData sheetId="25560"/>
      <sheetData sheetId="25561"/>
      <sheetData sheetId="25562"/>
      <sheetData sheetId="25563"/>
      <sheetData sheetId="25564"/>
      <sheetData sheetId="25565"/>
      <sheetData sheetId="25566"/>
      <sheetData sheetId="25567"/>
      <sheetData sheetId="25568"/>
      <sheetData sheetId="25569"/>
      <sheetData sheetId="25570"/>
      <sheetData sheetId="25571"/>
      <sheetData sheetId="25572"/>
      <sheetData sheetId="25573"/>
      <sheetData sheetId="25574"/>
      <sheetData sheetId="25575"/>
      <sheetData sheetId="25576"/>
      <sheetData sheetId="25577"/>
      <sheetData sheetId="25578"/>
      <sheetData sheetId="25579"/>
      <sheetData sheetId="25580"/>
      <sheetData sheetId="25581"/>
      <sheetData sheetId="25582"/>
      <sheetData sheetId="25583"/>
      <sheetData sheetId="25584"/>
      <sheetData sheetId="25585"/>
      <sheetData sheetId="25586"/>
      <sheetData sheetId="25587"/>
      <sheetData sheetId="25588"/>
      <sheetData sheetId="25589"/>
      <sheetData sheetId="25590"/>
      <sheetData sheetId="25591"/>
      <sheetData sheetId="25592"/>
      <sheetData sheetId="25593"/>
      <sheetData sheetId="25594"/>
      <sheetData sheetId="25595"/>
      <sheetData sheetId="25596"/>
      <sheetData sheetId="25597"/>
      <sheetData sheetId="25598"/>
      <sheetData sheetId="25599"/>
      <sheetData sheetId="25600"/>
      <sheetData sheetId="25601"/>
      <sheetData sheetId="25602"/>
      <sheetData sheetId="25603"/>
      <sheetData sheetId="25604"/>
      <sheetData sheetId="25605"/>
      <sheetData sheetId="25606"/>
      <sheetData sheetId="25607"/>
      <sheetData sheetId="25608"/>
      <sheetData sheetId="25609"/>
      <sheetData sheetId="25610"/>
      <sheetData sheetId="25611"/>
      <sheetData sheetId="25612"/>
      <sheetData sheetId="25613"/>
      <sheetData sheetId="25614"/>
      <sheetData sheetId="25615"/>
      <sheetData sheetId="25616"/>
      <sheetData sheetId="25617"/>
      <sheetData sheetId="25618"/>
      <sheetData sheetId="25619"/>
      <sheetData sheetId="25620"/>
      <sheetData sheetId="25621"/>
      <sheetData sheetId="25622"/>
      <sheetData sheetId="25623"/>
      <sheetData sheetId="25624"/>
      <sheetData sheetId="25625"/>
      <sheetData sheetId="25626"/>
      <sheetData sheetId="25627"/>
      <sheetData sheetId="25628"/>
      <sheetData sheetId="25629"/>
      <sheetData sheetId="25630"/>
      <sheetData sheetId="25631"/>
      <sheetData sheetId="25632"/>
      <sheetData sheetId="25633"/>
      <sheetData sheetId="25634"/>
      <sheetData sheetId="25635"/>
      <sheetData sheetId="25636"/>
      <sheetData sheetId="25637"/>
      <sheetData sheetId="25638"/>
      <sheetData sheetId="25639"/>
      <sheetData sheetId="25640"/>
      <sheetData sheetId="25641"/>
      <sheetData sheetId="25642"/>
      <sheetData sheetId="25643"/>
      <sheetData sheetId="25644"/>
      <sheetData sheetId="25645"/>
      <sheetData sheetId="25646"/>
      <sheetData sheetId="25647"/>
      <sheetData sheetId="25648"/>
      <sheetData sheetId="25649"/>
      <sheetData sheetId="25650"/>
      <sheetData sheetId="25651"/>
      <sheetData sheetId="25652"/>
      <sheetData sheetId="25653"/>
      <sheetData sheetId="25654"/>
      <sheetData sheetId="25655"/>
      <sheetData sheetId="25656"/>
      <sheetData sheetId="25657"/>
      <sheetData sheetId="25658"/>
      <sheetData sheetId="25659"/>
      <sheetData sheetId="25660"/>
      <sheetData sheetId="25661"/>
      <sheetData sheetId="25662"/>
      <sheetData sheetId="25663"/>
      <sheetData sheetId="25664"/>
      <sheetData sheetId="25665"/>
      <sheetData sheetId="25666"/>
      <sheetData sheetId="25667"/>
      <sheetData sheetId="25668"/>
      <sheetData sheetId="25669"/>
      <sheetData sheetId="25670"/>
      <sheetData sheetId="25671"/>
      <sheetData sheetId="25672"/>
      <sheetData sheetId="25673"/>
      <sheetData sheetId="25674"/>
      <sheetData sheetId="25675"/>
      <sheetData sheetId="25676"/>
      <sheetData sheetId="25677"/>
      <sheetData sheetId="25678"/>
      <sheetData sheetId="25679"/>
      <sheetData sheetId="25680"/>
      <sheetData sheetId="25681"/>
      <sheetData sheetId="25682"/>
      <sheetData sheetId="25683"/>
      <sheetData sheetId="25684"/>
      <sheetData sheetId="25685"/>
      <sheetData sheetId="25686"/>
      <sheetData sheetId="25687"/>
      <sheetData sheetId="25688"/>
      <sheetData sheetId="25689"/>
      <sheetData sheetId="25690"/>
      <sheetData sheetId="25691"/>
      <sheetData sheetId="25692"/>
      <sheetData sheetId="25693"/>
      <sheetData sheetId="25694"/>
      <sheetData sheetId="25695"/>
      <sheetData sheetId="25696"/>
      <sheetData sheetId="25697"/>
      <sheetData sheetId="25698"/>
      <sheetData sheetId="25699"/>
      <sheetData sheetId="25700"/>
      <sheetData sheetId="25701"/>
      <sheetData sheetId="25702"/>
      <sheetData sheetId="25703"/>
      <sheetData sheetId="25704"/>
      <sheetData sheetId="25705"/>
      <sheetData sheetId="25706"/>
      <sheetData sheetId="25707"/>
      <sheetData sheetId="25708"/>
      <sheetData sheetId="25709"/>
      <sheetData sheetId="25710"/>
      <sheetData sheetId="25711"/>
      <sheetData sheetId="25712"/>
      <sheetData sheetId="25713"/>
      <sheetData sheetId="25714"/>
      <sheetData sheetId="25715"/>
      <sheetData sheetId="25716"/>
      <sheetData sheetId="25717"/>
      <sheetData sheetId="25718"/>
      <sheetData sheetId="25719"/>
      <sheetData sheetId="25720"/>
      <sheetData sheetId="25721"/>
      <sheetData sheetId="25722"/>
      <sheetData sheetId="25723"/>
      <sheetData sheetId="25724"/>
      <sheetData sheetId="25725"/>
      <sheetData sheetId="25726"/>
      <sheetData sheetId="25727"/>
      <sheetData sheetId="25728"/>
      <sheetData sheetId="25729"/>
      <sheetData sheetId="25730"/>
      <sheetData sheetId="25731"/>
      <sheetData sheetId="25732"/>
      <sheetData sheetId="25733"/>
      <sheetData sheetId="25734"/>
      <sheetData sheetId="25735"/>
      <sheetData sheetId="25736"/>
      <sheetData sheetId="25737"/>
      <sheetData sheetId="25738"/>
      <sheetData sheetId="25739"/>
      <sheetData sheetId="25740"/>
      <sheetData sheetId="25741"/>
      <sheetData sheetId="25742"/>
      <sheetData sheetId="25743"/>
      <sheetData sheetId="25744"/>
      <sheetData sheetId="25745"/>
      <sheetData sheetId="25746"/>
      <sheetData sheetId="25747"/>
      <sheetData sheetId="25748"/>
      <sheetData sheetId="25749"/>
      <sheetData sheetId="25750"/>
      <sheetData sheetId="25751"/>
      <sheetData sheetId="25752"/>
      <sheetData sheetId="25753"/>
      <sheetData sheetId="25754"/>
      <sheetData sheetId="25755"/>
      <sheetData sheetId="25756"/>
      <sheetData sheetId="25757"/>
      <sheetData sheetId="25758"/>
      <sheetData sheetId="25759"/>
      <sheetData sheetId="25760"/>
      <sheetData sheetId="25761"/>
      <sheetData sheetId="25762"/>
      <sheetData sheetId="25763"/>
      <sheetData sheetId="25764"/>
      <sheetData sheetId="25765"/>
      <sheetData sheetId="25766"/>
      <sheetData sheetId="25767"/>
      <sheetData sheetId="25768"/>
      <sheetData sheetId="25769"/>
      <sheetData sheetId="25770"/>
      <sheetData sheetId="25771"/>
      <sheetData sheetId="25772"/>
      <sheetData sheetId="25773"/>
      <sheetData sheetId="25774"/>
      <sheetData sheetId="25775"/>
      <sheetData sheetId="25776"/>
      <sheetData sheetId="25777"/>
      <sheetData sheetId="25778"/>
      <sheetData sheetId="25779"/>
      <sheetData sheetId="25780"/>
      <sheetData sheetId="25781"/>
      <sheetData sheetId="25782"/>
      <sheetData sheetId="25783"/>
      <sheetData sheetId="25784"/>
      <sheetData sheetId="25785"/>
      <sheetData sheetId="25786"/>
      <sheetData sheetId="25787"/>
      <sheetData sheetId="25788"/>
      <sheetData sheetId="25789"/>
      <sheetData sheetId="25790"/>
      <sheetData sheetId="25791"/>
      <sheetData sheetId="25792"/>
      <sheetData sheetId="25793"/>
      <sheetData sheetId="25794"/>
      <sheetData sheetId="25795"/>
      <sheetData sheetId="25796"/>
      <sheetData sheetId="25797"/>
      <sheetData sheetId="25798"/>
      <sheetData sheetId="25799"/>
      <sheetData sheetId="25800"/>
      <sheetData sheetId="25801"/>
      <sheetData sheetId="25802"/>
      <sheetData sheetId="25803"/>
      <sheetData sheetId="25804"/>
      <sheetData sheetId="25805"/>
      <sheetData sheetId="25806"/>
      <sheetData sheetId="25807"/>
      <sheetData sheetId="25808"/>
      <sheetData sheetId="25809"/>
      <sheetData sheetId="25810"/>
      <sheetData sheetId="25811"/>
      <sheetData sheetId="25812"/>
      <sheetData sheetId="25813"/>
      <sheetData sheetId="25814"/>
      <sheetData sheetId="25815"/>
      <sheetData sheetId="25816"/>
      <sheetData sheetId="25817"/>
      <sheetData sheetId="25818"/>
      <sheetData sheetId="25819"/>
      <sheetData sheetId="25820"/>
      <sheetData sheetId="25821"/>
      <sheetData sheetId="25822"/>
      <sheetData sheetId="25823"/>
      <sheetData sheetId="25824"/>
      <sheetData sheetId="25825"/>
      <sheetData sheetId="25826"/>
      <sheetData sheetId="25827"/>
      <sheetData sheetId="25828"/>
      <sheetData sheetId="25829"/>
      <sheetData sheetId="25830"/>
      <sheetData sheetId="25831"/>
      <sheetData sheetId="25832"/>
      <sheetData sheetId="25833"/>
      <sheetData sheetId="25834"/>
      <sheetData sheetId="25835"/>
      <sheetData sheetId="25836"/>
      <sheetData sheetId="25837"/>
      <sheetData sheetId="25838"/>
      <sheetData sheetId="25839"/>
      <sheetData sheetId="25840"/>
      <sheetData sheetId="25841"/>
      <sheetData sheetId="25842"/>
      <sheetData sheetId="25843"/>
      <sheetData sheetId="25844"/>
      <sheetData sheetId="25845"/>
      <sheetData sheetId="25846"/>
      <sheetData sheetId="25847"/>
      <sheetData sheetId="25848"/>
      <sheetData sheetId="25849"/>
      <sheetData sheetId="25850"/>
      <sheetData sheetId="25851"/>
      <sheetData sheetId="25852"/>
      <sheetData sheetId="25853"/>
      <sheetData sheetId="25854"/>
      <sheetData sheetId="25855"/>
      <sheetData sheetId="25856"/>
      <sheetData sheetId="25857"/>
      <sheetData sheetId="25858"/>
      <sheetData sheetId="25859"/>
      <sheetData sheetId="25860"/>
      <sheetData sheetId="25861"/>
      <sheetData sheetId="25862"/>
      <sheetData sheetId="25863"/>
      <sheetData sheetId="25864"/>
      <sheetData sheetId="25865"/>
      <sheetData sheetId="25866"/>
      <sheetData sheetId="25867"/>
      <sheetData sheetId="25868"/>
      <sheetData sheetId="25869"/>
      <sheetData sheetId="25870"/>
      <sheetData sheetId="25871"/>
      <sheetData sheetId="25872"/>
      <sheetData sheetId="25873"/>
      <sheetData sheetId="25874"/>
      <sheetData sheetId="25875"/>
      <sheetData sheetId="25876"/>
      <sheetData sheetId="25877"/>
      <sheetData sheetId="25878"/>
      <sheetData sheetId="25879"/>
      <sheetData sheetId="25880"/>
      <sheetData sheetId="25881"/>
      <sheetData sheetId="25882"/>
      <sheetData sheetId="25883"/>
      <sheetData sheetId="25884"/>
      <sheetData sheetId="25885"/>
      <sheetData sheetId="25886"/>
      <sheetData sheetId="25887"/>
      <sheetData sheetId="25888"/>
      <sheetData sheetId="25889"/>
      <sheetData sheetId="25890"/>
      <sheetData sheetId="25891"/>
      <sheetData sheetId="25892"/>
      <sheetData sheetId="25893"/>
      <sheetData sheetId="25894"/>
      <sheetData sheetId="25895"/>
      <sheetData sheetId="25896"/>
      <sheetData sheetId="25897"/>
      <sheetData sheetId="25898"/>
      <sheetData sheetId="25899"/>
      <sheetData sheetId="25900"/>
      <sheetData sheetId="25901"/>
      <sheetData sheetId="25902"/>
      <sheetData sheetId="25903"/>
      <sheetData sheetId="25904"/>
      <sheetData sheetId="25905"/>
      <sheetData sheetId="25906"/>
      <sheetData sheetId="25907"/>
      <sheetData sheetId="25908"/>
      <sheetData sheetId="25909"/>
      <sheetData sheetId="25910"/>
      <sheetData sheetId="25911"/>
      <sheetData sheetId="25912"/>
      <sheetData sheetId="25913"/>
      <sheetData sheetId="25914"/>
      <sheetData sheetId="25915"/>
      <sheetData sheetId="25916"/>
      <sheetData sheetId="25917"/>
      <sheetData sheetId="25918"/>
      <sheetData sheetId="25919"/>
      <sheetData sheetId="25920"/>
      <sheetData sheetId="25921"/>
      <sheetData sheetId="25922"/>
      <sheetData sheetId="25923"/>
      <sheetData sheetId="25924"/>
      <sheetData sheetId="25925"/>
      <sheetData sheetId="25926"/>
      <sheetData sheetId="25927"/>
      <sheetData sheetId="25928"/>
      <sheetData sheetId="25929"/>
      <sheetData sheetId="25930"/>
      <sheetData sheetId="25931"/>
      <sheetData sheetId="25932"/>
      <sheetData sheetId="25933"/>
      <sheetData sheetId="25934"/>
      <sheetData sheetId="25935"/>
      <sheetData sheetId="25936"/>
      <sheetData sheetId="25937"/>
      <sheetData sheetId="25938"/>
      <sheetData sheetId="25939"/>
      <sheetData sheetId="25940"/>
      <sheetData sheetId="25941"/>
      <sheetData sheetId="25942"/>
      <sheetData sheetId="25943"/>
      <sheetData sheetId="25944"/>
      <sheetData sheetId="25945"/>
      <sheetData sheetId="25946"/>
      <sheetData sheetId="25947"/>
      <sheetData sheetId="25948"/>
      <sheetData sheetId="25949"/>
      <sheetData sheetId="25950"/>
      <sheetData sheetId="25951"/>
      <sheetData sheetId="25952"/>
      <sheetData sheetId="25953"/>
      <sheetData sheetId="25954"/>
      <sheetData sheetId="25955"/>
      <sheetData sheetId="25956"/>
      <sheetData sheetId="25957"/>
      <sheetData sheetId="25958"/>
      <sheetData sheetId="25959"/>
      <sheetData sheetId="25960"/>
      <sheetData sheetId="25961"/>
      <sheetData sheetId="25962"/>
      <sheetData sheetId="25963"/>
      <sheetData sheetId="25964"/>
      <sheetData sheetId="25965"/>
      <sheetData sheetId="25966"/>
      <sheetData sheetId="25967"/>
      <sheetData sheetId="25968"/>
      <sheetData sheetId="25969"/>
      <sheetData sheetId="25970"/>
      <sheetData sheetId="25971"/>
      <sheetData sheetId="25972"/>
      <sheetData sheetId="25973"/>
      <sheetData sheetId="25974"/>
      <sheetData sheetId="25975"/>
      <sheetData sheetId="25976"/>
      <sheetData sheetId="25977"/>
      <sheetData sheetId="25978"/>
      <sheetData sheetId="25979"/>
      <sheetData sheetId="25980"/>
      <sheetData sheetId="25981"/>
      <sheetData sheetId="25982"/>
      <sheetData sheetId="25983"/>
      <sheetData sheetId="25984"/>
      <sheetData sheetId="25985"/>
      <sheetData sheetId="25986"/>
      <sheetData sheetId="25987"/>
      <sheetData sheetId="25988"/>
      <sheetData sheetId="25989"/>
      <sheetData sheetId="25990"/>
      <sheetData sheetId="25991"/>
      <sheetData sheetId="25992"/>
      <sheetData sheetId="25993"/>
      <sheetData sheetId="25994"/>
      <sheetData sheetId="25995"/>
      <sheetData sheetId="25996"/>
      <sheetData sheetId="25997"/>
      <sheetData sheetId="25998"/>
      <sheetData sheetId="25999"/>
      <sheetData sheetId="26000"/>
      <sheetData sheetId="26001"/>
      <sheetData sheetId="26002"/>
      <sheetData sheetId="26003"/>
      <sheetData sheetId="26004"/>
      <sheetData sheetId="26005"/>
      <sheetData sheetId="26006"/>
      <sheetData sheetId="26007"/>
      <sheetData sheetId="26008"/>
      <sheetData sheetId="26009"/>
      <sheetData sheetId="26010"/>
      <sheetData sheetId="26011"/>
      <sheetData sheetId="26012"/>
      <sheetData sheetId="26013"/>
      <sheetData sheetId="26014"/>
      <sheetData sheetId="26015"/>
      <sheetData sheetId="26016"/>
      <sheetData sheetId="26017"/>
      <sheetData sheetId="26018"/>
      <sheetData sheetId="26019"/>
      <sheetData sheetId="26020"/>
      <sheetData sheetId="26021"/>
      <sheetData sheetId="26022"/>
      <sheetData sheetId="26023"/>
      <sheetData sheetId="26024"/>
      <sheetData sheetId="26025"/>
      <sheetData sheetId="26026"/>
      <sheetData sheetId="26027"/>
      <sheetData sheetId="26028"/>
      <sheetData sheetId="26029"/>
      <sheetData sheetId="26030"/>
      <sheetData sheetId="26031"/>
      <sheetData sheetId="26032"/>
      <sheetData sheetId="26033"/>
      <sheetData sheetId="26034"/>
      <sheetData sheetId="26035"/>
      <sheetData sheetId="26036"/>
      <sheetData sheetId="26037"/>
      <sheetData sheetId="26038"/>
      <sheetData sheetId="26039"/>
      <sheetData sheetId="26040"/>
      <sheetData sheetId="26041"/>
      <sheetData sheetId="26042"/>
      <sheetData sheetId="26043"/>
      <sheetData sheetId="26044"/>
      <sheetData sheetId="26045"/>
      <sheetData sheetId="26046"/>
      <sheetData sheetId="26047"/>
      <sheetData sheetId="26048"/>
      <sheetData sheetId="26049"/>
      <sheetData sheetId="26050"/>
      <sheetData sheetId="26051"/>
      <sheetData sheetId="26052"/>
      <sheetData sheetId="26053"/>
      <sheetData sheetId="26054"/>
      <sheetData sheetId="26055"/>
      <sheetData sheetId="26056"/>
      <sheetData sheetId="26057"/>
      <sheetData sheetId="26058"/>
      <sheetData sheetId="26059"/>
      <sheetData sheetId="26060"/>
      <sheetData sheetId="26061"/>
      <sheetData sheetId="26062"/>
      <sheetData sheetId="26063"/>
      <sheetData sheetId="26064"/>
      <sheetData sheetId="26065"/>
      <sheetData sheetId="26066"/>
      <sheetData sheetId="26067"/>
      <sheetData sheetId="26068"/>
      <sheetData sheetId="26069"/>
      <sheetData sheetId="26070"/>
      <sheetData sheetId="26071"/>
      <sheetData sheetId="26072"/>
      <sheetData sheetId="26073"/>
      <sheetData sheetId="26074"/>
      <sheetData sheetId="26075"/>
      <sheetData sheetId="26076"/>
      <sheetData sheetId="26077"/>
      <sheetData sheetId="26078"/>
      <sheetData sheetId="26079"/>
      <sheetData sheetId="26080"/>
      <sheetData sheetId="26081"/>
      <sheetData sheetId="26082"/>
      <sheetData sheetId="26083"/>
      <sheetData sheetId="26084"/>
      <sheetData sheetId="26085"/>
      <sheetData sheetId="26086"/>
      <sheetData sheetId="26087"/>
      <sheetData sheetId="26088"/>
      <sheetData sheetId="26089"/>
      <sheetData sheetId="26090"/>
      <sheetData sheetId="26091"/>
      <sheetData sheetId="26092"/>
      <sheetData sheetId="26093"/>
      <sheetData sheetId="26094"/>
      <sheetData sheetId="26095"/>
      <sheetData sheetId="26096"/>
      <sheetData sheetId="26097"/>
      <sheetData sheetId="26098"/>
      <sheetData sheetId="26099"/>
      <sheetData sheetId="26100"/>
      <sheetData sheetId="26101"/>
      <sheetData sheetId="26102"/>
      <sheetData sheetId="26103"/>
      <sheetData sheetId="26104"/>
      <sheetData sheetId="26105"/>
      <sheetData sheetId="26106"/>
      <sheetData sheetId="26107"/>
      <sheetData sheetId="26108"/>
      <sheetData sheetId="26109"/>
      <sheetData sheetId="26110"/>
      <sheetData sheetId="26111"/>
      <sheetData sheetId="26112"/>
      <sheetData sheetId="26113"/>
      <sheetData sheetId="26114"/>
      <sheetData sheetId="26115"/>
      <sheetData sheetId="26116"/>
      <sheetData sheetId="26117"/>
      <sheetData sheetId="26118"/>
      <sheetData sheetId="26119"/>
      <sheetData sheetId="26120"/>
      <sheetData sheetId="26121"/>
      <sheetData sheetId="26122"/>
      <sheetData sheetId="26123"/>
      <sheetData sheetId="26124"/>
      <sheetData sheetId="26125"/>
      <sheetData sheetId="26126"/>
      <sheetData sheetId="26127"/>
      <sheetData sheetId="26128"/>
      <sheetData sheetId="26129"/>
      <sheetData sheetId="26130"/>
      <sheetData sheetId="26131"/>
      <sheetData sheetId="26132"/>
      <sheetData sheetId="26133"/>
      <sheetData sheetId="26134"/>
      <sheetData sheetId="26135"/>
      <sheetData sheetId="26136"/>
      <sheetData sheetId="26137"/>
      <sheetData sheetId="26138"/>
      <sheetData sheetId="26139"/>
      <sheetData sheetId="26140"/>
      <sheetData sheetId="26141"/>
      <sheetData sheetId="26142"/>
      <sheetData sheetId="26143"/>
      <sheetData sheetId="26144"/>
      <sheetData sheetId="26145"/>
      <sheetData sheetId="26146"/>
      <sheetData sheetId="26147"/>
      <sheetData sheetId="26148"/>
      <sheetData sheetId="26149"/>
      <sheetData sheetId="26150"/>
      <sheetData sheetId="26151"/>
      <sheetData sheetId="26152"/>
      <sheetData sheetId="26153"/>
      <sheetData sheetId="26154"/>
      <sheetData sheetId="26155"/>
      <sheetData sheetId="26156"/>
      <sheetData sheetId="26157"/>
      <sheetData sheetId="26158"/>
      <sheetData sheetId="26159"/>
      <sheetData sheetId="26160"/>
      <sheetData sheetId="26161"/>
      <sheetData sheetId="26162"/>
      <sheetData sheetId="26163"/>
      <sheetData sheetId="26164"/>
      <sheetData sheetId="26165"/>
      <sheetData sheetId="26166"/>
      <sheetData sheetId="26167"/>
      <sheetData sheetId="26168"/>
      <sheetData sheetId="26169"/>
      <sheetData sheetId="26170"/>
      <sheetData sheetId="26171"/>
      <sheetData sheetId="26172"/>
      <sheetData sheetId="26173"/>
      <sheetData sheetId="26174"/>
      <sheetData sheetId="26175"/>
      <sheetData sheetId="26176"/>
      <sheetData sheetId="26177"/>
      <sheetData sheetId="26178"/>
      <sheetData sheetId="26179"/>
      <sheetData sheetId="26180"/>
      <sheetData sheetId="26181"/>
      <sheetData sheetId="26182"/>
      <sheetData sheetId="26183"/>
      <sheetData sheetId="26184"/>
      <sheetData sheetId="26185"/>
      <sheetData sheetId="26186"/>
      <sheetData sheetId="26187"/>
      <sheetData sheetId="26188"/>
      <sheetData sheetId="26189"/>
      <sheetData sheetId="26190"/>
      <sheetData sheetId="26191"/>
      <sheetData sheetId="26192"/>
      <sheetData sheetId="26193"/>
      <sheetData sheetId="26194"/>
      <sheetData sheetId="26195"/>
      <sheetData sheetId="26196"/>
      <sheetData sheetId="26197"/>
      <sheetData sheetId="26198"/>
      <sheetData sheetId="26199"/>
      <sheetData sheetId="26200"/>
      <sheetData sheetId="26201"/>
      <sheetData sheetId="26202"/>
      <sheetData sheetId="26203"/>
      <sheetData sheetId="26204"/>
      <sheetData sheetId="26205"/>
      <sheetData sheetId="26206"/>
      <sheetData sheetId="26207"/>
      <sheetData sheetId="26208"/>
      <sheetData sheetId="26209"/>
      <sheetData sheetId="26210"/>
      <sheetData sheetId="26211"/>
      <sheetData sheetId="26212"/>
      <sheetData sheetId="26213"/>
      <sheetData sheetId="26214"/>
      <sheetData sheetId="26215"/>
      <sheetData sheetId="26216"/>
      <sheetData sheetId="26217"/>
      <sheetData sheetId="26218"/>
      <sheetData sheetId="26219"/>
      <sheetData sheetId="26220"/>
      <sheetData sheetId="26221"/>
      <sheetData sheetId="26222"/>
      <sheetData sheetId="26223"/>
      <sheetData sheetId="26224"/>
      <sheetData sheetId="26225"/>
      <sheetData sheetId="26226"/>
      <sheetData sheetId="26227"/>
      <sheetData sheetId="26228"/>
      <sheetData sheetId="26229"/>
      <sheetData sheetId="26230"/>
      <sheetData sheetId="26231"/>
      <sheetData sheetId="26232"/>
      <sheetData sheetId="26233"/>
      <sheetData sheetId="26234"/>
      <sheetData sheetId="26235"/>
      <sheetData sheetId="26236"/>
      <sheetData sheetId="26237"/>
      <sheetData sheetId="26238"/>
      <sheetData sheetId="26239"/>
      <sheetData sheetId="26240"/>
      <sheetData sheetId="26241"/>
      <sheetData sheetId="26242"/>
      <sheetData sheetId="26243"/>
      <sheetData sheetId="26244"/>
      <sheetData sheetId="26245"/>
      <sheetData sheetId="26246"/>
      <sheetData sheetId="26247"/>
      <sheetData sheetId="26248"/>
      <sheetData sheetId="26249"/>
      <sheetData sheetId="26250"/>
      <sheetData sheetId="26251"/>
      <sheetData sheetId="26252"/>
      <sheetData sheetId="26253"/>
      <sheetData sheetId="26254"/>
      <sheetData sheetId="26255"/>
      <sheetData sheetId="26256"/>
      <sheetData sheetId="26257"/>
      <sheetData sheetId="26258"/>
      <sheetData sheetId="26259"/>
      <sheetData sheetId="26260"/>
      <sheetData sheetId="26261"/>
      <sheetData sheetId="26262"/>
      <sheetData sheetId="26263"/>
      <sheetData sheetId="26264"/>
      <sheetData sheetId="26265"/>
      <sheetData sheetId="26266"/>
      <sheetData sheetId="26267"/>
      <sheetData sheetId="26268"/>
      <sheetData sheetId="26269"/>
      <sheetData sheetId="26270"/>
      <sheetData sheetId="26271"/>
      <sheetData sheetId="26272"/>
      <sheetData sheetId="26273"/>
      <sheetData sheetId="26274"/>
      <sheetData sheetId="26275"/>
      <sheetData sheetId="26276"/>
      <sheetData sheetId="26277"/>
      <sheetData sheetId="26278"/>
      <sheetData sheetId="26279"/>
      <sheetData sheetId="26280"/>
      <sheetData sheetId="26281"/>
      <sheetData sheetId="26282"/>
      <sheetData sheetId="26283"/>
      <sheetData sheetId="26284"/>
      <sheetData sheetId="26285"/>
      <sheetData sheetId="26286"/>
      <sheetData sheetId="26287"/>
      <sheetData sheetId="26288"/>
      <sheetData sheetId="26289"/>
      <sheetData sheetId="26290"/>
      <sheetData sheetId="26291"/>
      <sheetData sheetId="26292"/>
      <sheetData sheetId="26293"/>
      <sheetData sheetId="26294"/>
      <sheetData sheetId="26295"/>
      <sheetData sheetId="26296"/>
      <sheetData sheetId="26297"/>
      <sheetData sheetId="26298"/>
      <sheetData sheetId="26299"/>
      <sheetData sheetId="26300"/>
      <sheetData sheetId="26301"/>
      <sheetData sheetId="26302"/>
      <sheetData sheetId="26303"/>
      <sheetData sheetId="26304"/>
      <sheetData sheetId="26305"/>
      <sheetData sheetId="26306"/>
      <sheetData sheetId="26307"/>
      <sheetData sheetId="26308"/>
      <sheetData sheetId="26309"/>
      <sheetData sheetId="26310"/>
      <sheetData sheetId="26311"/>
      <sheetData sheetId="26312"/>
      <sheetData sheetId="26313"/>
      <sheetData sheetId="26314"/>
      <sheetData sheetId="26315"/>
      <sheetData sheetId="26316"/>
      <sheetData sheetId="26317"/>
      <sheetData sheetId="26318"/>
      <sheetData sheetId="26319"/>
      <sheetData sheetId="26320"/>
      <sheetData sheetId="26321"/>
      <sheetData sheetId="26322"/>
      <sheetData sheetId="26323"/>
      <sheetData sheetId="26324"/>
      <sheetData sheetId="26325"/>
      <sheetData sheetId="26326"/>
      <sheetData sheetId="26327"/>
      <sheetData sheetId="26328"/>
      <sheetData sheetId="26329"/>
      <sheetData sheetId="26330"/>
      <sheetData sheetId="26331"/>
      <sheetData sheetId="26332"/>
      <sheetData sheetId="26333"/>
      <sheetData sheetId="26334"/>
      <sheetData sheetId="26335"/>
      <sheetData sheetId="26336"/>
      <sheetData sheetId="26337"/>
      <sheetData sheetId="26338"/>
      <sheetData sheetId="26339"/>
      <sheetData sheetId="26340"/>
      <sheetData sheetId="26341"/>
      <sheetData sheetId="26342"/>
      <sheetData sheetId="26343"/>
      <sheetData sheetId="26344"/>
      <sheetData sheetId="26345"/>
      <sheetData sheetId="26346"/>
      <sheetData sheetId="26347"/>
      <sheetData sheetId="26348"/>
      <sheetData sheetId="26349"/>
      <sheetData sheetId="26350"/>
      <sheetData sheetId="26351"/>
      <sheetData sheetId="26352"/>
      <sheetData sheetId="26353"/>
      <sheetData sheetId="26354"/>
      <sheetData sheetId="26355"/>
      <sheetData sheetId="26356"/>
      <sheetData sheetId="26357"/>
      <sheetData sheetId="26358"/>
      <sheetData sheetId="26359"/>
      <sheetData sheetId="26360"/>
      <sheetData sheetId="26361"/>
      <sheetData sheetId="26362"/>
      <sheetData sheetId="26363"/>
      <sheetData sheetId="26364"/>
      <sheetData sheetId="26365"/>
      <sheetData sheetId="26366"/>
      <sheetData sheetId="26367"/>
      <sheetData sheetId="26368"/>
      <sheetData sheetId="26369"/>
      <sheetData sheetId="26370"/>
      <sheetData sheetId="26371"/>
      <sheetData sheetId="26372"/>
      <sheetData sheetId="26373"/>
      <sheetData sheetId="26374"/>
      <sheetData sheetId="26375"/>
      <sheetData sheetId="26376"/>
      <sheetData sheetId="26377"/>
      <sheetData sheetId="26378"/>
      <sheetData sheetId="26379"/>
      <sheetData sheetId="26380"/>
      <sheetData sheetId="26381"/>
      <sheetData sheetId="26382"/>
      <sheetData sheetId="26383"/>
      <sheetData sheetId="26384"/>
      <sheetData sheetId="26385"/>
      <sheetData sheetId="26386"/>
      <sheetData sheetId="26387"/>
      <sheetData sheetId="26388"/>
      <sheetData sheetId="26389"/>
      <sheetData sheetId="26390"/>
      <sheetData sheetId="26391"/>
      <sheetData sheetId="26392"/>
      <sheetData sheetId="26393"/>
      <sheetData sheetId="26394"/>
      <sheetData sheetId="26395"/>
      <sheetData sheetId="26396"/>
      <sheetData sheetId="26397"/>
      <sheetData sheetId="26398"/>
      <sheetData sheetId="26399"/>
      <sheetData sheetId="26400"/>
      <sheetData sheetId="26401"/>
      <sheetData sheetId="26402"/>
      <sheetData sheetId="26403"/>
      <sheetData sheetId="26404"/>
      <sheetData sheetId="26405"/>
      <sheetData sheetId="26406"/>
      <sheetData sheetId="26407"/>
      <sheetData sheetId="26408"/>
      <sheetData sheetId="26409"/>
      <sheetData sheetId="26410"/>
      <sheetData sheetId="26411"/>
      <sheetData sheetId="26412"/>
      <sheetData sheetId="26413"/>
      <sheetData sheetId="26414"/>
      <sheetData sheetId="26415"/>
      <sheetData sheetId="26416"/>
      <sheetData sheetId="26417"/>
      <sheetData sheetId="26418"/>
      <sheetData sheetId="26419"/>
      <sheetData sheetId="26420"/>
      <sheetData sheetId="26421"/>
      <sheetData sheetId="26422"/>
      <sheetData sheetId="26423"/>
      <sheetData sheetId="26424"/>
      <sheetData sheetId="26425"/>
      <sheetData sheetId="26426"/>
      <sheetData sheetId="26427"/>
      <sheetData sheetId="26428"/>
      <sheetData sheetId="26429"/>
      <sheetData sheetId="26430"/>
      <sheetData sheetId="26431"/>
      <sheetData sheetId="26432"/>
      <sheetData sheetId="26433"/>
      <sheetData sheetId="26434"/>
      <sheetData sheetId="26435"/>
      <sheetData sheetId="26436"/>
      <sheetData sheetId="26437"/>
      <sheetData sheetId="26438"/>
      <sheetData sheetId="26439"/>
      <sheetData sheetId="26440"/>
      <sheetData sheetId="26441"/>
      <sheetData sheetId="26442"/>
      <sheetData sheetId="26443"/>
      <sheetData sheetId="26444"/>
      <sheetData sheetId="26445"/>
      <sheetData sheetId="26446"/>
      <sheetData sheetId="26447"/>
      <sheetData sheetId="26448"/>
      <sheetData sheetId="26449"/>
      <sheetData sheetId="26450"/>
      <sheetData sheetId="26451"/>
      <sheetData sheetId="26452"/>
      <sheetData sheetId="26453"/>
      <sheetData sheetId="26454"/>
      <sheetData sheetId="26455"/>
      <sheetData sheetId="26456"/>
      <sheetData sheetId="26457"/>
      <sheetData sheetId="26458"/>
      <sheetData sheetId="26459"/>
      <sheetData sheetId="26460"/>
      <sheetData sheetId="26461"/>
      <sheetData sheetId="26462"/>
      <sheetData sheetId="26463"/>
      <sheetData sheetId="26464"/>
      <sheetData sheetId="26465"/>
      <sheetData sheetId="26466"/>
      <sheetData sheetId="26467"/>
      <sheetData sheetId="26468"/>
      <sheetData sheetId="26469"/>
      <sheetData sheetId="26470"/>
      <sheetData sheetId="26471"/>
      <sheetData sheetId="26472"/>
      <sheetData sheetId="26473"/>
      <sheetData sheetId="26474"/>
      <sheetData sheetId="26475"/>
      <sheetData sheetId="26476"/>
      <sheetData sheetId="26477"/>
      <sheetData sheetId="26478"/>
      <sheetData sheetId="26479"/>
      <sheetData sheetId="26480"/>
      <sheetData sheetId="26481"/>
      <sheetData sheetId="26482"/>
      <sheetData sheetId="26483"/>
      <sheetData sheetId="26484"/>
      <sheetData sheetId="26485"/>
      <sheetData sheetId="26486"/>
      <sheetData sheetId="26487"/>
      <sheetData sheetId="26488"/>
      <sheetData sheetId="26489"/>
      <sheetData sheetId="26490"/>
      <sheetData sheetId="26491"/>
      <sheetData sheetId="26492"/>
      <sheetData sheetId="26493"/>
      <sheetData sheetId="26494"/>
      <sheetData sheetId="26495"/>
      <sheetData sheetId="26496"/>
      <sheetData sheetId="26497"/>
      <sheetData sheetId="26498"/>
      <sheetData sheetId="26499"/>
      <sheetData sheetId="26500"/>
      <sheetData sheetId="26501"/>
      <sheetData sheetId="26502"/>
      <sheetData sheetId="26503"/>
      <sheetData sheetId="26504"/>
      <sheetData sheetId="26505"/>
      <sheetData sheetId="26506"/>
      <sheetData sheetId="26507"/>
      <sheetData sheetId="26508"/>
      <sheetData sheetId="26509"/>
      <sheetData sheetId="26510"/>
      <sheetData sheetId="26511"/>
      <sheetData sheetId="26512"/>
      <sheetData sheetId="26513"/>
      <sheetData sheetId="26514"/>
      <sheetData sheetId="26515"/>
      <sheetData sheetId="26516"/>
      <sheetData sheetId="26517"/>
      <sheetData sheetId="26518"/>
      <sheetData sheetId="26519"/>
      <sheetData sheetId="26520"/>
      <sheetData sheetId="26521"/>
      <sheetData sheetId="26522"/>
      <sheetData sheetId="26523"/>
      <sheetData sheetId="26524"/>
      <sheetData sheetId="26525"/>
      <sheetData sheetId="26526"/>
      <sheetData sheetId="26527"/>
      <sheetData sheetId="26528"/>
      <sheetData sheetId="26529"/>
      <sheetData sheetId="26530"/>
      <sheetData sheetId="26531"/>
      <sheetData sheetId="26532"/>
      <sheetData sheetId="26533"/>
      <sheetData sheetId="26534"/>
      <sheetData sheetId="26535"/>
      <sheetData sheetId="26536"/>
      <sheetData sheetId="26537"/>
      <sheetData sheetId="26538"/>
      <sheetData sheetId="26539"/>
      <sheetData sheetId="26540"/>
      <sheetData sheetId="26541"/>
      <sheetData sheetId="26542"/>
      <sheetData sheetId="26543"/>
      <sheetData sheetId="26544"/>
      <sheetData sheetId="26545"/>
      <sheetData sheetId="26546"/>
      <sheetData sheetId="26547"/>
      <sheetData sheetId="26548"/>
      <sheetData sheetId="26549"/>
      <sheetData sheetId="26550"/>
      <sheetData sheetId="26551"/>
      <sheetData sheetId="26552"/>
      <sheetData sheetId="26553"/>
      <sheetData sheetId="26554"/>
      <sheetData sheetId="26555"/>
      <sheetData sheetId="26556"/>
      <sheetData sheetId="26557"/>
      <sheetData sheetId="26558"/>
      <sheetData sheetId="26559"/>
      <sheetData sheetId="26560"/>
      <sheetData sheetId="26561"/>
      <sheetData sheetId="26562"/>
      <sheetData sheetId="26563"/>
      <sheetData sheetId="26564"/>
      <sheetData sheetId="26565"/>
      <sheetData sheetId="26566"/>
      <sheetData sheetId="26567"/>
      <sheetData sheetId="26568"/>
      <sheetData sheetId="26569"/>
      <sheetData sheetId="26570"/>
      <sheetData sheetId="26571"/>
      <sheetData sheetId="26572"/>
      <sheetData sheetId="26573"/>
      <sheetData sheetId="26574"/>
      <sheetData sheetId="26575"/>
      <sheetData sheetId="26576"/>
      <sheetData sheetId="26577"/>
      <sheetData sheetId="26578"/>
      <sheetData sheetId="26579"/>
      <sheetData sheetId="26580"/>
      <sheetData sheetId="26581"/>
      <sheetData sheetId="26582"/>
      <sheetData sheetId="26583"/>
      <sheetData sheetId="26584"/>
      <sheetData sheetId="26585"/>
      <sheetData sheetId="26586"/>
      <sheetData sheetId="26587"/>
      <sheetData sheetId="26588"/>
      <sheetData sheetId="26589"/>
      <sheetData sheetId="26590"/>
      <sheetData sheetId="26591"/>
      <sheetData sheetId="26592"/>
      <sheetData sheetId="26593"/>
      <sheetData sheetId="26594"/>
      <sheetData sheetId="26595"/>
      <sheetData sheetId="26596"/>
      <sheetData sheetId="26597"/>
      <sheetData sheetId="26598"/>
      <sheetData sheetId="26599"/>
      <sheetData sheetId="26600"/>
      <sheetData sheetId="26601"/>
      <sheetData sheetId="26602"/>
      <sheetData sheetId="26603"/>
      <sheetData sheetId="26604"/>
      <sheetData sheetId="26605"/>
      <sheetData sheetId="26606"/>
      <sheetData sheetId="26607"/>
      <sheetData sheetId="26608"/>
      <sheetData sheetId="26609"/>
      <sheetData sheetId="26610"/>
      <sheetData sheetId="26611"/>
      <sheetData sheetId="26612"/>
      <sheetData sheetId="26613"/>
      <sheetData sheetId="26614"/>
      <sheetData sheetId="26615"/>
      <sheetData sheetId="26616"/>
      <sheetData sheetId="26617"/>
      <sheetData sheetId="26618"/>
      <sheetData sheetId="26619"/>
      <sheetData sheetId="26620"/>
      <sheetData sheetId="26621"/>
      <sheetData sheetId="26622"/>
      <sheetData sheetId="26623"/>
      <sheetData sheetId="26624"/>
      <sheetData sheetId="26625"/>
      <sheetData sheetId="26626"/>
      <sheetData sheetId="26627"/>
      <sheetData sheetId="26628"/>
      <sheetData sheetId="26629"/>
      <sheetData sheetId="26630"/>
      <sheetData sheetId="26631"/>
      <sheetData sheetId="26632"/>
      <sheetData sheetId="26633"/>
      <sheetData sheetId="26634"/>
      <sheetData sheetId="26635"/>
      <sheetData sheetId="26636"/>
      <sheetData sheetId="26637"/>
      <sheetData sheetId="26638"/>
      <sheetData sheetId="26639"/>
      <sheetData sheetId="26640"/>
      <sheetData sheetId="26641"/>
      <sheetData sheetId="26642"/>
      <sheetData sheetId="26643"/>
      <sheetData sheetId="26644"/>
      <sheetData sheetId="26645"/>
      <sheetData sheetId="26646"/>
      <sheetData sheetId="26647"/>
      <sheetData sheetId="26648"/>
      <sheetData sheetId="26649"/>
      <sheetData sheetId="26650"/>
      <sheetData sheetId="26651"/>
      <sheetData sheetId="26652"/>
      <sheetData sheetId="26653"/>
      <sheetData sheetId="26654"/>
      <sheetData sheetId="26655"/>
      <sheetData sheetId="26656"/>
      <sheetData sheetId="26657"/>
      <sheetData sheetId="26658"/>
      <sheetData sheetId="26659"/>
      <sheetData sheetId="26660"/>
      <sheetData sheetId="26661"/>
      <sheetData sheetId="26662"/>
      <sheetData sheetId="26663"/>
      <sheetData sheetId="26664"/>
      <sheetData sheetId="26665"/>
      <sheetData sheetId="26666"/>
      <sheetData sheetId="26667"/>
      <sheetData sheetId="26668"/>
      <sheetData sheetId="26669"/>
      <sheetData sheetId="26670"/>
      <sheetData sheetId="26671"/>
      <sheetData sheetId="26672"/>
      <sheetData sheetId="26673"/>
      <sheetData sheetId="26674"/>
      <sheetData sheetId="26675"/>
      <sheetData sheetId="26676"/>
      <sheetData sheetId="26677"/>
      <sheetData sheetId="26678"/>
      <sheetData sheetId="26679"/>
      <sheetData sheetId="26680"/>
      <sheetData sheetId="26681"/>
      <sheetData sheetId="26682"/>
      <sheetData sheetId="26683"/>
      <sheetData sheetId="26684"/>
      <sheetData sheetId="26685"/>
      <sheetData sheetId="26686"/>
      <sheetData sheetId="26687"/>
      <sheetData sheetId="26688"/>
      <sheetData sheetId="26689"/>
      <sheetData sheetId="26690"/>
      <sheetData sheetId="26691"/>
      <sheetData sheetId="26692"/>
      <sheetData sheetId="26693"/>
      <sheetData sheetId="26694"/>
      <sheetData sheetId="26695"/>
      <sheetData sheetId="26696"/>
      <sheetData sheetId="26697"/>
      <sheetData sheetId="26698"/>
      <sheetData sheetId="26699"/>
      <sheetData sheetId="26700"/>
      <sheetData sheetId="26701"/>
      <sheetData sheetId="26702"/>
      <sheetData sheetId="26703"/>
      <sheetData sheetId="26704"/>
      <sheetData sheetId="26705"/>
      <sheetData sheetId="26706"/>
      <sheetData sheetId="26707"/>
      <sheetData sheetId="26708"/>
      <sheetData sheetId="26709"/>
      <sheetData sheetId="26710"/>
      <sheetData sheetId="26711"/>
      <sheetData sheetId="26712"/>
      <sheetData sheetId="26713"/>
      <sheetData sheetId="26714"/>
      <sheetData sheetId="26715"/>
      <sheetData sheetId="26716"/>
      <sheetData sheetId="26717"/>
      <sheetData sheetId="26718"/>
      <sheetData sheetId="26719"/>
      <sheetData sheetId="26720"/>
      <sheetData sheetId="26721"/>
      <sheetData sheetId="26722"/>
      <sheetData sheetId="26723"/>
      <sheetData sheetId="26724"/>
      <sheetData sheetId="26725"/>
      <sheetData sheetId="26726"/>
      <sheetData sheetId="26727"/>
      <sheetData sheetId="26728"/>
      <sheetData sheetId="26729"/>
      <sheetData sheetId="26730"/>
      <sheetData sheetId="26731"/>
      <sheetData sheetId="26732"/>
      <sheetData sheetId="26733"/>
      <sheetData sheetId="26734"/>
      <sheetData sheetId="26735"/>
      <sheetData sheetId="26736"/>
      <sheetData sheetId="26737"/>
      <sheetData sheetId="26738"/>
      <sheetData sheetId="26739"/>
      <sheetData sheetId="26740"/>
      <sheetData sheetId="26741"/>
      <sheetData sheetId="26742"/>
      <sheetData sheetId="26743"/>
      <sheetData sheetId="26744"/>
      <sheetData sheetId="26745"/>
      <sheetData sheetId="26746"/>
      <sheetData sheetId="26747"/>
      <sheetData sheetId="26748"/>
      <sheetData sheetId="26749"/>
      <sheetData sheetId="26750"/>
      <sheetData sheetId="26751"/>
      <sheetData sheetId="26752"/>
      <sheetData sheetId="26753"/>
      <sheetData sheetId="26754"/>
      <sheetData sheetId="26755"/>
      <sheetData sheetId="26756"/>
      <sheetData sheetId="26757"/>
      <sheetData sheetId="26758"/>
      <sheetData sheetId="26759"/>
      <sheetData sheetId="26760"/>
      <sheetData sheetId="26761"/>
      <sheetData sheetId="26762"/>
      <sheetData sheetId="26763"/>
      <sheetData sheetId="26764"/>
      <sheetData sheetId="26765"/>
      <sheetData sheetId="26766"/>
      <sheetData sheetId="26767"/>
      <sheetData sheetId="26768"/>
      <sheetData sheetId="26769"/>
      <sheetData sheetId="26770"/>
      <sheetData sheetId="26771"/>
      <sheetData sheetId="26772"/>
      <sheetData sheetId="26773"/>
      <sheetData sheetId="26774"/>
      <sheetData sheetId="26775"/>
      <sheetData sheetId="26776"/>
      <sheetData sheetId="26777"/>
      <sheetData sheetId="26778"/>
      <sheetData sheetId="26779"/>
      <sheetData sheetId="26780"/>
      <sheetData sheetId="26781"/>
      <sheetData sheetId="26782"/>
      <sheetData sheetId="26783"/>
      <sheetData sheetId="26784"/>
      <sheetData sheetId="26785"/>
      <sheetData sheetId="26786"/>
      <sheetData sheetId="26787"/>
      <sheetData sheetId="26788"/>
      <sheetData sheetId="26789"/>
      <sheetData sheetId="26790"/>
      <sheetData sheetId="26791"/>
      <sheetData sheetId="26792"/>
      <sheetData sheetId="26793"/>
      <sheetData sheetId="26794"/>
      <sheetData sheetId="26795"/>
      <sheetData sheetId="26796"/>
      <sheetData sheetId="26797"/>
      <sheetData sheetId="26798"/>
      <sheetData sheetId="26799"/>
      <sheetData sheetId="26800"/>
      <sheetData sheetId="26801"/>
      <sheetData sheetId="26802"/>
      <sheetData sheetId="26803"/>
      <sheetData sheetId="26804"/>
      <sheetData sheetId="26805"/>
      <sheetData sheetId="26806"/>
      <sheetData sheetId="26807"/>
      <sheetData sheetId="26808"/>
      <sheetData sheetId="26809"/>
      <sheetData sheetId="26810"/>
      <sheetData sheetId="26811"/>
      <sheetData sheetId="26812"/>
      <sheetData sheetId="26813"/>
      <sheetData sheetId="26814"/>
      <sheetData sheetId="26815"/>
      <sheetData sheetId="26816"/>
      <sheetData sheetId="26817"/>
      <sheetData sheetId="26818"/>
      <sheetData sheetId="26819"/>
      <sheetData sheetId="26820"/>
      <sheetData sheetId="26821"/>
      <sheetData sheetId="26822"/>
      <sheetData sheetId="26823"/>
      <sheetData sheetId="26824"/>
      <sheetData sheetId="26825"/>
      <sheetData sheetId="26826"/>
      <sheetData sheetId="26827"/>
      <sheetData sheetId="26828"/>
      <sheetData sheetId="26829"/>
      <sheetData sheetId="26830"/>
      <sheetData sheetId="26831"/>
      <sheetData sheetId="26832"/>
      <sheetData sheetId="26833"/>
      <sheetData sheetId="26834"/>
      <sheetData sheetId="26835"/>
      <sheetData sheetId="26836"/>
      <sheetData sheetId="26837"/>
      <sheetData sheetId="26838"/>
      <sheetData sheetId="26839"/>
      <sheetData sheetId="26840"/>
      <sheetData sheetId="26841"/>
      <sheetData sheetId="26842"/>
      <sheetData sheetId="26843"/>
      <sheetData sheetId="26844"/>
      <sheetData sheetId="26845"/>
      <sheetData sheetId="26846"/>
      <sheetData sheetId="26847"/>
      <sheetData sheetId="26848"/>
      <sheetData sheetId="26849"/>
      <sheetData sheetId="26850"/>
      <sheetData sheetId="26851"/>
      <sheetData sheetId="26852"/>
      <sheetData sheetId="26853"/>
      <sheetData sheetId="26854"/>
      <sheetData sheetId="26855"/>
      <sheetData sheetId="26856"/>
      <sheetData sheetId="26857"/>
      <sheetData sheetId="26858"/>
      <sheetData sheetId="26859"/>
      <sheetData sheetId="26860"/>
      <sheetData sheetId="26861"/>
      <sheetData sheetId="26862"/>
      <sheetData sheetId="26863"/>
      <sheetData sheetId="26864"/>
      <sheetData sheetId="26865"/>
      <sheetData sheetId="26866"/>
      <sheetData sheetId="26867"/>
      <sheetData sheetId="26868"/>
      <sheetData sheetId="26869"/>
      <sheetData sheetId="26870"/>
      <sheetData sheetId="26871"/>
      <sheetData sheetId="26872"/>
      <sheetData sheetId="26873"/>
      <sheetData sheetId="26874"/>
      <sheetData sheetId="26875"/>
      <sheetData sheetId="26876"/>
      <sheetData sheetId="26877"/>
      <sheetData sheetId="26878"/>
      <sheetData sheetId="26879"/>
      <sheetData sheetId="26880"/>
      <sheetData sheetId="26881"/>
      <sheetData sheetId="26882"/>
      <sheetData sheetId="26883"/>
      <sheetData sheetId="26884"/>
      <sheetData sheetId="26885"/>
      <sheetData sheetId="26886"/>
      <sheetData sheetId="26887"/>
      <sheetData sheetId="26888"/>
      <sheetData sheetId="26889"/>
      <sheetData sheetId="26890"/>
      <sheetData sheetId="26891"/>
      <sheetData sheetId="26892"/>
      <sheetData sheetId="26893"/>
      <sheetData sheetId="26894"/>
      <sheetData sheetId="26895"/>
      <sheetData sheetId="26896"/>
      <sheetData sheetId="26897"/>
      <sheetData sheetId="26898"/>
      <sheetData sheetId="26899"/>
      <sheetData sheetId="26900"/>
      <sheetData sheetId="26901"/>
      <sheetData sheetId="26902"/>
      <sheetData sheetId="26903"/>
      <sheetData sheetId="26904"/>
      <sheetData sheetId="26905"/>
      <sheetData sheetId="26906"/>
      <sheetData sheetId="26907"/>
      <sheetData sheetId="26908"/>
      <sheetData sheetId="26909"/>
      <sheetData sheetId="26910"/>
      <sheetData sheetId="26911"/>
      <sheetData sheetId="26912"/>
      <sheetData sheetId="26913"/>
      <sheetData sheetId="26914"/>
      <sheetData sheetId="26915"/>
      <sheetData sheetId="26916"/>
      <sheetData sheetId="26917"/>
      <sheetData sheetId="26918"/>
      <sheetData sheetId="26919"/>
      <sheetData sheetId="26920"/>
      <sheetData sheetId="26921"/>
      <sheetData sheetId="26922"/>
      <sheetData sheetId="26923"/>
      <sheetData sheetId="26924"/>
      <sheetData sheetId="26925"/>
      <sheetData sheetId="26926"/>
      <sheetData sheetId="26927"/>
      <sheetData sheetId="26928"/>
      <sheetData sheetId="26929"/>
      <sheetData sheetId="26930"/>
      <sheetData sheetId="26931"/>
      <sheetData sheetId="26932"/>
      <sheetData sheetId="26933"/>
      <sheetData sheetId="26934"/>
      <sheetData sheetId="26935"/>
      <sheetData sheetId="26936"/>
      <sheetData sheetId="26937"/>
      <sheetData sheetId="26938"/>
      <sheetData sheetId="26939"/>
      <sheetData sheetId="26940"/>
      <sheetData sheetId="26941"/>
      <sheetData sheetId="26942"/>
      <sheetData sheetId="26943"/>
      <sheetData sheetId="26944"/>
      <sheetData sheetId="26945"/>
      <sheetData sheetId="26946"/>
      <sheetData sheetId="26947"/>
      <sheetData sheetId="26948"/>
      <sheetData sheetId="26949"/>
      <sheetData sheetId="26950"/>
      <sheetData sheetId="26951"/>
      <sheetData sheetId="26952"/>
      <sheetData sheetId="26953"/>
      <sheetData sheetId="26954"/>
      <sheetData sheetId="26955"/>
      <sheetData sheetId="26956"/>
      <sheetData sheetId="26957"/>
      <sheetData sheetId="26958"/>
      <sheetData sheetId="26959"/>
      <sheetData sheetId="26960"/>
      <sheetData sheetId="26961"/>
      <sheetData sheetId="26962"/>
      <sheetData sheetId="26963"/>
      <sheetData sheetId="26964"/>
      <sheetData sheetId="26965"/>
      <sheetData sheetId="26966"/>
      <sheetData sheetId="26967"/>
      <sheetData sheetId="26968"/>
      <sheetData sheetId="26969"/>
      <sheetData sheetId="26970"/>
      <sheetData sheetId="26971"/>
      <sheetData sheetId="26972"/>
      <sheetData sheetId="26973"/>
      <sheetData sheetId="26974"/>
      <sheetData sheetId="26975"/>
      <sheetData sheetId="26976"/>
      <sheetData sheetId="26977"/>
      <sheetData sheetId="26978"/>
      <sheetData sheetId="26979"/>
      <sheetData sheetId="26980"/>
      <sheetData sheetId="26981"/>
      <sheetData sheetId="26982"/>
      <sheetData sheetId="26983"/>
      <sheetData sheetId="26984"/>
      <sheetData sheetId="26985"/>
      <sheetData sheetId="26986"/>
      <sheetData sheetId="26987"/>
      <sheetData sheetId="26988"/>
      <sheetData sheetId="26989"/>
      <sheetData sheetId="26990"/>
      <sheetData sheetId="26991"/>
      <sheetData sheetId="26992"/>
      <sheetData sheetId="26993"/>
      <sheetData sheetId="26994"/>
      <sheetData sheetId="26995"/>
      <sheetData sheetId="26996"/>
      <sheetData sheetId="26997"/>
      <sheetData sheetId="26998"/>
      <sheetData sheetId="26999"/>
      <sheetData sheetId="27000"/>
      <sheetData sheetId="27001"/>
      <sheetData sheetId="27002"/>
      <sheetData sheetId="27003"/>
      <sheetData sheetId="27004"/>
      <sheetData sheetId="27005"/>
      <sheetData sheetId="27006"/>
      <sheetData sheetId="27007"/>
      <sheetData sheetId="27008"/>
      <sheetData sheetId="27009"/>
      <sheetData sheetId="27010"/>
      <sheetData sheetId="27011"/>
      <sheetData sheetId="27012"/>
      <sheetData sheetId="27013"/>
      <sheetData sheetId="27014"/>
      <sheetData sheetId="27015"/>
      <sheetData sheetId="27016"/>
      <sheetData sheetId="27017"/>
      <sheetData sheetId="27018"/>
      <sheetData sheetId="27019"/>
      <sheetData sheetId="27020"/>
      <sheetData sheetId="27021"/>
      <sheetData sheetId="27022"/>
      <sheetData sheetId="27023"/>
      <sheetData sheetId="27024"/>
      <sheetData sheetId="27025"/>
      <sheetData sheetId="27026"/>
      <sheetData sheetId="27027"/>
      <sheetData sheetId="27028"/>
      <sheetData sheetId="27029"/>
      <sheetData sheetId="27030"/>
      <sheetData sheetId="27031"/>
      <sheetData sheetId="27032"/>
      <sheetData sheetId="27033"/>
      <sheetData sheetId="27034"/>
      <sheetData sheetId="27035"/>
      <sheetData sheetId="27036"/>
      <sheetData sheetId="27037"/>
      <sheetData sheetId="27038"/>
      <sheetData sheetId="27039"/>
      <sheetData sheetId="27040"/>
      <sheetData sheetId="27041"/>
      <sheetData sheetId="27042"/>
      <sheetData sheetId="27043"/>
      <sheetData sheetId="27044"/>
      <sheetData sheetId="27045"/>
      <sheetData sheetId="27046"/>
      <sheetData sheetId="27047"/>
      <sheetData sheetId="27048"/>
      <sheetData sheetId="27049"/>
      <sheetData sheetId="27050"/>
      <sheetData sheetId="27051"/>
      <sheetData sheetId="27052"/>
      <sheetData sheetId="27053"/>
      <sheetData sheetId="27054"/>
      <sheetData sheetId="27055"/>
      <sheetData sheetId="27056"/>
      <sheetData sheetId="27057"/>
      <sheetData sheetId="27058"/>
      <sheetData sheetId="27059"/>
      <sheetData sheetId="27060"/>
      <sheetData sheetId="27061"/>
      <sheetData sheetId="27062"/>
      <sheetData sheetId="27063"/>
      <sheetData sheetId="27064"/>
      <sheetData sheetId="27065"/>
      <sheetData sheetId="27066"/>
      <sheetData sheetId="27067"/>
      <sheetData sheetId="27068"/>
      <sheetData sheetId="27069"/>
      <sheetData sheetId="27070"/>
      <sheetData sheetId="27071"/>
      <sheetData sheetId="27072"/>
      <sheetData sheetId="27073"/>
      <sheetData sheetId="27074"/>
      <sheetData sheetId="27075"/>
      <sheetData sheetId="27076"/>
      <sheetData sheetId="27077"/>
      <sheetData sheetId="27078"/>
      <sheetData sheetId="27079"/>
      <sheetData sheetId="27080"/>
      <sheetData sheetId="27081"/>
      <sheetData sheetId="27082"/>
      <sheetData sheetId="27083"/>
      <sheetData sheetId="27084"/>
      <sheetData sheetId="27085"/>
      <sheetData sheetId="27086"/>
      <sheetData sheetId="27087"/>
      <sheetData sheetId="27088"/>
      <sheetData sheetId="27089"/>
      <sheetData sheetId="27090"/>
      <sheetData sheetId="27091"/>
      <sheetData sheetId="27092"/>
      <sheetData sheetId="27093"/>
      <sheetData sheetId="27094"/>
      <sheetData sheetId="27095"/>
      <sheetData sheetId="27096"/>
      <sheetData sheetId="27097"/>
      <sheetData sheetId="27098"/>
      <sheetData sheetId="27099"/>
      <sheetData sheetId="27100"/>
      <sheetData sheetId="27101"/>
      <sheetData sheetId="27102"/>
      <sheetData sheetId="27103"/>
      <sheetData sheetId="27104"/>
      <sheetData sheetId="27105"/>
      <sheetData sheetId="27106"/>
      <sheetData sheetId="27107"/>
      <sheetData sheetId="27108"/>
      <sheetData sheetId="27109"/>
      <sheetData sheetId="27110"/>
      <sheetData sheetId="27111"/>
      <sheetData sheetId="27112"/>
      <sheetData sheetId="27113"/>
      <sheetData sheetId="27114"/>
      <sheetData sheetId="27115"/>
      <sheetData sheetId="27116"/>
      <sheetData sheetId="27117"/>
      <sheetData sheetId="27118"/>
      <sheetData sheetId="27119"/>
      <sheetData sheetId="27120"/>
      <sheetData sheetId="27121"/>
      <sheetData sheetId="27122"/>
      <sheetData sheetId="27123"/>
      <sheetData sheetId="27124"/>
      <sheetData sheetId="27125"/>
      <sheetData sheetId="27126"/>
      <sheetData sheetId="27127"/>
      <sheetData sheetId="27128"/>
      <sheetData sheetId="27129"/>
      <sheetData sheetId="27130"/>
      <sheetData sheetId="27131"/>
      <sheetData sheetId="27132"/>
      <sheetData sheetId="27133"/>
      <sheetData sheetId="27134"/>
      <sheetData sheetId="27135"/>
      <sheetData sheetId="27136"/>
      <sheetData sheetId="27137"/>
      <sheetData sheetId="27138"/>
      <sheetData sheetId="27139"/>
      <sheetData sheetId="27140"/>
      <sheetData sheetId="27141"/>
      <sheetData sheetId="27142"/>
      <sheetData sheetId="27143"/>
      <sheetData sheetId="27144"/>
      <sheetData sheetId="27145"/>
      <sheetData sheetId="27146"/>
      <sheetData sheetId="27147"/>
      <sheetData sheetId="27148"/>
      <sheetData sheetId="27149"/>
      <sheetData sheetId="27150"/>
      <sheetData sheetId="27151"/>
      <sheetData sheetId="27152"/>
      <sheetData sheetId="27153"/>
      <sheetData sheetId="27154"/>
      <sheetData sheetId="27155"/>
      <sheetData sheetId="27156"/>
      <sheetData sheetId="27157"/>
      <sheetData sheetId="27158"/>
      <sheetData sheetId="27159"/>
      <sheetData sheetId="27160"/>
      <sheetData sheetId="27161"/>
      <sheetData sheetId="27162"/>
      <sheetData sheetId="27163"/>
      <sheetData sheetId="27164"/>
      <sheetData sheetId="27165"/>
      <sheetData sheetId="27166"/>
      <sheetData sheetId="27167"/>
      <sheetData sheetId="27168"/>
      <sheetData sheetId="27169"/>
      <sheetData sheetId="27170"/>
      <sheetData sheetId="27171"/>
      <sheetData sheetId="27172"/>
      <sheetData sheetId="27173"/>
      <sheetData sheetId="27174"/>
      <sheetData sheetId="27175"/>
      <sheetData sheetId="27176"/>
      <sheetData sheetId="27177"/>
      <sheetData sheetId="27178"/>
      <sheetData sheetId="27179"/>
      <sheetData sheetId="27180"/>
      <sheetData sheetId="27181"/>
      <sheetData sheetId="27182"/>
      <sheetData sheetId="27183"/>
      <sheetData sheetId="27184"/>
      <sheetData sheetId="27185"/>
      <sheetData sheetId="27186"/>
      <sheetData sheetId="27187"/>
      <sheetData sheetId="27188"/>
      <sheetData sheetId="27189"/>
      <sheetData sheetId="27190"/>
      <sheetData sheetId="27191"/>
      <sheetData sheetId="27192"/>
      <sheetData sheetId="27193"/>
      <sheetData sheetId="27194"/>
      <sheetData sheetId="27195"/>
      <sheetData sheetId="27196"/>
      <sheetData sheetId="27197"/>
      <sheetData sheetId="27198"/>
      <sheetData sheetId="27199"/>
      <sheetData sheetId="27200"/>
      <sheetData sheetId="27201"/>
      <sheetData sheetId="27202"/>
      <sheetData sheetId="27203"/>
      <sheetData sheetId="27204"/>
      <sheetData sheetId="27205"/>
      <sheetData sheetId="27206"/>
      <sheetData sheetId="27207"/>
      <sheetData sheetId="27208"/>
      <sheetData sheetId="27209"/>
      <sheetData sheetId="27210"/>
      <sheetData sheetId="27211"/>
      <sheetData sheetId="27212"/>
      <sheetData sheetId="27213"/>
      <sheetData sheetId="27214"/>
      <sheetData sheetId="27215"/>
      <sheetData sheetId="27216"/>
      <sheetData sheetId="27217"/>
      <sheetData sheetId="27218"/>
      <sheetData sheetId="27219"/>
      <sheetData sheetId="27220"/>
      <sheetData sheetId="27221"/>
      <sheetData sheetId="27222"/>
      <sheetData sheetId="27223"/>
      <sheetData sheetId="27224"/>
      <sheetData sheetId="27225"/>
      <sheetData sheetId="27226"/>
      <sheetData sheetId="27227"/>
      <sheetData sheetId="27228"/>
      <sheetData sheetId="27229"/>
      <sheetData sheetId="27230"/>
      <sheetData sheetId="27231"/>
      <sheetData sheetId="27232"/>
      <sheetData sheetId="27233"/>
      <sheetData sheetId="27234"/>
      <sheetData sheetId="27235"/>
      <sheetData sheetId="27236"/>
      <sheetData sheetId="27237"/>
      <sheetData sheetId="27238"/>
      <sheetData sheetId="27239"/>
      <sheetData sheetId="27240"/>
      <sheetData sheetId="27241"/>
      <sheetData sheetId="27242"/>
      <sheetData sheetId="27243"/>
      <sheetData sheetId="27244"/>
      <sheetData sheetId="27245"/>
      <sheetData sheetId="27246"/>
      <sheetData sheetId="27247"/>
      <sheetData sheetId="27248"/>
      <sheetData sheetId="27249"/>
      <sheetData sheetId="27250"/>
      <sheetData sheetId="27251"/>
      <sheetData sheetId="27252"/>
      <sheetData sheetId="27253"/>
      <sheetData sheetId="27254"/>
      <sheetData sheetId="27255"/>
      <sheetData sheetId="27256"/>
      <sheetData sheetId="27257"/>
      <sheetData sheetId="27258"/>
      <sheetData sheetId="27259"/>
      <sheetData sheetId="27260"/>
      <sheetData sheetId="27261"/>
      <sheetData sheetId="27262"/>
      <sheetData sheetId="27263"/>
      <sheetData sheetId="27264"/>
      <sheetData sheetId="27265"/>
      <sheetData sheetId="27266"/>
      <sheetData sheetId="27267"/>
      <sheetData sheetId="27268"/>
      <sheetData sheetId="27269"/>
      <sheetData sheetId="27270"/>
      <sheetData sheetId="27271"/>
      <sheetData sheetId="27272"/>
      <sheetData sheetId="27273"/>
      <sheetData sheetId="27274"/>
      <sheetData sheetId="27275"/>
      <sheetData sheetId="27276"/>
      <sheetData sheetId="27277"/>
      <sheetData sheetId="27278"/>
      <sheetData sheetId="27279"/>
      <sheetData sheetId="27280"/>
      <sheetData sheetId="27281"/>
      <sheetData sheetId="27282"/>
      <sheetData sheetId="27283"/>
      <sheetData sheetId="27284"/>
      <sheetData sheetId="27285"/>
      <sheetData sheetId="27286"/>
      <sheetData sheetId="27287"/>
      <sheetData sheetId="27288"/>
      <sheetData sheetId="27289"/>
      <sheetData sheetId="27290"/>
      <sheetData sheetId="27291"/>
      <sheetData sheetId="27292"/>
      <sheetData sheetId="27293"/>
      <sheetData sheetId="27294"/>
      <sheetData sheetId="27295"/>
      <sheetData sheetId="27296"/>
      <sheetData sheetId="27297"/>
      <sheetData sheetId="27298"/>
      <sheetData sheetId="27299"/>
      <sheetData sheetId="27300"/>
      <sheetData sheetId="27301"/>
      <sheetData sheetId="27302"/>
      <sheetData sheetId="27303"/>
      <sheetData sheetId="27304"/>
      <sheetData sheetId="27305"/>
      <sheetData sheetId="27306"/>
      <sheetData sheetId="27307"/>
      <sheetData sheetId="27308"/>
      <sheetData sheetId="27309"/>
      <sheetData sheetId="27310"/>
      <sheetData sheetId="27311"/>
      <sheetData sheetId="27312"/>
      <sheetData sheetId="27313"/>
      <sheetData sheetId="27314"/>
      <sheetData sheetId="27315"/>
      <sheetData sheetId="27316"/>
      <sheetData sheetId="27317"/>
      <sheetData sheetId="27318"/>
      <sheetData sheetId="27319"/>
      <sheetData sheetId="27320"/>
      <sheetData sheetId="27321"/>
      <sheetData sheetId="27322"/>
      <sheetData sheetId="27323"/>
      <sheetData sheetId="27324"/>
      <sheetData sheetId="27325"/>
      <sheetData sheetId="27326"/>
      <sheetData sheetId="27327"/>
      <sheetData sheetId="27328"/>
      <sheetData sheetId="27329"/>
      <sheetData sheetId="27330"/>
      <sheetData sheetId="27331"/>
      <sheetData sheetId="27332"/>
      <sheetData sheetId="27333"/>
      <sheetData sheetId="27334"/>
      <sheetData sheetId="27335"/>
      <sheetData sheetId="27336"/>
      <sheetData sheetId="27337"/>
      <sheetData sheetId="27338"/>
      <sheetData sheetId="27339"/>
      <sheetData sheetId="27340"/>
      <sheetData sheetId="27341"/>
      <sheetData sheetId="27342"/>
      <sheetData sheetId="27343"/>
      <sheetData sheetId="27344"/>
      <sheetData sheetId="27345"/>
      <sheetData sheetId="27346"/>
      <sheetData sheetId="27347"/>
      <sheetData sheetId="27348"/>
      <sheetData sheetId="27349"/>
      <sheetData sheetId="27350"/>
      <sheetData sheetId="27351"/>
      <sheetData sheetId="27352"/>
      <sheetData sheetId="27353"/>
      <sheetData sheetId="27354"/>
      <sheetData sheetId="27355"/>
      <sheetData sheetId="27356"/>
      <sheetData sheetId="27357"/>
      <sheetData sheetId="27358"/>
      <sheetData sheetId="27359"/>
      <sheetData sheetId="27360"/>
      <sheetData sheetId="27361"/>
      <sheetData sheetId="27362"/>
      <sheetData sheetId="27363"/>
      <sheetData sheetId="27364"/>
      <sheetData sheetId="27365"/>
      <sheetData sheetId="27366"/>
      <sheetData sheetId="27367"/>
      <sheetData sheetId="27368"/>
      <sheetData sheetId="27369"/>
      <sheetData sheetId="27370"/>
      <sheetData sheetId="27371"/>
      <sheetData sheetId="27372"/>
      <sheetData sheetId="27373"/>
      <sheetData sheetId="27374"/>
      <sheetData sheetId="27375"/>
      <sheetData sheetId="27376"/>
      <sheetData sheetId="27377"/>
      <sheetData sheetId="27378"/>
      <sheetData sheetId="27379"/>
      <sheetData sheetId="27380"/>
      <sheetData sheetId="27381"/>
      <sheetData sheetId="27382"/>
      <sheetData sheetId="27383"/>
      <sheetData sheetId="27384"/>
      <sheetData sheetId="27385"/>
      <sheetData sheetId="27386"/>
      <sheetData sheetId="27387"/>
      <sheetData sheetId="27388"/>
      <sheetData sheetId="27389"/>
      <sheetData sheetId="27390"/>
      <sheetData sheetId="27391"/>
      <sheetData sheetId="27392"/>
      <sheetData sheetId="27393"/>
      <sheetData sheetId="27394"/>
      <sheetData sheetId="27395"/>
      <sheetData sheetId="27396"/>
      <sheetData sheetId="27397"/>
      <sheetData sheetId="27398"/>
      <sheetData sheetId="27399"/>
      <sheetData sheetId="27400"/>
      <sheetData sheetId="27401"/>
      <sheetData sheetId="27402"/>
      <sheetData sheetId="27403"/>
      <sheetData sheetId="27404"/>
      <sheetData sheetId="27405"/>
      <sheetData sheetId="27406"/>
      <sheetData sheetId="27407"/>
      <sheetData sheetId="27408"/>
      <sheetData sheetId="27409"/>
      <sheetData sheetId="27410"/>
      <sheetData sheetId="27411"/>
      <sheetData sheetId="27412"/>
      <sheetData sheetId="27413"/>
      <sheetData sheetId="27414"/>
      <sheetData sheetId="27415"/>
      <sheetData sheetId="27416"/>
      <sheetData sheetId="27417"/>
      <sheetData sheetId="27418"/>
      <sheetData sheetId="27419"/>
      <sheetData sheetId="27420"/>
      <sheetData sheetId="27421"/>
      <sheetData sheetId="27422"/>
      <sheetData sheetId="27423"/>
      <sheetData sheetId="27424"/>
      <sheetData sheetId="27425"/>
      <sheetData sheetId="27426"/>
      <sheetData sheetId="27427"/>
      <sheetData sheetId="27428"/>
      <sheetData sheetId="27429"/>
      <sheetData sheetId="27430"/>
      <sheetData sheetId="27431"/>
      <sheetData sheetId="27432"/>
      <sheetData sheetId="27433"/>
      <sheetData sheetId="27434"/>
      <sheetData sheetId="27435"/>
      <sheetData sheetId="27436"/>
      <sheetData sheetId="27437"/>
      <sheetData sheetId="27438"/>
      <sheetData sheetId="27439"/>
      <sheetData sheetId="27440"/>
      <sheetData sheetId="27441"/>
      <sheetData sheetId="27442"/>
      <sheetData sheetId="27443"/>
      <sheetData sheetId="27444"/>
      <sheetData sheetId="27445"/>
      <sheetData sheetId="27446"/>
      <sheetData sheetId="27447"/>
      <sheetData sheetId="27448"/>
      <sheetData sheetId="27449"/>
      <sheetData sheetId="27450"/>
      <sheetData sheetId="27451"/>
      <sheetData sheetId="27452"/>
      <sheetData sheetId="27453"/>
      <sheetData sheetId="27454"/>
      <sheetData sheetId="27455"/>
      <sheetData sheetId="27456"/>
      <sheetData sheetId="27457"/>
      <sheetData sheetId="27458"/>
      <sheetData sheetId="27459"/>
      <sheetData sheetId="27460"/>
      <sheetData sheetId="27461"/>
      <sheetData sheetId="27462"/>
      <sheetData sheetId="27463"/>
      <sheetData sheetId="27464"/>
      <sheetData sheetId="27465"/>
      <sheetData sheetId="27466"/>
      <sheetData sheetId="27467"/>
      <sheetData sheetId="27468"/>
      <sheetData sheetId="27469"/>
      <sheetData sheetId="27470"/>
      <sheetData sheetId="27471"/>
      <sheetData sheetId="27472"/>
      <sheetData sheetId="27473"/>
      <sheetData sheetId="27474"/>
      <sheetData sheetId="27475"/>
      <sheetData sheetId="27476"/>
      <sheetData sheetId="27477"/>
      <sheetData sheetId="27478"/>
      <sheetData sheetId="27479"/>
      <sheetData sheetId="27480"/>
      <sheetData sheetId="27481"/>
      <sheetData sheetId="27482"/>
      <sheetData sheetId="27483"/>
      <sheetData sheetId="27484"/>
      <sheetData sheetId="27485"/>
      <sheetData sheetId="27486"/>
      <sheetData sheetId="27487"/>
      <sheetData sheetId="27488"/>
      <sheetData sheetId="27489"/>
      <sheetData sheetId="27490"/>
      <sheetData sheetId="27491"/>
      <sheetData sheetId="27492"/>
      <sheetData sheetId="27493"/>
      <sheetData sheetId="27494"/>
      <sheetData sheetId="27495"/>
      <sheetData sheetId="27496"/>
      <sheetData sheetId="27497"/>
      <sheetData sheetId="27498"/>
      <sheetData sheetId="27499"/>
      <sheetData sheetId="27500"/>
      <sheetData sheetId="27501"/>
      <sheetData sheetId="27502"/>
      <sheetData sheetId="27503"/>
      <sheetData sheetId="27504"/>
      <sheetData sheetId="27505"/>
      <sheetData sheetId="27506"/>
      <sheetData sheetId="27507"/>
      <sheetData sheetId="27508"/>
      <sheetData sheetId="27509"/>
      <sheetData sheetId="27510"/>
      <sheetData sheetId="27511"/>
      <sheetData sheetId="27512"/>
      <sheetData sheetId="27513"/>
      <sheetData sheetId="27514"/>
      <sheetData sheetId="27515"/>
      <sheetData sheetId="27516"/>
      <sheetData sheetId="27517"/>
      <sheetData sheetId="27518"/>
      <sheetData sheetId="27519"/>
      <sheetData sheetId="27520"/>
      <sheetData sheetId="27521"/>
      <sheetData sheetId="27522"/>
      <sheetData sheetId="27523"/>
      <sheetData sheetId="27524"/>
      <sheetData sheetId="27525"/>
      <sheetData sheetId="27526"/>
      <sheetData sheetId="27527"/>
      <sheetData sheetId="27528"/>
      <sheetData sheetId="27529"/>
      <sheetData sheetId="27530"/>
      <sheetData sheetId="27531"/>
      <sheetData sheetId="27532"/>
      <sheetData sheetId="27533"/>
      <sheetData sheetId="27534"/>
      <sheetData sheetId="27535"/>
      <sheetData sheetId="27536"/>
      <sheetData sheetId="27537"/>
      <sheetData sheetId="27538"/>
      <sheetData sheetId="27539"/>
      <sheetData sheetId="27540"/>
      <sheetData sheetId="27541"/>
      <sheetData sheetId="27542"/>
      <sheetData sheetId="27543"/>
      <sheetData sheetId="27544"/>
      <sheetData sheetId="27545"/>
      <sheetData sheetId="27546"/>
      <sheetData sheetId="27547"/>
      <sheetData sheetId="27548"/>
      <sheetData sheetId="27549"/>
      <sheetData sheetId="27550"/>
      <sheetData sheetId="27551"/>
      <sheetData sheetId="27552"/>
      <sheetData sheetId="27553"/>
      <sheetData sheetId="27554"/>
      <sheetData sheetId="27555"/>
      <sheetData sheetId="27556"/>
      <sheetData sheetId="27557"/>
      <sheetData sheetId="27558"/>
      <sheetData sheetId="27559"/>
      <sheetData sheetId="27560"/>
      <sheetData sheetId="27561"/>
      <sheetData sheetId="27562"/>
      <sheetData sheetId="27563"/>
      <sheetData sheetId="27564"/>
      <sheetData sheetId="27565"/>
      <sheetData sheetId="27566"/>
      <sheetData sheetId="27567"/>
      <sheetData sheetId="27568"/>
      <sheetData sheetId="27569"/>
      <sheetData sheetId="27570"/>
      <sheetData sheetId="27571"/>
      <sheetData sheetId="27572"/>
      <sheetData sheetId="27573"/>
      <sheetData sheetId="27574"/>
      <sheetData sheetId="27575"/>
      <sheetData sheetId="27576"/>
      <sheetData sheetId="27577"/>
      <sheetData sheetId="27578"/>
      <sheetData sheetId="27579"/>
      <sheetData sheetId="27580"/>
      <sheetData sheetId="27581"/>
      <sheetData sheetId="27582"/>
      <sheetData sheetId="27583"/>
      <sheetData sheetId="27584"/>
      <sheetData sheetId="27585"/>
      <sheetData sheetId="27586"/>
      <sheetData sheetId="27587"/>
      <sheetData sheetId="27588"/>
      <sheetData sheetId="27589"/>
      <sheetData sheetId="27590"/>
      <sheetData sheetId="27591"/>
      <sheetData sheetId="27592"/>
      <sheetData sheetId="27593"/>
      <sheetData sheetId="27594"/>
      <sheetData sheetId="27595"/>
      <sheetData sheetId="27596"/>
      <sheetData sheetId="27597"/>
      <sheetData sheetId="27598"/>
      <sheetData sheetId="27599"/>
      <sheetData sheetId="27600"/>
      <sheetData sheetId="27601"/>
      <sheetData sheetId="27602"/>
      <sheetData sheetId="27603"/>
      <sheetData sheetId="27604"/>
      <sheetData sheetId="27605"/>
      <sheetData sheetId="27606"/>
      <sheetData sheetId="27607"/>
      <sheetData sheetId="27608"/>
      <sheetData sheetId="27609"/>
      <sheetData sheetId="27610"/>
      <sheetData sheetId="27611"/>
      <sheetData sheetId="27612"/>
      <sheetData sheetId="27613"/>
      <sheetData sheetId="27614"/>
      <sheetData sheetId="27615"/>
      <sheetData sheetId="27616"/>
      <sheetData sheetId="27617"/>
      <sheetData sheetId="27618"/>
      <sheetData sheetId="27619"/>
      <sheetData sheetId="27620"/>
      <sheetData sheetId="27621"/>
      <sheetData sheetId="27622"/>
      <sheetData sheetId="27623"/>
      <sheetData sheetId="27624"/>
      <sheetData sheetId="27625"/>
      <sheetData sheetId="27626"/>
      <sheetData sheetId="27627"/>
      <sheetData sheetId="27628"/>
      <sheetData sheetId="27629"/>
      <sheetData sheetId="27630"/>
      <sheetData sheetId="27631"/>
      <sheetData sheetId="27632"/>
      <sheetData sheetId="27633"/>
      <sheetData sheetId="27634"/>
      <sheetData sheetId="27635"/>
      <sheetData sheetId="27636"/>
      <sheetData sheetId="27637"/>
      <sheetData sheetId="27638"/>
      <sheetData sheetId="27639"/>
      <sheetData sheetId="27640"/>
      <sheetData sheetId="27641"/>
      <sheetData sheetId="27642"/>
      <sheetData sheetId="27643"/>
      <sheetData sheetId="27644"/>
      <sheetData sheetId="27645"/>
      <sheetData sheetId="27646"/>
      <sheetData sheetId="27647"/>
      <sheetData sheetId="27648"/>
      <sheetData sheetId="27649"/>
      <sheetData sheetId="27650"/>
      <sheetData sheetId="27651"/>
      <sheetData sheetId="27652"/>
      <sheetData sheetId="27653"/>
      <sheetData sheetId="27654"/>
      <sheetData sheetId="27655"/>
      <sheetData sheetId="27656"/>
      <sheetData sheetId="27657"/>
      <sheetData sheetId="27658"/>
      <sheetData sheetId="27659"/>
      <sheetData sheetId="27660"/>
      <sheetData sheetId="27661"/>
      <sheetData sheetId="27662"/>
      <sheetData sheetId="27663"/>
      <sheetData sheetId="27664"/>
      <sheetData sheetId="27665"/>
      <sheetData sheetId="27666"/>
      <sheetData sheetId="27667"/>
      <sheetData sheetId="27668"/>
      <sheetData sheetId="27669"/>
      <sheetData sheetId="27670"/>
      <sheetData sheetId="27671"/>
      <sheetData sheetId="27672"/>
      <sheetData sheetId="27673"/>
      <sheetData sheetId="27674"/>
      <sheetData sheetId="27675"/>
      <sheetData sheetId="27676"/>
      <sheetData sheetId="27677"/>
      <sheetData sheetId="27678"/>
      <sheetData sheetId="27679"/>
      <sheetData sheetId="27680"/>
      <sheetData sheetId="27681"/>
      <sheetData sheetId="27682"/>
      <sheetData sheetId="27683"/>
      <sheetData sheetId="27684"/>
      <sheetData sheetId="27685"/>
      <sheetData sheetId="27686"/>
      <sheetData sheetId="27687"/>
      <sheetData sheetId="27688"/>
      <sheetData sheetId="27689"/>
      <sheetData sheetId="27690"/>
      <sheetData sheetId="27691"/>
      <sheetData sheetId="27692"/>
      <sheetData sheetId="27693"/>
      <sheetData sheetId="27694"/>
      <sheetData sheetId="27695"/>
      <sheetData sheetId="27696"/>
      <sheetData sheetId="27697"/>
      <sheetData sheetId="27698"/>
      <sheetData sheetId="27699"/>
      <sheetData sheetId="27700"/>
      <sheetData sheetId="27701"/>
      <sheetData sheetId="27702"/>
      <sheetData sheetId="27703"/>
      <sheetData sheetId="27704"/>
      <sheetData sheetId="27705"/>
      <sheetData sheetId="27706"/>
      <sheetData sheetId="27707"/>
      <sheetData sheetId="27708"/>
      <sheetData sheetId="27709"/>
      <sheetData sheetId="27710"/>
      <sheetData sheetId="27711"/>
      <sheetData sheetId="27712"/>
      <sheetData sheetId="27713"/>
      <sheetData sheetId="27714"/>
      <sheetData sheetId="27715"/>
      <sheetData sheetId="27716"/>
      <sheetData sheetId="27717"/>
      <sheetData sheetId="27718"/>
      <sheetData sheetId="27719"/>
      <sheetData sheetId="27720"/>
      <sheetData sheetId="27721"/>
      <sheetData sheetId="27722"/>
      <sheetData sheetId="27723"/>
      <sheetData sheetId="27724"/>
      <sheetData sheetId="27725"/>
      <sheetData sheetId="27726"/>
      <sheetData sheetId="27727"/>
      <sheetData sheetId="27728"/>
      <sheetData sheetId="27729"/>
      <sheetData sheetId="27730"/>
      <sheetData sheetId="27731"/>
      <sheetData sheetId="27732"/>
      <sheetData sheetId="27733"/>
      <sheetData sheetId="27734"/>
      <sheetData sheetId="27735"/>
      <sheetData sheetId="27736"/>
      <sheetData sheetId="27737"/>
      <sheetData sheetId="27738"/>
      <sheetData sheetId="27739"/>
      <sheetData sheetId="27740"/>
      <sheetData sheetId="27741"/>
      <sheetData sheetId="27742"/>
      <sheetData sheetId="27743"/>
      <sheetData sheetId="27744"/>
      <sheetData sheetId="27745"/>
      <sheetData sheetId="27746"/>
      <sheetData sheetId="27747"/>
      <sheetData sheetId="27748"/>
      <sheetData sheetId="27749"/>
      <sheetData sheetId="27750"/>
      <sheetData sheetId="27751"/>
      <sheetData sheetId="27752"/>
      <sheetData sheetId="27753"/>
      <sheetData sheetId="27754"/>
      <sheetData sheetId="27755"/>
      <sheetData sheetId="27756"/>
      <sheetData sheetId="27757"/>
      <sheetData sheetId="27758"/>
      <sheetData sheetId="27759"/>
      <sheetData sheetId="27760"/>
      <sheetData sheetId="27761"/>
      <sheetData sheetId="27762"/>
      <sheetData sheetId="27763"/>
      <sheetData sheetId="27764"/>
      <sheetData sheetId="27765"/>
      <sheetData sheetId="27766"/>
      <sheetData sheetId="27767"/>
      <sheetData sheetId="27768"/>
      <sheetData sheetId="27769"/>
      <sheetData sheetId="27770"/>
      <sheetData sheetId="27771"/>
      <sheetData sheetId="27772"/>
      <sheetData sheetId="27773"/>
      <sheetData sheetId="27774"/>
      <sheetData sheetId="27775"/>
      <sheetData sheetId="27776"/>
      <sheetData sheetId="27777"/>
      <sheetData sheetId="27778"/>
      <sheetData sheetId="27779"/>
      <sheetData sheetId="27780"/>
      <sheetData sheetId="27781"/>
      <sheetData sheetId="27782"/>
      <sheetData sheetId="27783"/>
      <sheetData sheetId="27784"/>
      <sheetData sheetId="27785"/>
      <sheetData sheetId="27786"/>
      <sheetData sheetId="27787"/>
      <sheetData sheetId="27788"/>
      <sheetData sheetId="27789"/>
      <sheetData sheetId="27790"/>
      <sheetData sheetId="27791"/>
      <sheetData sheetId="27792"/>
      <sheetData sheetId="27793"/>
      <sheetData sheetId="27794"/>
      <sheetData sheetId="27795"/>
      <sheetData sheetId="27796"/>
      <sheetData sheetId="27797"/>
      <sheetData sheetId="27798"/>
      <sheetData sheetId="27799"/>
      <sheetData sheetId="27800"/>
      <sheetData sheetId="27801"/>
      <sheetData sheetId="27802"/>
      <sheetData sheetId="27803"/>
      <sheetData sheetId="27804"/>
      <sheetData sheetId="27805"/>
      <sheetData sheetId="27806"/>
      <sheetData sheetId="27807"/>
      <sheetData sheetId="27808"/>
      <sheetData sheetId="27809"/>
      <sheetData sheetId="27810"/>
      <sheetData sheetId="27811"/>
      <sheetData sheetId="27812"/>
      <sheetData sheetId="27813"/>
      <sheetData sheetId="27814"/>
      <sheetData sheetId="27815"/>
      <sheetData sheetId="27816"/>
      <sheetData sheetId="27817"/>
      <sheetData sheetId="27818"/>
      <sheetData sheetId="27819"/>
      <sheetData sheetId="27820"/>
      <sheetData sheetId="27821"/>
      <sheetData sheetId="27822"/>
      <sheetData sheetId="27823"/>
      <sheetData sheetId="27824"/>
      <sheetData sheetId="27825"/>
      <sheetData sheetId="27826"/>
      <sheetData sheetId="27827"/>
      <sheetData sheetId="27828"/>
      <sheetData sheetId="27829"/>
      <sheetData sheetId="27830"/>
      <sheetData sheetId="27831"/>
      <sheetData sheetId="27832"/>
      <sheetData sheetId="27833"/>
      <sheetData sheetId="27834"/>
      <sheetData sheetId="27835"/>
      <sheetData sheetId="27836"/>
      <sheetData sheetId="27837"/>
      <sheetData sheetId="27838"/>
      <sheetData sheetId="27839"/>
      <sheetData sheetId="27840"/>
      <sheetData sheetId="27841"/>
      <sheetData sheetId="27842"/>
      <sheetData sheetId="27843"/>
      <sheetData sheetId="27844"/>
      <sheetData sheetId="27845"/>
      <sheetData sheetId="27846"/>
      <sheetData sheetId="27847"/>
      <sheetData sheetId="27848"/>
      <sheetData sheetId="27849"/>
      <sheetData sheetId="27850"/>
      <sheetData sheetId="27851"/>
      <sheetData sheetId="27852"/>
      <sheetData sheetId="27853"/>
      <sheetData sheetId="27854"/>
      <sheetData sheetId="27855"/>
      <sheetData sheetId="27856"/>
      <sheetData sheetId="27857"/>
      <sheetData sheetId="27858"/>
      <sheetData sheetId="27859"/>
      <sheetData sheetId="27860"/>
      <sheetData sheetId="27861"/>
      <sheetData sheetId="27862"/>
      <sheetData sheetId="27863"/>
      <sheetData sheetId="27864"/>
      <sheetData sheetId="27865"/>
      <sheetData sheetId="27866"/>
      <sheetData sheetId="27867"/>
      <sheetData sheetId="27868"/>
      <sheetData sheetId="27869"/>
      <sheetData sheetId="27870"/>
      <sheetData sheetId="27871"/>
      <sheetData sheetId="27872"/>
      <sheetData sheetId="27873"/>
      <sheetData sheetId="27874"/>
      <sheetData sheetId="27875"/>
      <sheetData sheetId="27876"/>
      <sheetData sheetId="27877"/>
      <sheetData sheetId="27878"/>
      <sheetData sheetId="27879"/>
      <sheetData sheetId="27880"/>
      <sheetData sheetId="27881"/>
      <sheetData sheetId="27882"/>
      <sheetData sheetId="27883"/>
      <sheetData sheetId="27884"/>
      <sheetData sheetId="27885"/>
      <sheetData sheetId="27886"/>
      <sheetData sheetId="27887"/>
      <sheetData sheetId="27888"/>
      <sheetData sheetId="27889"/>
      <sheetData sheetId="27890"/>
      <sheetData sheetId="27891"/>
      <sheetData sheetId="27892"/>
      <sheetData sheetId="27893"/>
      <sheetData sheetId="27894"/>
      <sheetData sheetId="27895"/>
      <sheetData sheetId="27896"/>
      <sheetData sheetId="27897"/>
      <sheetData sheetId="27898"/>
      <sheetData sheetId="27899"/>
      <sheetData sheetId="27900"/>
      <sheetData sheetId="27901"/>
      <sheetData sheetId="27902"/>
      <sheetData sheetId="27903"/>
      <sheetData sheetId="27904"/>
      <sheetData sheetId="27905"/>
      <sheetData sheetId="27906"/>
      <sheetData sheetId="27907"/>
      <sheetData sheetId="27908"/>
      <sheetData sheetId="27909"/>
      <sheetData sheetId="27910"/>
      <sheetData sheetId="27911"/>
      <sheetData sheetId="27912"/>
      <sheetData sheetId="27913"/>
      <sheetData sheetId="27914"/>
      <sheetData sheetId="27915"/>
      <sheetData sheetId="27916"/>
      <sheetData sheetId="27917"/>
      <sheetData sheetId="27918"/>
      <sheetData sheetId="27919"/>
      <sheetData sheetId="27920"/>
      <sheetData sheetId="27921"/>
      <sheetData sheetId="27922"/>
      <sheetData sheetId="27923"/>
      <sheetData sheetId="27924"/>
      <sheetData sheetId="27925"/>
      <sheetData sheetId="27926"/>
      <sheetData sheetId="27927"/>
      <sheetData sheetId="27928"/>
      <sheetData sheetId="27929"/>
      <sheetData sheetId="27930"/>
      <sheetData sheetId="27931"/>
      <sheetData sheetId="27932"/>
      <sheetData sheetId="27933"/>
      <sheetData sheetId="27934"/>
      <sheetData sheetId="27935"/>
      <sheetData sheetId="27936"/>
      <sheetData sheetId="27937"/>
      <sheetData sheetId="27938"/>
      <sheetData sheetId="27939"/>
      <sheetData sheetId="27940"/>
      <sheetData sheetId="27941"/>
      <sheetData sheetId="27942"/>
      <sheetData sheetId="27943"/>
      <sheetData sheetId="27944"/>
      <sheetData sheetId="27945"/>
      <sheetData sheetId="27946"/>
      <sheetData sheetId="27947"/>
      <sheetData sheetId="27948"/>
      <sheetData sheetId="27949"/>
      <sheetData sheetId="27950"/>
      <sheetData sheetId="27951"/>
      <sheetData sheetId="27952"/>
      <sheetData sheetId="27953"/>
      <sheetData sheetId="27954"/>
      <sheetData sheetId="27955"/>
      <sheetData sheetId="27956"/>
      <sheetData sheetId="27957"/>
      <sheetData sheetId="27958"/>
      <sheetData sheetId="27959"/>
      <sheetData sheetId="27960"/>
      <sheetData sheetId="27961"/>
      <sheetData sheetId="27962"/>
      <sheetData sheetId="27963"/>
      <sheetData sheetId="27964"/>
      <sheetData sheetId="27965"/>
      <sheetData sheetId="27966"/>
      <sheetData sheetId="27967"/>
      <sheetData sheetId="27968"/>
      <sheetData sheetId="27969"/>
      <sheetData sheetId="27970"/>
      <sheetData sheetId="27971"/>
      <sheetData sheetId="27972"/>
      <sheetData sheetId="27973"/>
      <sheetData sheetId="27974"/>
      <sheetData sheetId="27975"/>
      <sheetData sheetId="27976"/>
      <sheetData sheetId="27977"/>
      <sheetData sheetId="27978"/>
      <sheetData sheetId="27979"/>
      <sheetData sheetId="27980"/>
      <sheetData sheetId="27981"/>
      <sheetData sheetId="27982"/>
      <sheetData sheetId="27983"/>
      <sheetData sheetId="27984"/>
      <sheetData sheetId="27985"/>
      <sheetData sheetId="27986"/>
      <sheetData sheetId="27987"/>
      <sheetData sheetId="27988"/>
      <sheetData sheetId="27989"/>
      <sheetData sheetId="27990"/>
      <sheetData sheetId="27991"/>
      <sheetData sheetId="27992"/>
      <sheetData sheetId="27993"/>
      <sheetData sheetId="27994"/>
      <sheetData sheetId="27995"/>
      <sheetData sheetId="27996"/>
      <sheetData sheetId="27997"/>
      <sheetData sheetId="27998"/>
      <sheetData sheetId="27999"/>
      <sheetData sheetId="28000"/>
      <sheetData sheetId="28001"/>
      <sheetData sheetId="28002"/>
      <sheetData sheetId="28003"/>
      <sheetData sheetId="28004"/>
      <sheetData sheetId="28005"/>
      <sheetData sheetId="28006"/>
      <sheetData sheetId="28007"/>
      <sheetData sheetId="28008"/>
      <sheetData sheetId="28009"/>
      <sheetData sheetId="28010"/>
      <sheetData sheetId="28011"/>
      <sheetData sheetId="28012"/>
      <sheetData sheetId="28013"/>
      <sheetData sheetId="28014"/>
      <sheetData sheetId="28015"/>
      <sheetData sheetId="28016"/>
      <sheetData sheetId="28017"/>
      <sheetData sheetId="28018"/>
      <sheetData sheetId="28019"/>
      <sheetData sheetId="28020"/>
      <sheetData sheetId="28021"/>
      <sheetData sheetId="28022"/>
      <sheetData sheetId="28023"/>
      <sheetData sheetId="28024"/>
      <sheetData sheetId="28025"/>
      <sheetData sheetId="28026"/>
      <sheetData sheetId="28027"/>
      <sheetData sheetId="28028"/>
      <sheetData sheetId="28029"/>
      <sheetData sheetId="28030"/>
      <sheetData sheetId="28031"/>
      <sheetData sheetId="28032"/>
      <sheetData sheetId="28033"/>
      <sheetData sheetId="28034"/>
      <sheetData sheetId="28035"/>
      <sheetData sheetId="28036"/>
      <sheetData sheetId="28037"/>
      <sheetData sheetId="28038"/>
      <sheetData sheetId="28039"/>
      <sheetData sheetId="28040"/>
      <sheetData sheetId="28041"/>
      <sheetData sheetId="28042"/>
      <sheetData sheetId="28043"/>
      <sheetData sheetId="28044"/>
      <sheetData sheetId="28045"/>
      <sheetData sheetId="28046"/>
      <sheetData sheetId="28047"/>
      <sheetData sheetId="28048"/>
      <sheetData sheetId="28049"/>
      <sheetData sheetId="28050"/>
      <sheetData sheetId="28051"/>
      <sheetData sheetId="28052"/>
      <sheetData sheetId="28053"/>
      <sheetData sheetId="28054"/>
      <sheetData sheetId="28055"/>
      <sheetData sheetId="28056"/>
      <sheetData sheetId="28057"/>
      <sheetData sheetId="28058"/>
      <sheetData sheetId="28059"/>
      <sheetData sheetId="28060"/>
      <sheetData sheetId="28061"/>
      <sheetData sheetId="28062"/>
      <sheetData sheetId="28063"/>
      <sheetData sheetId="28064"/>
      <sheetData sheetId="28065"/>
      <sheetData sheetId="28066"/>
      <sheetData sheetId="28067"/>
      <sheetData sheetId="28068"/>
      <sheetData sheetId="28069"/>
      <sheetData sheetId="28070"/>
      <sheetData sheetId="28071"/>
      <sheetData sheetId="28072"/>
      <sheetData sheetId="28073"/>
      <sheetData sheetId="28074"/>
      <sheetData sheetId="28075"/>
      <sheetData sheetId="28076"/>
      <sheetData sheetId="28077"/>
      <sheetData sheetId="28078"/>
      <sheetData sheetId="28079"/>
      <sheetData sheetId="28080"/>
      <sheetData sheetId="28081"/>
      <sheetData sheetId="28082"/>
      <sheetData sheetId="28083"/>
      <sheetData sheetId="28084"/>
      <sheetData sheetId="28085"/>
      <sheetData sheetId="28086"/>
      <sheetData sheetId="28087"/>
      <sheetData sheetId="28088"/>
      <sheetData sheetId="28089"/>
      <sheetData sheetId="28090"/>
      <sheetData sheetId="28091"/>
      <sheetData sheetId="28092"/>
      <sheetData sheetId="28093"/>
      <sheetData sheetId="28094"/>
      <sheetData sheetId="28095"/>
      <sheetData sheetId="28096"/>
      <sheetData sheetId="28097"/>
      <sheetData sheetId="28098"/>
      <sheetData sheetId="28099"/>
      <sheetData sheetId="28100"/>
      <sheetData sheetId="28101"/>
      <sheetData sheetId="28102"/>
      <sheetData sheetId="28103"/>
      <sheetData sheetId="28104"/>
      <sheetData sheetId="28105"/>
      <sheetData sheetId="28106"/>
      <sheetData sheetId="28107"/>
      <sheetData sheetId="28108"/>
      <sheetData sheetId="28109"/>
      <sheetData sheetId="28110"/>
      <sheetData sheetId="28111"/>
      <sheetData sheetId="28112"/>
      <sheetData sheetId="28113"/>
      <sheetData sheetId="28114"/>
      <sheetData sheetId="28115"/>
      <sheetData sheetId="28116"/>
      <sheetData sheetId="28117"/>
      <sheetData sheetId="28118"/>
      <sheetData sheetId="28119"/>
      <sheetData sheetId="28120"/>
      <sheetData sheetId="28121"/>
      <sheetData sheetId="28122"/>
      <sheetData sheetId="28123"/>
      <sheetData sheetId="28124"/>
      <sheetData sheetId="28125"/>
      <sheetData sheetId="28126"/>
      <sheetData sheetId="28127"/>
      <sheetData sheetId="28128"/>
      <sheetData sheetId="28129"/>
      <sheetData sheetId="28130"/>
      <sheetData sheetId="28131"/>
      <sheetData sheetId="28132"/>
      <sheetData sheetId="28133"/>
      <sheetData sheetId="28134"/>
      <sheetData sheetId="28135"/>
      <sheetData sheetId="28136"/>
      <sheetData sheetId="28137"/>
      <sheetData sheetId="28138"/>
      <sheetData sheetId="28139"/>
      <sheetData sheetId="28140"/>
      <sheetData sheetId="28141"/>
      <sheetData sheetId="28142"/>
      <sheetData sheetId="28143"/>
      <sheetData sheetId="28144"/>
      <sheetData sheetId="28145"/>
      <sheetData sheetId="28146"/>
      <sheetData sheetId="28147"/>
      <sheetData sheetId="28148"/>
      <sheetData sheetId="28149"/>
      <sheetData sheetId="28150"/>
      <sheetData sheetId="28151"/>
      <sheetData sheetId="28152"/>
      <sheetData sheetId="28153"/>
      <sheetData sheetId="28154"/>
      <sheetData sheetId="28155"/>
      <sheetData sheetId="28156"/>
      <sheetData sheetId="28157"/>
      <sheetData sheetId="28158"/>
      <sheetData sheetId="28159"/>
      <sheetData sheetId="28160"/>
      <sheetData sheetId="28161"/>
      <sheetData sheetId="28162"/>
      <sheetData sheetId="28163"/>
      <sheetData sheetId="28164"/>
      <sheetData sheetId="28165"/>
      <sheetData sheetId="28166"/>
      <sheetData sheetId="28167"/>
      <sheetData sheetId="28168"/>
      <sheetData sheetId="28169"/>
      <sheetData sheetId="28170"/>
      <sheetData sheetId="28171"/>
      <sheetData sheetId="28172"/>
      <sheetData sheetId="28173"/>
      <sheetData sheetId="28174"/>
      <sheetData sheetId="28175"/>
      <sheetData sheetId="28176"/>
      <sheetData sheetId="28177"/>
      <sheetData sheetId="28178"/>
      <sheetData sheetId="28179"/>
      <sheetData sheetId="28180"/>
      <sheetData sheetId="28181"/>
      <sheetData sheetId="28182"/>
      <sheetData sheetId="28183"/>
      <sheetData sheetId="28184"/>
      <sheetData sheetId="28185"/>
      <sheetData sheetId="28186"/>
      <sheetData sheetId="28187"/>
      <sheetData sheetId="28188"/>
      <sheetData sheetId="28189"/>
      <sheetData sheetId="28190"/>
      <sheetData sheetId="28191"/>
      <sheetData sheetId="28192"/>
      <sheetData sheetId="28193"/>
      <sheetData sheetId="28194"/>
      <sheetData sheetId="28195"/>
      <sheetData sheetId="28196"/>
      <sheetData sheetId="28197"/>
      <sheetData sheetId="28198"/>
      <sheetData sheetId="28199"/>
      <sheetData sheetId="28200"/>
      <sheetData sheetId="28201"/>
      <sheetData sheetId="28202"/>
      <sheetData sheetId="28203"/>
      <sheetData sheetId="28204"/>
      <sheetData sheetId="28205"/>
      <sheetData sheetId="28206"/>
      <sheetData sheetId="28207"/>
      <sheetData sheetId="28208"/>
      <sheetData sheetId="28209"/>
      <sheetData sheetId="28210"/>
      <sheetData sheetId="28211"/>
      <sheetData sheetId="28212"/>
      <sheetData sheetId="28213"/>
      <sheetData sheetId="28214"/>
      <sheetData sheetId="28215"/>
      <sheetData sheetId="28216"/>
      <sheetData sheetId="28217"/>
      <sheetData sheetId="28218"/>
      <sheetData sheetId="28219"/>
      <sheetData sheetId="28220"/>
      <sheetData sheetId="28221"/>
      <sheetData sheetId="28222"/>
      <sheetData sheetId="28223"/>
      <sheetData sheetId="28224"/>
      <sheetData sheetId="28225"/>
      <sheetData sheetId="28226"/>
      <sheetData sheetId="28227"/>
      <sheetData sheetId="28228"/>
      <sheetData sheetId="28229"/>
      <sheetData sheetId="28230"/>
      <sheetData sheetId="28231"/>
      <sheetData sheetId="28232"/>
      <sheetData sheetId="28233"/>
      <sheetData sheetId="28234"/>
      <sheetData sheetId="28235"/>
      <sheetData sheetId="28236"/>
      <sheetData sheetId="28237"/>
      <sheetData sheetId="28238"/>
      <sheetData sheetId="28239"/>
      <sheetData sheetId="28240"/>
      <sheetData sheetId="28241"/>
      <sheetData sheetId="28242"/>
      <sheetData sheetId="28243"/>
      <sheetData sheetId="28244"/>
      <sheetData sheetId="28245"/>
      <sheetData sheetId="28246"/>
      <sheetData sheetId="28247"/>
      <sheetData sheetId="28248"/>
      <sheetData sheetId="28249"/>
      <sheetData sheetId="28250"/>
      <sheetData sheetId="28251"/>
      <sheetData sheetId="28252"/>
      <sheetData sheetId="28253"/>
      <sheetData sheetId="28254"/>
      <sheetData sheetId="28255"/>
      <sheetData sheetId="28256"/>
      <sheetData sheetId="28257"/>
      <sheetData sheetId="28258"/>
      <sheetData sheetId="28259"/>
      <sheetData sheetId="28260"/>
      <sheetData sheetId="28261"/>
      <sheetData sheetId="28262"/>
      <sheetData sheetId="28263"/>
      <sheetData sheetId="28264"/>
      <sheetData sheetId="28265"/>
      <sheetData sheetId="28266"/>
      <sheetData sheetId="28267"/>
      <sheetData sheetId="28268"/>
      <sheetData sheetId="28269"/>
      <sheetData sheetId="28270"/>
      <sheetData sheetId="28271"/>
      <sheetData sheetId="28272"/>
      <sheetData sheetId="28273"/>
      <sheetData sheetId="28274"/>
      <sheetData sheetId="28275"/>
      <sheetData sheetId="28276"/>
      <sheetData sheetId="28277"/>
      <sheetData sheetId="28278"/>
      <sheetData sheetId="28279"/>
      <sheetData sheetId="28280"/>
      <sheetData sheetId="28281"/>
      <sheetData sheetId="28282"/>
      <sheetData sheetId="28283"/>
      <sheetData sheetId="28284"/>
      <sheetData sheetId="28285"/>
      <sheetData sheetId="28286"/>
      <sheetData sheetId="28287"/>
      <sheetData sheetId="28288"/>
      <sheetData sheetId="28289"/>
      <sheetData sheetId="28290"/>
      <sheetData sheetId="28291"/>
      <sheetData sheetId="28292"/>
      <sheetData sheetId="28293"/>
      <sheetData sheetId="28294"/>
      <sheetData sheetId="28295"/>
      <sheetData sheetId="28296"/>
      <sheetData sheetId="28297"/>
      <sheetData sheetId="28298"/>
      <sheetData sheetId="28299"/>
      <sheetData sheetId="28300"/>
      <sheetData sheetId="28301"/>
      <sheetData sheetId="28302"/>
      <sheetData sheetId="28303"/>
      <sheetData sheetId="28304"/>
      <sheetData sheetId="28305"/>
      <sheetData sheetId="28306"/>
      <sheetData sheetId="28307"/>
      <sheetData sheetId="28308"/>
      <sheetData sheetId="28309"/>
      <sheetData sheetId="28310"/>
      <sheetData sheetId="28311"/>
      <sheetData sheetId="28312"/>
      <sheetData sheetId="28313"/>
      <sheetData sheetId="28314"/>
      <sheetData sheetId="28315"/>
      <sheetData sheetId="28316"/>
      <sheetData sheetId="28317"/>
      <sheetData sheetId="28318"/>
      <sheetData sheetId="28319"/>
      <sheetData sheetId="28320"/>
      <sheetData sheetId="28321"/>
      <sheetData sheetId="28322"/>
      <sheetData sheetId="28323"/>
      <sheetData sheetId="28324"/>
      <sheetData sheetId="28325"/>
      <sheetData sheetId="28326"/>
      <sheetData sheetId="28327"/>
      <sheetData sheetId="28328"/>
      <sheetData sheetId="28329"/>
      <sheetData sheetId="28330"/>
      <sheetData sheetId="28331"/>
      <sheetData sheetId="28332"/>
      <sheetData sheetId="28333"/>
      <sheetData sheetId="28334"/>
      <sheetData sheetId="28335"/>
      <sheetData sheetId="28336"/>
      <sheetData sheetId="28337"/>
      <sheetData sheetId="28338"/>
      <sheetData sheetId="28339"/>
      <sheetData sheetId="28340"/>
      <sheetData sheetId="28341"/>
      <sheetData sheetId="28342"/>
      <sheetData sheetId="28343"/>
      <sheetData sheetId="28344"/>
      <sheetData sheetId="28345"/>
      <sheetData sheetId="28346"/>
      <sheetData sheetId="28347"/>
      <sheetData sheetId="28348"/>
      <sheetData sheetId="28349"/>
      <sheetData sheetId="28350"/>
      <sheetData sheetId="28351"/>
      <sheetData sheetId="28352"/>
      <sheetData sheetId="28353"/>
      <sheetData sheetId="28354"/>
      <sheetData sheetId="28355"/>
      <sheetData sheetId="28356"/>
      <sheetData sheetId="28357"/>
      <sheetData sheetId="28358"/>
      <sheetData sheetId="28359"/>
      <sheetData sheetId="28360"/>
      <sheetData sheetId="28361"/>
      <sheetData sheetId="28362"/>
      <sheetData sheetId="28363"/>
      <sheetData sheetId="28364"/>
      <sheetData sheetId="28365"/>
      <sheetData sheetId="28366"/>
      <sheetData sheetId="28367"/>
      <sheetData sheetId="28368"/>
      <sheetData sheetId="28369"/>
      <sheetData sheetId="28370"/>
      <sheetData sheetId="28371"/>
      <sheetData sheetId="28372"/>
      <sheetData sheetId="28373"/>
      <sheetData sheetId="28374"/>
      <sheetData sheetId="28375"/>
      <sheetData sheetId="28376"/>
      <sheetData sheetId="28377"/>
      <sheetData sheetId="28378"/>
      <sheetData sheetId="28379"/>
      <sheetData sheetId="28380"/>
      <sheetData sheetId="28381"/>
      <sheetData sheetId="28382"/>
      <sheetData sheetId="28383"/>
      <sheetData sheetId="28384"/>
      <sheetData sheetId="28385"/>
      <sheetData sheetId="28386"/>
      <sheetData sheetId="28387"/>
      <sheetData sheetId="28388"/>
      <sheetData sheetId="28389"/>
      <sheetData sheetId="28390"/>
      <sheetData sheetId="28391"/>
      <sheetData sheetId="28392"/>
      <sheetData sheetId="28393"/>
      <sheetData sheetId="28394"/>
      <sheetData sheetId="28395"/>
      <sheetData sheetId="28396"/>
      <sheetData sheetId="28397"/>
      <sheetData sheetId="28398"/>
      <sheetData sheetId="28399"/>
      <sheetData sheetId="28400"/>
      <sheetData sheetId="28401"/>
      <sheetData sheetId="28402"/>
      <sheetData sheetId="28403"/>
      <sheetData sheetId="28404"/>
      <sheetData sheetId="28405"/>
      <sheetData sheetId="28406"/>
      <sheetData sheetId="28407"/>
      <sheetData sheetId="28408"/>
      <sheetData sheetId="28409"/>
      <sheetData sheetId="28410"/>
      <sheetData sheetId="28411"/>
      <sheetData sheetId="28412"/>
      <sheetData sheetId="28413"/>
      <sheetData sheetId="28414"/>
      <sheetData sheetId="28415"/>
      <sheetData sheetId="28416"/>
      <sheetData sheetId="28417"/>
      <sheetData sheetId="28418"/>
      <sheetData sheetId="28419"/>
      <sheetData sheetId="28420"/>
      <sheetData sheetId="28421"/>
      <sheetData sheetId="28422"/>
      <sheetData sheetId="28423"/>
      <sheetData sheetId="28424"/>
      <sheetData sheetId="28425"/>
      <sheetData sheetId="28426"/>
      <sheetData sheetId="28427"/>
      <sheetData sheetId="28428"/>
      <sheetData sheetId="28429"/>
      <sheetData sheetId="28430"/>
      <sheetData sheetId="28431"/>
      <sheetData sheetId="28432"/>
      <sheetData sheetId="28433"/>
      <sheetData sheetId="28434"/>
      <sheetData sheetId="28435"/>
      <sheetData sheetId="28436"/>
      <sheetData sheetId="28437"/>
      <sheetData sheetId="28438"/>
      <sheetData sheetId="28439"/>
      <sheetData sheetId="28440"/>
      <sheetData sheetId="28441"/>
      <sheetData sheetId="28442"/>
      <sheetData sheetId="28443"/>
      <sheetData sheetId="28444"/>
      <sheetData sheetId="28445"/>
      <sheetData sheetId="28446"/>
      <sheetData sheetId="28447"/>
      <sheetData sheetId="28448"/>
      <sheetData sheetId="28449"/>
      <sheetData sheetId="28450"/>
      <sheetData sheetId="28451"/>
      <sheetData sheetId="28452"/>
      <sheetData sheetId="28453"/>
      <sheetData sheetId="28454"/>
      <sheetData sheetId="28455"/>
      <sheetData sheetId="28456"/>
      <sheetData sheetId="28457"/>
      <sheetData sheetId="28458"/>
      <sheetData sheetId="28459"/>
      <sheetData sheetId="28460"/>
      <sheetData sheetId="28461"/>
      <sheetData sheetId="28462"/>
      <sheetData sheetId="28463"/>
      <sheetData sheetId="28464"/>
      <sheetData sheetId="28465"/>
      <sheetData sheetId="28466"/>
      <sheetData sheetId="28467"/>
      <sheetData sheetId="28468"/>
      <sheetData sheetId="28469"/>
      <sheetData sheetId="28470"/>
      <sheetData sheetId="28471"/>
      <sheetData sheetId="28472"/>
      <sheetData sheetId="28473"/>
      <sheetData sheetId="28474"/>
      <sheetData sheetId="28475"/>
      <sheetData sheetId="28476"/>
      <sheetData sheetId="28477"/>
      <sheetData sheetId="28478"/>
      <sheetData sheetId="28479"/>
      <sheetData sheetId="28480"/>
      <sheetData sheetId="28481"/>
      <sheetData sheetId="28482"/>
      <sheetData sheetId="28483"/>
      <sheetData sheetId="28484"/>
      <sheetData sheetId="28485"/>
      <sheetData sheetId="28486"/>
      <sheetData sheetId="28487"/>
      <sheetData sheetId="28488"/>
      <sheetData sheetId="28489"/>
      <sheetData sheetId="28490"/>
      <sheetData sheetId="28491"/>
      <sheetData sheetId="28492"/>
      <sheetData sheetId="28493"/>
      <sheetData sheetId="28494"/>
      <sheetData sheetId="28495"/>
      <sheetData sheetId="28496"/>
      <sheetData sheetId="28497"/>
      <sheetData sheetId="28498"/>
      <sheetData sheetId="28499"/>
      <sheetData sheetId="28500"/>
      <sheetData sheetId="28501"/>
      <sheetData sheetId="28502"/>
      <sheetData sheetId="28503"/>
      <sheetData sheetId="28504"/>
      <sheetData sheetId="28505"/>
      <sheetData sheetId="28506"/>
      <sheetData sheetId="28507"/>
      <sheetData sheetId="28508"/>
      <sheetData sheetId="28509"/>
      <sheetData sheetId="28510"/>
      <sheetData sheetId="28511"/>
      <sheetData sheetId="28512"/>
      <sheetData sheetId="28513"/>
      <sheetData sheetId="28514"/>
      <sheetData sheetId="28515"/>
      <sheetData sheetId="28516"/>
      <sheetData sheetId="28517"/>
      <sheetData sheetId="28518"/>
      <sheetData sheetId="28519"/>
      <sheetData sheetId="28520"/>
      <sheetData sheetId="28521"/>
      <sheetData sheetId="28522"/>
      <sheetData sheetId="28523"/>
      <sheetData sheetId="28524"/>
      <sheetData sheetId="28525"/>
      <sheetData sheetId="28526"/>
      <sheetData sheetId="28527"/>
      <sheetData sheetId="28528"/>
      <sheetData sheetId="28529"/>
      <sheetData sheetId="28530"/>
      <sheetData sheetId="28531"/>
      <sheetData sheetId="28532"/>
      <sheetData sheetId="28533"/>
      <sheetData sheetId="28534"/>
      <sheetData sheetId="28535"/>
      <sheetData sheetId="28536"/>
      <sheetData sheetId="28537"/>
      <sheetData sheetId="28538"/>
      <sheetData sheetId="28539"/>
      <sheetData sheetId="28540"/>
      <sheetData sheetId="28541"/>
      <sheetData sheetId="28542"/>
      <sheetData sheetId="28543"/>
      <sheetData sheetId="28544"/>
      <sheetData sheetId="28545"/>
      <sheetData sheetId="28546"/>
      <sheetData sheetId="28547"/>
      <sheetData sheetId="28548"/>
      <sheetData sheetId="28549"/>
      <sheetData sheetId="28550"/>
      <sheetData sheetId="28551"/>
      <sheetData sheetId="28552"/>
      <sheetData sheetId="28553"/>
      <sheetData sheetId="28554"/>
      <sheetData sheetId="28555"/>
      <sheetData sheetId="28556"/>
      <sheetData sheetId="28557"/>
      <sheetData sheetId="28558"/>
      <sheetData sheetId="28559"/>
      <sheetData sheetId="28560"/>
      <sheetData sheetId="28561"/>
      <sheetData sheetId="28562"/>
      <sheetData sheetId="28563"/>
      <sheetData sheetId="28564"/>
      <sheetData sheetId="28565"/>
      <sheetData sheetId="28566"/>
      <sheetData sheetId="28567"/>
      <sheetData sheetId="28568"/>
      <sheetData sheetId="28569"/>
      <sheetData sheetId="28570"/>
      <sheetData sheetId="28571"/>
      <sheetData sheetId="28572"/>
      <sheetData sheetId="28573"/>
      <sheetData sheetId="28574"/>
      <sheetData sheetId="28575"/>
      <sheetData sheetId="28576"/>
      <sheetData sheetId="28577"/>
      <sheetData sheetId="28578"/>
      <sheetData sheetId="28579"/>
      <sheetData sheetId="28580"/>
      <sheetData sheetId="28581"/>
      <sheetData sheetId="28582"/>
      <sheetData sheetId="28583"/>
      <sheetData sheetId="28584"/>
      <sheetData sheetId="28585"/>
      <sheetData sheetId="28586"/>
      <sheetData sheetId="28587"/>
      <sheetData sheetId="28588"/>
      <sheetData sheetId="28589"/>
      <sheetData sheetId="28590"/>
      <sheetData sheetId="28591"/>
      <sheetData sheetId="28592"/>
      <sheetData sheetId="28593"/>
      <sheetData sheetId="28594"/>
      <sheetData sheetId="28595"/>
      <sheetData sheetId="28596"/>
      <sheetData sheetId="28597"/>
      <sheetData sheetId="28598"/>
      <sheetData sheetId="28599"/>
      <sheetData sheetId="28600"/>
      <sheetData sheetId="28601"/>
      <sheetData sheetId="28602"/>
      <sheetData sheetId="28603"/>
      <sheetData sheetId="28604"/>
      <sheetData sheetId="28605"/>
      <sheetData sheetId="28606"/>
      <sheetData sheetId="28607"/>
      <sheetData sheetId="28608"/>
      <sheetData sheetId="28609"/>
      <sheetData sheetId="28610"/>
      <sheetData sheetId="28611"/>
      <sheetData sheetId="28612"/>
      <sheetData sheetId="28613"/>
      <sheetData sheetId="28614"/>
      <sheetData sheetId="28615"/>
      <sheetData sheetId="28616"/>
      <sheetData sheetId="28617"/>
      <sheetData sheetId="28618"/>
      <sheetData sheetId="28619"/>
      <sheetData sheetId="28620"/>
      <sheetData sheetId="28621"/>
      <sheetData sheetId="28622"/>
      <sheetData sheetId="28623"/>
      <sheetData sheetId="28624"/>
      <sheetData sheetId="28625"/>
      <sheetData sheetId="28626"/>
      <sheetData sheetId="28627"/>
      <sheetData sheetId="28628"/>
      <sheetData sheetId="28629"/>
      <sheetData sheetId="28630"/>
      <sheetData sheetId="28631"/>
      <sheetData sheetId="28632"/>
      <sheetData sheetId="28633"/>
      <sheetData sheetId="28634"/>
      <sheetData sheetId="28635"/>
      <sheetData sheetId="28636"/>
      <sheetData sheetId="28637"/>
      <sheetData sheetId="28638"/>
      <sheetData sheetId="28639"/>
      <sheetData sheetId="28640"/>
      <sheetData sheetId="28641"/>
      <sheetData sheetId="28642"/>
      <sheetData sheetId="28643"/>
      <sheetData sheetId="28644"/>
      <sheetData sheetId="28645"/>
      <sheetData sheetId="28646"/>
      <sheetData sheetId="28647"/>
      <sheetData sheetId="28648"/>
      <sheetData sheetId="28649"/>
      <sheetData sheetId="28650"/>
      <sheetData sheetId="28651"/>
      <sheetData sheetId="28652"/>
      <sheetData sheetId="28653"/>
      <sheetData sheetId="28654"/>
      <sheetData sheetId="28655"/>
      <sheetData sheetId="28656"/>
      <sheetData sheetId="28657"/>
      <sheetData sheetId="28658"/>
      <sheetData sheetId="28659"/>
      <sheetData sheetId="28660"/>
      <sheetData sheetId="28661"/>
      <sheetData sheetId="28662"/>
      <sheetData sheetId="28663"/>
      <sheetData sheetId="28664"/>
      <sheetData sheetId="28665"/>
      <sheetData sheetId="28666"/>
      <sheetData sheetId="28667"/>
      <sheetData sheetId="28668"/>
      <sheetData sheetId="28669"/>
      <sheetData sheetId="28670"/>
      <sheetData sheetId="28671"/>
      <sheetData sheetId="28672"/>
      <sheetData sheetId="28673"/>
      <sheetData sheetId="28674"/>
      <sheetData sheetId="28675"/>
      <sheetData sheetId="28676"/>
      <sheetData sheetId="28677"/>
      <sheetData sheetId="28678"/>
      <sheetData sheetId="28679"/>
      <sheetData sheetId="28680"/>
      <sheetData sheetId="28681"/>
      <sheetData sheetId="28682"/>
      <sheetData sheetId="28683"/>
      <sheetData sheetId="28684"/>
      <sheetData sheetId="28685"/>
      <sheetData sheetId="28686"/>
      <sheetData sheetId="28687"/>
      <sheetData sheetId="28688"/>
      <sheetData sheetId="28689"/>
      <sheetData sheetId="28690"/>
      <sheetData sheetId="28691"/>
      <sheetData sheetId="28692"/>
      <sheetData sheetId="28693"/>
      <sheetData sheetId="28694"/>
      <sheetData sheetId="28695"/>
      <sheetData sheetId="28696"/>
      <sheetData sheetId="28697"/>
      <sheetData sheetId="28698"/>
      <sheetData sheetId="28699"/>
      <sheetData sheetId="28700"/>
      <sheetData sheetId="28701"/>
      <sheetData sheetId="28702"/>
      <sheetData sheetId="28703"/>
      <sheetData sheetId="28704"/>
      <sheetData sheetId="28705"/>
      <sheetData sheetId="28706"/>
      <sheetData sheetId="28707"/>
      <sheetData sheetId="28708"/>
      <sheetData sheetId="28709"/>
      <sheetData sheetId="28710"/>
      <sheetData sheetId="28711"/>
      <sheetData sheetId="28712"/>
      <sheetData sheetId="28713"/>
      <sheetData sheetId="28714"/>
      <sheetData sheetId="28715"/>
      <sheetData sheetId="28716"/>
      <sheetData sheetId="28717"/>
      <sheetData sheetId="28718"/>
      <sheetData sheetId="28719"/>
      <sheetData sheetId="28720"/>
      <sheetData sheetId="28721"/>
      <sheetData sheetId="28722"/>
      <sheetData sheetId="28723"/>
      <sheetData sheetId="28724"/>
      <sheetData sheetId="28725"/>
      <sheetData sheetId="28726"/>
      <sheetData sheetId="28727"/>
      <sheetData sheetId="28728"/>
      <sheetData sheetId="28729"/>
      <sheetData sheetId="28730"/>
      <sheetData sheetId="28731"/>
      <sheetData sheetId="28732"/>
      <sheetData sheetId="28733"/>
      <sheetData sheetId="28734"/>
      <sheetData sheetId="28735"/>
      <sheetData sheetId="28736"/>
      <sheetData sheetId="28737"/>
      <sheetData sheetId="28738"/>
      <sheetData sheetId="28739"/>
      <sheetData sheetId="28740"/>
      <sheetData sheetId="28741"/>
      <sheetData sheetId="28742"/>
      <sheetData sheetId="28743"/>
      <sheetData sheetId="28744"/>
      <sheetData sheetId="28745"/>
      <sheetData sheetId="28746"/>
      <sheetData sheetId="28747"/>
      <sheetData sheetId="28748"/>
      <sheetData sheetId="28749"/>
      <sheetData sheetId="28750"/>
      <sheetData sheetId="28751"/>
      <sheetData sheetId="28752"/>
      <sheetData sheetId="28753"/>
      <sheetData sheetId="28754"/>
      <sheetData sheetId="28755"/>
      <sheetData sheetId="28756"/>
      <sheetData sheetId="28757"/>
      <sheetData sheetId="28758"/>
      <sheetData sheetId="28759"/>
      <sheetData sheetId="28760"/>
      <sheetData sheetId="28761"/>
      <sheetData sheetId="28762"/>
      <sheetData sheetId="28763"/>
      <sheetData sheetId="28764"/>
      <sheetData sheetId="28765"/>
      <sheetData sheetId="28766"/>
      <sheetData sheetId="28767"/>
      <sheetData sheetId="28768"/>
      <sheetData sheetId="28769"/>
      <sheetData sheetId="28770"/>
      <sheetData sheetId="28771"/>
      <sheetData sheetId="28772"/>
      <sheetData sheetId="28773"/>
      <sheetData sheetId="28774"/>
      <sheetData sheetId="28775"/>
      <sheetData sheetId="28776"/>
      <sheetData sheetId="28777"/>
      <sheetData sheetId="28778"/>
      <sheetData sheetId="28779"/>
      <sheetData sheetId="28780"/>
      <sheetData sheetId="28781"/>
      <sheetData sheetId="28782"/>
      <sheetData sheetId="28783"/>
      <sheetData sheetId="28784"/>
      <sheetData sheetId="28785"/>
      <sheetData sheetId="28786"/>
      <sheetData sheetId="28787"/>
      <sheetData sheetId="28788"/>
      <sheetData sheetId="28789"/>
      <sheetData sheetId="28790"/>
      <sheetData sheetId="28791"/>
      <sheetData sheetId="28792"/>
      <sheetData sheetId="28793"/>
      <sheetData sheetId="28794"/>
      <sheetData sheetId="28795"/>
      <sheetData sheetId="28796"/>
      <sheetData sheetId="28797"/>
      <sheetData sheetId="28798"/>
      <sheetData sheetId="28799"/>
      <sheetData sheetId="28800"/>
      <sheetData sheetId="28801"/>
      <sheetData sheetId="28802"/>
      <sheetData sheetId="28803"/>
      <sheetData sheetId="28804"/>
      <sheetData sheetId="28805"/>
      <sheetData sheetId="28806"/>
      <sheetData sheetId="28807"/>
      <sheetData sheetId="28808"/>
      <sheetData sheetId="28809"/>
      <sheetData sheetId="28810"/>
      <sheetData sheetId="28811"/>
      <sheetData sheetId="28812"/>
      <sheetData sheetId="28813"/>
      <sheetData sheetId="28814"/>
      <sheetData sheetId="28815"/>
      <sheetData sheetId="28816"/>
      <sheetData sheetId="28817"/>
      <sheetData sheetId="28818"/>
      <sheetData sheetId="28819"/>
      <sheetData sheetId="28820"/>
      <sheetData sheetId="28821"/>
      <sheetData sheetId="28822"/>
      <sheetData sheetId="28823"/>
      <sheetData sheetId="28824"/>
      <sheetData sheetId="28825"/>
      <sheetData sheetId="28826"/>
      <sheetData sheetId="28827"/>
      <sheetData sheetId="28828"/>
      <sheetData sheetId="28829"/>
      <sheetData sheetId="28830"/>
      <sheetData sheetId="28831"/>
      <sheetData sheetId="28832"/>
      <sheetData sheetId="28833"/>
      <sheetData sheetId="28834"/>
      <sheetData sheetId="28835"/>
      <sheetData sheetId="28836"/>
      <sheetData sheetId="28837"/>
      <sheetData sheetId="28838"/>
      <sheetData sheetId="28839"/>
      <sheetData sheetId="28840"/>
      <sheetData sheetId="28841"/>
      <sheetData sheetId="28842"/>
      <sheetData sheetId="28843"/>
      <sheetData sheetId="28844"/>
      <sheetData sheetId="28845"/>
      <sheetData sheetId="28846"/>
      <sheetData sheetId="28847"/>
      <sheetData sheetId="28848"/>
      <sheetData sheetId="28849"/>
      <sheetData sheetId="28850"/>
      <sheetData sheetId="28851"/>
      <sheetData sheetId="28852"/>
      <sheetData sheetId="28853"/>
      <sheetData sheetId="28854"/>
      <sheetData sheetId="28855"/>
      <sheetData sheetId="28856"/>
      <sheetData sheetId="28857"/>
      <sheetData sheetId="28858"/>
      <sheetData sheetId="28859"/>
      <sheetData sheetId="28860"/>
      <sheetData sheetId="28861"/>
      <sheetData sheetId="28862"/>
      <sheetData sheetId="28863"/>
      <sheetData sheetId="28864"/>
      <sheetData sheetId="28865"/>
      <sheetData sheetId="28866"/>
      <sheetData sheetId="28867"/>
      <sheetData sheetId="28868"/>
      <sheetData sheetId="28869"/>
      <sheetData sheetId="28870"/>
      <sheetData sheetId="28871"/>
      <sheetData sheetId="28872"/>
      <sheetData sheetId="28873"/>
      <sheetData sheetId="28874"/>
      <sheetData sheetId="28875"/>
      <sheetData sheetId="28876"/>
      <sheetData sheetId="28877"/>
      <sheetData sheetId="28878"/>
      <sheetData sheetId="28879"/>
      <sheetData sheetId="28880"/>
      <sheetData sheetId="28881"/>
      <sheetData sheetId="28882"/>
      <sheetData sheetId="28883"/>
      <sheetData sheetId="28884"/>
      <sheetData sheetId="28885"/>
      <sheetData sheetId="28886"/>
      <sheetData sheetId="28887"/>
      <sheetData sheetId="28888"/>
      <sheetData sheetId="28889"/>
      <sheetData sheetId="28890"/>
      <sheetData sheetId="28891"/>
      <sheetData sheetId="28892"/>
      <sheetData sheetId="28893"/>
      <sheetData sheetId="28894"/>
      <sheetData sheetId="28895"/>
      <sheetData sheetId="28896"/>
      <sheetData sheetId="28897"/>
      <sheetData sheetId="28898"/>
      <sheetData sheetId="28899"/>
      <sheetData sheetId="28900"/>
      <sheetData sheetId="28901"/>
      <sheetData sheetId="28902"/>
      <sheetData sheetId="28903"/>
      <sheetData sheetId="28904"/>
      <sheetData sheetId="28905"/>
      <sheetData sheetId="28906"/>
      <sheetData sheetId="28907"/>
      <sheetData sheetId="28908"/>
      <sheetData sheetId="28909"/>
      <sheetData sheetId="28910"/>
      <sheetData sheetId="28911"/>
      <sheetData sheetId="28912"/>
      <sheetData sheetId="28913"/>
      <sheetData sheetId="28914"/>
      <sheetData sheetId="28915"/>
      <sheetData sheetId="28916"/>
      <sheetData sheetId="28917"/>
      <sheetData sheetId="28918"/>
      <sheetData sheetId="28919"/>
      <sheetData sheetId="28920"/>
      <sheetData sheetId="28921"/>
      <sheetData sheetId="28922"/>
      <sheetData sheetId="28923"/>
      <sheetData sheetId="28924"/>
      <sheetData sheetId="28925"/>
      <sheetData sheetId="28926"/>
      <sheetData sheetId="28927"/>
      <sheetData sheetId="28928"/>
      <sheetData sheetId="28929"/>
      <sheetData sheetId="28930"/>
      <sheetData sheetId="28931"/>
      <sheetData sheetId="28932"/>
      <sheetData sheetId="28933"/>
      <sheetData sheetId="28934"/>
      <sheetData sheetId="28935"/>
      <sheetData sheetId="28936"/>
      <sheetData sheetId="28937"/>
      <sheetData sheetId="28938"/>
      <sheetData sheetId="28939"/>
      <sheetData sheetId="28940"/>
      <sheetData sheetId="28941"/>
      <sheetData sheetId="28942"/>
      <sheetData sheetId="28943"/>
      <sheetData sheetId="28944"/>
      <sheetData sheetId="28945"/>
      <sheetData sheetId="28946"/>
      <sheetData sheetId="28947"/>
      <sheetData sheetId="28948"/>
      <sheetData sheetId="28949"/>
      <sheetData sheetId="28950"/>
      <sheetData sheetId="28951"/>
      <sheetData sheetId="28952"/>
      <sheetData sheetId="28953"/>
      <sheetData sheetId="28954"/>
      <sheetData sheetId="28955"/>
      <sheetData sheetId="28956"/>
      <sheetData sheetId="28957"/>
      <sheetData sheetId="28958"/>
      <sheetData sheetId="28959"/>
      <sheetData sheetId="28960"/>
      <sheetData sheetId="28961"/>
      <sheetData sheetId="28962"/>
      <sheetData sheetId="28963"/>
      <sheetData sheetId="28964"/>
      <sheetData sheetId="28965"/>
      <sheetData sheetId="28966"/>
      <sheetData sheetId="28967"/>
      <sheetData sheetId="28968"/>
      <sheetData sheetId="28969"/>
      <sheetData sheetId="28970"/>
      <sheetData sheetId="28971"/>
      <sheetData sheetId="28972"/>
      <sheetData sheetId="28973"/>
      <sheetData sheetId="28974"/>
      <sheetData sheetId="28975"/>
      <sheetData sheetId="28976"/>
      <sheetData sheetId="28977"/>
      <sheetData sheetId="28978"/>
      <sheetData sheetId="28979"/>
      <sheetData sheetId="28980"/>
      <sheetData sheetId="28981"/>
      <sheetData sheetId="28982"/>
      <sheetData sheetId="28983"/>
      <sheetData sheetId="28984"/>
      <sheetData sheetId="28985"/>
      <sheetData sheetId="28986"/>
      <sheetData sheetId="28987"/>
      <sheetData sheetId="28988"/>
      <sheetData sheetId="28989"/>
      <sheetData sheetId="28990"/>
      <sheetData sheetId="28991"/>
      <sheetData sheetId="28992"/>
      <sheetData sheetId="28993"/>
      <sheetData sheetId="28994"/>
      <sheetData sheetId="28995"/>
      <sheetData sheetId="28996"/>
      <sheetData sheetId="28997"/>
      <sheetData sheetId="28998"/>
      <sheetData sheetId="28999"/>
      <sheetData sheetId="29000"/>
      <sheetData sheetId="29001"/>
      <sheetData sheetId="29002"/>
      <sheetData sheetId="29003"/>
      <sheetData sheetId="29004"/>
      <sheetData sheetId="29005"/>
      <sheetData sheetId="29006"/>
      <sheetData sheetId="29007"/>
      <sheetData sheetId="29008"/>
      <sheetData sheetId="29009"/>
      <sheetData sheetId="29010"/>
      <sheetData sheetId="29011"/>
      <sheetData sheetId="29012"/>
      <sheetData sheetId="29013"/>
      <sheetData sheetId="29014"/>
      <sheetData sheetId="29015"/>
      <sheetData sheetId="29016"/>
      <sheetData sheetId="29017"/>
      <sheetData sheetId="29018"/>
      <sheetData sheetId="29019"/>
      <sheetData sheetId="29020"/>
      <sheetData sheetId="29021"/>
      <sheetData sheetId="29022"/>
      <sheetData sheetId="29023"/>
      <sheetData sheetId="29024"/>
      <sheetData sheetId="29025"/>
      <sheetData sheetId="29026"/>
      <sheetData sheetId="29027"/>
      <sheetData sheetId="29028"/>
      <sheetData sheetId="29029"/>
      <sheetData sheetId="29030"/>
      <sheetData sheetId="29031"/>
      <sheetData sheetId="29032"/>
      <sheetData sheetId="29033"/>
      <sheetData sheetId="29034"/>
      <sheetData sheetId="29035"/>
      <sheetData sheetId="29036"/>
      <sheetData sheetId="29037"/>
      <sheetData sheetId="29038"/>
      <sheetData sheetId="29039"/>
      <sheetData sheetId="29040"/>
      <sheetData sheetId="29041"/>
      <sheetData sheetId="29042"/>
      <sheetData sheetId="29043"/>
      <sheetData sheetId="29044"/>
      <sheetData sheetId="29045"/>
      <sheetData sheetId="29046"/>
      <sheetData sheetId="29047"/>
      <sheetData sheetId="29048"/>
      <sheetData sheetId="29049"/>
      <sheetData sheetId="29050"/>
      <sheetData sheetId="29051"/>
      <sheetData sheetId="29052"/>
      <sheetData sheetId="29053"/>
      <sheetData sheetId="29054"/>
      <sheetData sheetId="29055"/>
      <sheetData sheetId="29056"/>
      <sheetData sheetId="29057"/>
      <sheetData sheetId="29058"/>
      <sheetData sheetId="29059"/>
      <sheetData sheetId="29060"/>
      <sheetData sheetId="29061"/>
      <sheetData sheetId="29062"/>
      <sheetData sheetId="29063"/>
      <sheetData sheetId="29064"/>
      <sheetData sheetId="29065"/>
      <sheetData sheetId="29066"/>
      <sheetData sheetId="29067"/>
      <sheetData sheetId="29068"/>
      <sheetData sheetId="29069"/>
      <sheetData sheetId="29070"/>
      <sheetData sheetId="29071"/>
      <sheetData sheetId="29072"/>
      <sheetData sheetId="29073"/>
      <sheetData sheetId="29074"/>
      <sheetData sheetId="29075"/>
      <sheetData sheetId="29076"/>
      <sheetData sheetId="29077"/>
      <sheetData sheetId="29078"/>
      <sheetData sheetId="29079"/>
      <sheetData sheetId="29080"/>
      <sheetData sheetId="29081"/>
      <sheetData sheetId="29082"/>
      <sheetData sheetId="29083"/>
      <sheetData sheetId="29084"/>
      <sheetData sheetId="29085"/>
      <sheetData sheetId="29086"/>
      <sheetData sheetId="29087"/>
      <sheetData sheetId="29088"/>
      <sheetData sheetId="29089"/>
      <sheetData sheetId="29090"/>
      <sheetData sheetId="29091"/>
      <sheetData sheetId="29092"/>
      <sheetData sheetId="29093"/>
      <sheetData sheetId="29094"/>
      <sheetData sheetId="29095"/>
      <sheetData sheetId="29096"/>
      <sheetData sheetId="29097"/>
      <sheetData sheetId="29098"/>
      <sheetData sheetId="29099"/>
      <sheetData sheetId="29100"/>
      <sheetData sheetId="29101"/>
      <sheetData sheetId="29102"/>
      <sheetData sheetId="29103"/>
      <sheetData sheetId="29104"/>
      <sheetData sheetId="29105"/>
      <sheetData sheetId="29106"/>
      <sheetData sheetId="29107"/>
      <sheetData sheetId="29108"/>
      <sheetData sheetId="29109"/>
      <sheetData sheetId="29110"/>
      <sheetData sheetId="29111"/>
      <sheetData sheetId="29112"/>
      <sheetData sheetId="29113"/>
      <sheetData sheetId="29114"/>
      <sheetData sheetId="29115"/>
      <sheetData sheetId="29116"/>
      <sheetData sheetId="29117"/>
      <sheetData sheetId="29118"/>
      <sheetData sheetId="29119"/>
      <sheetData sheetId="29120"/>
      <sheetData sheetId="29121"/>
      <sheetData sheetId="29122"/>
      <sheetData sheetId="29123"/>
      <sheetData sheetId="29124"/>
      <sheetData sheetId="29125"/>
      <sheetData sheetId="29126"/>
      <sheetData sheetId="29127"/>
      <sheetData sheetId="29128"/>
      <sheetData sheetId="29129"/>
      <sheetData sheetId="29130"/>
      <sheetData sheetId="29131"/>
      <sheetData sheetId="29132"/>
      <sheetData sheetId="29133"/>
      <sheetData sheetId="29134"/>
      <sheetData sheetId="29135"/>
      <sheetData sheetId="29136"/>
      <sheetData sheetId="29137"/>
      <sheetData sheetId="29138"/>
      <sheetData sheetId="29139"/>
      <sheetData sheetId="29140"/>
      <sheetData sheetId="29141"/>
      <sheetData sheetId="29142"/>
      <sheetData sheetId="29143"/>
      <sheetData sheetId="29144"/>
      <sheetData sheetId="29145"/>
      <sheetData sheetId="29146"/>
      <sheetData sheetId="29147"/>
      <sheetData sheetId="29148"/>
      <sheetData sheetId="29149"/>
      <sheetData sheetId="29150"/>
      <sheetData sheetId="29151"/>
      <sheetData sheetId="29152"/>
      <sheetData sheetId="29153"/>
      <sheetData sheetId="29154"/>
      <sheetData sheetId="29155"/>
      <sheetData sheetId="29156"/>
      <sheetData sheetId="29157"/>
      <sheetData sheetId="29158"/>
      <sheetData sheetId="29159"/>
      <sheetData sheetId="29160"/>
      <sheetData sheetId="29161"/>
      <sheetData sheetId="29162"/>
      <sheetData sheetId="29163"/>
      <sheetData sheetId="29164"/>
      <sheetData sheetId="29165"/>
      <sheetData sheetId="29166"/>
      <sheetData sheetId="29167"/>
      <sheetData sheetId="29168"/>
      <sheetData sheetId="29169"/>
      <sheetData sheetId="29170"/>
      <sheetData sheetId="29171"/>
      <sheetData sheetId="29172"/>
      <sheetData sheetId="29173"/>
      <sheetData sheetId="29174"/>
      <sheetData sheetId="29175"/>
      <sheetData sheetId="29176"/>
      <sheetData sheetId="29177"/>
      <sheetData sheetId="29178"/>
      <sheetData sheetId="29179"/>
      <sheetData sheetId="29180"/>
      <sheetData sheetId="29181"/>
      <sheetData sheetId="29182"/>
      <sheetData sheetId="29183"/>
      <sheetData sheetId="29184"/>
      <sheetData sheetId="29185"/>
      <sheetData sheetId="29186"/>
      <sheetData sheetId="29187"/>
      <sheetData sheetId="29188"/>
      <sheetData sheetId="29189"/>
      <sheetData sheetId="29190"/>
      <sheetData sheetId="29191"/>
      <sheetData sheetId="29192"/>
      <sheetData sheetId="29193"/>
      <sheetData sheetId="29194"/>
      <sheetData sheetId="29195"/>
      <sheetData sheetId="29196"/>
      <sheetData sheetId="29197"/>
      <sheetData sheetId="29198"/>
      <sheetData sheetId="29199"/>
      <sheetData sheetId="29200"/>
      <sheetData sheetId="29201"/>
      <sheetData sheetId="29202"/>
      <sheetData sheetId="29203"/>
      <sheetData sheetId="29204"/>
      <sheetData sheetId="29205"/>
      <sheetData sheetId="29206"/>
      <sheetData sheetId="29207"/>
      <sheetData sheetId="29208"/>
      <sheetData sheetId="29209"/>
      <sheetData sheetId="29210"/>
      <sheetData sheetId="29211"/>
      <sheetData sheetId="29212"/>
      <sheetData sheetId="29213"/>
      <sheetData sheetId="29214"/>
      <sheetData sheetId="29215"/>
      <sheetData sheetId="29216"/>
      <sheetData sheetId="29217"/>
      <sheetData sheetId="29218"/>
      <sheetData sheetId="29219"/>
      <sheetData sheetId="29220"/>
      <sheetData sheetId="29221"/>
      <sheetData sheetId="29222"/>
      <sheetData sheetId="29223"/>
      <sheetData sheetId="29224"/>
      <sheetData sheetId="29225"/>
      <sheetData sheetId="29226"/>
      <sheetData sheetId="29227"/>
      <sheetData sheetId="29228"/>
      <sheetData sheetId="29229"/>
      <sheetData sheetId="29230"/>
      <sheetData sheetId="29231"/>
      <sheetData sheetId="29232"/>
      <sheetData sheetId="29233"/>
      <sheetData sheetId="29234"/>
      <sheetData sheetId="29235"/>
      <sheetData sheetId="29236"/>
      <sheetData sheetId="29237"/>
      <sheetData sheetId="29238"/>
      <sheetData sheetId="29239"/>
      <sheetData sheetId="29240"/>
      <sheetData sheetId="29241"/>
      <sheetData sheetId="29242"/>
      <sheetData sheetId="29243"/>
      <sheetData sheetId="29244"/>
      <sheetData sheetId="29245"/>
      <sheetData sheetId="29246"/>
      <sheetData sheetId="29247"/>
      <sheetData sheetId="29248"/>
      <sheetData sheetId="29249"/>
      <sheetData sheetId="29250"/>
      <sheetData sheetId="29251"/>
      <sheetData sheetId="29252"/>
      <sheetData sheetId="29253"/>
      <sheetData sheetId="29254"/>
      <sheetData sheetId="29255"/>
      <sheetData sheetId="29256"/>
      <sheetData sheetId="29257"/>
      <sheetData sheetId="29258"/>
      <sheetData sheetId="29259"/>
      <sheetData sheetId="29260"/>
      <sheetData sheetId="29261"/>
      <sheetData sheetId="29262"/>
      <sheetData sheetId="29263"/>
      <sheetData sheetId="29264"/>
      <sheetData sheetId="29265"/>
      <sheetData sheetId="29266"/>
      <sheetData sheetId="29267"/>
      <sheetData sheetId="29268"/>
      <sheetData sheetId="29269"/>
      <sheetData sheetId="29270"/>
      <sheetData sheetId="29271"/>
      <sheetData sheetId="29272"/>
      <sheetData sheetId="29273"/>
      <sheetData sheetId="29274"/>
      <sheetData sheetId="29275"/>
      <sheetData sheetId="29276"/>
      <sheetData sheetId="29277"/>
      <sheetData sheetId="29278"/>
      <sheetData sheetId="29279"/>
      <sheetData sheetId="29280"/>
      <sheetData sheetId="29281"/>
      <sheetData sheetId="29282"/>
      <sheetData sheetId="29283"/>
      <sheetData sheetId="29284"/>
      <sheetData sheetId="29285"/>
      <sheetData sheetId="29286"/>
      <sheetData sheetId="29287"/>
      <sheetData sheetId="29288"/>
      <sheetData sheetId="29289"/>
      <sheetData sheetId="29290"/>
      <sheetData sheetId="29291"/>
      <sheetData sheetId="29292"/>
      <sheetData sheetId="29293"/>
      <sheetData sheetId="29294"/>
      <sheetData sheetId="29295"/>
      <sheetData sheetId="29296"/>
      <sheetData sheetId="29297"/>
      <sheetData sheetId="29298"/>
      <sheetData sheetId="29299"/>
      <sheetData sheetId="29300"/>
      <sheetData sheetId="29301"/>
      <sheetData sheetId="29302"/>
      <sheetData sheetId="29303"/>
      <sheetData sheetId="29304"/>
      <sheetData sheetId="29305"/>
      <sheetData sheetId="29306"/>
      <sheetData sheetId="29307"/>
      <sheetData sheetId="29308"/>
      <sheetData sheetId="29309"/>
      <sheetData sheetId="29310"/>
      <sheetData sheetId="29311"/>
      <sheetData sheetId="29312"/>
      <sheetData sheetId="29313"/>
      <sheetData sheetId="29314"/>
      <sheetData sheetId="29315"/>
      <sheetData sheetId="29316"/>
      <sheetData sheetId="29317"/>
      <sheetData sheetId="29318"/>
      <sheetData sheetId="29319"/>
      <sheetData sheetId="29320"/>
      <sheetData sheetId="29321"/>
      <sheetData sheetId="29322"/>
      <sheetData sheetId="29323"/>
      <sheetData sheetId="29324"/>
      <sheetData sheetId="29325"/>
      <sheetData sheetId="29326"/>
      <sheetData sheetId="29327"/>
      <sheetData sheetId="29328"/>
      <sheetData sheetId="29329"/>
      <sheetData sheetId="29330"/>
      <sheetData sheetId="29331"/>
      <sheetData sheetId="29332"/>
      <sheetData sheetId="29333"/>
      <sheetData sheetId="29334"/>
      <sheetData sheetId="29335"/>
      <sheetData sheetId="29336"/>
      <sheetData sheetId="29337"/>
      <sheetData sheetId="29338"/>
      <sheetData sheetId="29339"/>
      <sheetData sheetId="29340"/>
      <sheetData sheetId="29341"/>
      <sheetData sheetId="29342"/>
      <sheetData sheetId="29343"/>
      <sheetData sheetId="29344"/>
      <sheetData sheetId="29345"/>
      <sheetData sheetId="29346"/>
      <sheetData sheetId="29347"/>
      <sheetData sheetId="29348"/>
      <sheetData sheetId="29349"/>
      <sheetData sheetId="29350"/>
      <sheetData sheetId="29351"/>
      <sheetData sheetId="29352"/>
      <sheetData sheetId="29353"/>
      <sheetData sheetId="29354"/>
      <sheetData sheetId="29355"/>
      <sheetData sheetId="29356"/>
      <sheetData sheetId="29357"/>
      <sheetData sheetId="29358"/>
      <sheetData sheetId="29359"/>
      <sheetData sheetId="29360"/>
      <sheetData sheetId="29361"/>
      <sheetData sheetId="29362"/>
      <sheetData sheetId="29363"/>
      <sheetData sheetId="29364"/>
      <sheetData sheetId="29365"/>
      <sheetData sheetId="29366"/>
      <sheetData sheetId="29367"/>
      <sheetData sheetId="29368"/>
      <sheetData sheetId="29369"/>
      <sheetData sheetId="29370"/>
      <sheetData sheetId="29371"/>
      <sheetData sheetId="29372"/>
      <sheetData sheetId="29373"/>
      <sheetData sheetId="29374"/>
      <sheetData sheetId="29375"/>
      <sheetData sheetId="29376"/>
      <sheetData sheetId="29377"/>
      <sheetData sheetId="29378"/>
      <sheetData sheetId="29379"/>
      <sheetData sheetId="29380"/>
      <sheetData sheetId="29381"/>
      <sheetData sheetId="29382"/>
      <sheetData sheetId="29383"/>
      <sheetData sheetId="29384"/>
      <sheetData sheetId="29385"/>
      <sheetData sheetId="29386"/>
      <sheetData sheetId="29387"/>
      <sheetData sheetId="29388"/>
      <sheetData sheetId="29389"/>
      <sheetData sheetId="29390"/>
      <sheetData sheetId="29391"/>
      <sheetData sheetId="29392"/>
      <sheetData sheetId="29393"/>
      <sheetData sheetId="29394"/>
      <sheetData sheetId="29395"/>
      <sheetData sheetId="29396"/>
      <sheetData sheetId="29397"/>
      <sheetData sheetId="29398"/>
      <sheetData sheetId="29399"/>
      <sheetData sheetId="29400"/>
      <sheetData sheetId="29401"/>
      <sheetData sheetId="29402"/>
      <sheetData sheetId="29403"/>
      <sheetData sheetId="29404"/>
      <sheetData sheetId="29405"/>
      <sheetData sheetId="29406"/>
      <sheetData sheetId="29407"/>
      <sheetData sheetId="29408"/>
      <sheetData sheetId="29409"/>
      <sheetData sheetId="29410"/>
      <sheetData sheetId="29411"/>
      <sheetData sheetId="29412"/>
      <sheetData sheetId="29413"/>
      <sheetData sheetId="29414"/>
      <sheetData sheetId="29415"/>
      <sheetData sheetId="29416"/>
      <sheetData sheetId="29417"/>
      <sheetData sheetId="29418"/>
      <sheetData sheetId="29419"/>
      <sheetData sheetId="29420"/>
      <sheetData sheetId="29421"/>
      <sheetData sheetId="29422"/>
      <sheetData sheetId="29423"/>
      <sheetData sheetId="29424"/>
      <sheetData sheetId="29425"/>
      <sheetData sheetId="29426"/>
      <sheetData sheetId="29427"/>
      <sheetData sheetId="29428"/>
      <sheetData sheetId="29429"/>
      <sheetData sheetId="29430"/>
      <sheetData sheetId="29431"/>
      <sheetData sheetId="29432"/>
      <sheetData sheetId="29433"/>
      <sheetData sheetId="29434"/>
      <sheetData sheetId="29435"/>
      <sheetData sheetId="29436"/>
      <sheetData sheetId="29437"/>
      <sheetData sheetId="29438"/>
      <sheetData sheetId="29439"/>
      <sheetData sheetId="29440"/>
      <sheetData sheetId="29441"/>
      <sheetData sheetId="29442"/>
      <sheetData sheetId="29443"/>
      <sheetData sheetId="29444"/>
      <sheetData sheetId="29445"/>
      <sheetData sheetId="29446"/>
      <sheetData sheetId="29447"/>
      <sheetData sheetId="29448"/>
      <sheetData sheetId="29449"/>
      <sheetData sheetId="29450"/>
      <sheetData sheetId="29451"/>
      <sheetData sheetId="29452"/>
      <sheetData sheetId="29453"/>
      <sheetData sheetId="29454"/>
      <sheetData sheetId="29455"/>
      <sheetData sheetId="29456"/>
      <sheetData sheetId="29457"/>
      <sheetData sheetId="29458"/>
      <sheetData sheetId="29459"/>
      <sheetData sheetId="29460"/>
      <sheetData sheetId="29461"/>
      <sheetData sheetId="29462"/>
      <sheetData sheetId="29463"/>
      <sheetData sheetId="29464"/>
      <sheetData sheetId="29465"/>
      <sheetData sheetId="29466"/>
      <sheetData sheetId="29467"/>
      <sheetData sheetId="29468"/>
      <sheetData sheetId="29469"/>
      <sheetData sheetId="29470"/>
      <sheetData sheetId="29471"/>
      <sheetData sheetId="29472"/>
      <sheetData sheetId="29473"/>
      <sheetData sheetId="29474"/>
      <sheetData sheetId="29475"/>
      <sheetData sheetId="29476"/>
      <sheetData sheetId="29477"/>
      <sheetData sheetId="29478"/>
      <sheetData sheetId="29479"/>
      <sheetData sheetId="29480"/>
      <sheetData sheetId="29481"/>
      <sheetData sheetId="29482"/>
      <sheetData sheetId="29483"/>
      <sheetData sheetId="29484"/>
      <sheetData sheetId="29485"/>
      <sheetData sheetId="29486"/>
      <sheetData sheetId="29487"/>
      <sheetData sheetId="29488"/>
      <sheetData sheetId="29489"/>
      <sheetData sheetId="29490"/>
      <sheetData sheetId="29491"/>
      <sheetData sheetId="29492"/>
      <sheetData sheetId="29493"/>
      <sheetData sheetId="29494"/>
      <sheetData sheetId="29495"/>
      <sheetData sheetId="29496"/>
      <sheetData sheetId="29497"/>
      <sheetData sheetId="29498"/>
      <sheetData sheetId="29499"/>
      <sheetData sheetId="29500"/>
      <sheetData sheetId="29501"/>
      <sheetData sheetId="29502"/>
      <sheetData sheetId="29503"/>
      <sheetData sheetId="29504"/>
      <sheetData sheetId="29505"/>
      <sheetData sheetId="29506"/>
      <sheetData sheetId="29507"/>
      <sheetData sheetId="29508"/>
      <sheetData sheetId="29509"/>
      <sheetData sheetId="29510"/>
      <sheetData sheetId="29511"/>
      <sheetData sheetId="29512"/>
      <sheetData sheetId="29513"/>
      <sheetData sheetId="29514"/>
      <sheetData sheetId="29515"/>
      <sheetData sheetId="29516"/>
      <sheetData sheetId="29517"/>
      <sheetData sheetId="29518"/>
      <sheetData sheetId="29519"/>
      <sheetData sheetId="29520"/>
      <sheetData sheetId="29521"/>
      <sheetData sheetId="29522"/>
      <sheetData sheetId="29523"/>
      <sheetData sheetId="29524"/>
      <sheetData sheetId="29525"/>
      <sheetData sheetId="29526"/>
      <sheetData sheetId="29527"/>
      <sheetData sheetId="29528"/>
      <sheetData sheetId="29529"/>
      <sheetData sheetId="29530"/>
      <sheetData sheetId="29531"/>
      <sheetData sheetId="29532"/>
      <sheetData sheetId="29533"/>
      <sheetData sheetId="29534"/>
      <sheetData sheetId="29535"/>
      <sheetData sheetId="29536"/>
      <sheetData sheetId="29537"/>
      <sheetData sheetId="29538"/>
      <sheetData sheetId="29539"/>
      <sheetData sheetId="29540"/>
      <sheetData sheetId="29541"/>
      <sheetData sheetId="29542"/>
      <sheetData sheetId="29543"/>
      <sheetData sheetId="29544"/>
      <sheetData sheetId="29545"/>
      <sheetData sheetId="29546"/>
      <sheetData sheetId="29547"/>
      <sheetData sheetId="29548"/>
      <sheetData sheetId="29549"/>
      <sheetData sheetId="29550"/>
      <sheetData sheetId="29551"/>
      <sheetData sheetId="29552"/>
      <sheetData sheetId="29553"/>
      <sheetData sheetId="29554"/>
      <sheetData sheetId="29555"/>
      <sheetData sheetId="29556"/>
      <sheetData sheetId="29557"/>
      <sheetData sheetId="29558"/>
      <sheetData sheetId="29559"/>
      <sheetData sheetId="29560"/>
      <sheetData sheetId="29561"/>
      <sheetData sheetId="29562"/>
      <sheetData sheetId="29563"/>
      <sheetData sheetId="29564"/>
      <sheetData sheetId="29565"/>
      <sheetData sheetId="29566"/>
      <sheetData sheetId="29567"/>
      <sheetData sheetId="29568"/>
      <sheetData sheetId="29569"/>
      <sheetData sheetId="29570"/>
      <sheetData sheetId="29571"/>
      <sheetData sheetId="29572"/>
      <sheetData sheetId="29573"/>
      <sheetData sheetId="29574"/>
      <sheetData sheetId="29575"/>
      <sheetData sheetId="29576"/>
      <sheetData sheetId="29577"/>
      <sheetData sheetId="29578"/>
      <sheetData sheetId="29579"/>
      <sheetData sheetId="29580"/>
      <sheetData sheetId="29581"/>
      <sheetData sheetId="29582"/>
      <sheetData sheetId="29583"/>
      <sheetData sheetId="29584"/>
      <sheetData sheetId="29585"/>
      <sheetData sheetId="29586"/>
      <sheetData sheetId="29587"/>
      <sheetData sheetId="29588"/>
      <sheetData sheetId="29589"/>
      <sheetData sheetId="29590"/>
      <sheetData sheetId="29591"/>
      <sheetData sheetId="29592"/>
      <sheetData sheetId="29593"/>
      <sheetData sheetId="29594"/>
      <sheetData sheetId="29595"/>
      <sheetData sheetId="29596"/>
      <sheetData sheetId="29597"/>
      <sheetData sheetId="29598"/>
      <sheetData sheetId="29599"/>
      <sheetData sheetId="29600"/>
      <sheetData sheetId="29601"/>
      <sheetData sheetId="29602"/>
      <sheetData sheetId="29603"/>
      <sheetData sheetId="29604"/>
      <sheetData sheetId="29605"/>
      <sheetData sheetId="29606"/>
      <sheetData sheetId="29607"/>
      <sheetData sheetId="29608"/>
      <sheetData sheetId="29609"/>
      <sheetData sheetId="29610"/>
      <sheetData sheetId="29611"/>
      <sheetData sheetId="29612"/>
      <sheetData sheetId="29613"/>
      <sheetData sheetId="29614"/>
      <sheetData sheetId="29615"/>
      <sheetData sheetId="29616"/>
      <sheetData sheetId="29617"/>
      <sheetData sheetId="29618"/>
      <sheetData sheetId="29619"/>
      <sheetData sheetId="29620"/>
      <sheetData sheetId="29621"/>
      <sheetData sheetId="29622"/>
      <sheetData sheetId="29623"/>
      <sheetData sheetId="29624"/>
      <sheetData sheetId="29625"/>
      <sheetData sheetId="29626"/>
      <sheetData sheetId="29627"/>
      <sheetData sheetId="29628"/>
      <sheetData sheetId="29629"/>
      <sheetData sheetId="29630"/>
      <sheetData sheetId="29631"/>
      <sheetData sheetId="29632"/>
      <sheetData sheetId="29633"/>
      <sheetData sheetId="29634"/>
      <sheetData sheetId="29635"/>
      <sheetData sheetId="29636"/>
      <sheetData sheetId="29637"/>
      <sheetData sheetId="29638"/>
      <sheetData sheetId="29639"/>
      <sheetData sheetId="29640"/>
      <sheetData sheetId="29641"/>
      <sheetData sheetId="29642"/>
      <sheetData sheetId="29643"/>
      <sheetData sheetId="29644"/>
      <sheetData sheetId="29645"/>
      <sheetData sheetId="29646"/>
      <sheetData sheetId="29647"/>
      <sheetData sheetId="29648"/>
      <sheetData sheetId="29649"/>
      <sheetData sheetId="29650"/>
      <sheetData sheetId="29651"/>
      <sheetData sheetId="29652"/>
      <sheetData sheetId="29653"/>
      <sheetData sheetId="29654"/>
      <sheetData sheetId="29655"/>
      <sheetData sheetId="29656"/>
      <sheetData sheetId="29657"/>
      <sheetData sheetId="29658"/>
      <sheetData sheetId="29659"/>
      <sheetData sheetId="29660"/>
      <sheetData sheetId="29661"/>
      <sheetData sheetId="29662"/>
      <sheetData sheetId="29663"/>
      <sheetData sheetId="29664"/>
      <sheetData sheetId="29665"/>
      <sheetData sheetId="29666"/>
      <sheetData sheetId="29667"/>
      <sheetData sheetId="29668"/>
      <sheetData sheetId="29669"/>
      <sheetData sheetId="29670"/>
      <sheetData sheetId="29671"/>
      <sheetData sheetId="29672"/>
      <sheetData sheetId="29673"/>
      <sheetData sheetId="29674"/>
      <sheetData sheetId="29675"/>
      <sheetData sheetId="29676"/>
      <sheetData sheetId="29677"/>
      <sheetData sheetId="29678"/>
      <sheetData sheetId="29679"/>
      <sheetData sheetId="29680"/>
      <sheetData sheetId="29681"/>
      <sheetData sheetId="29682"/>
      <sheetData sheetId="29683"/>
      <sheetData sheetId="29684"/>
      <sheetData sheetId="29685"/>
      <sheetData sheetId="29686"/>
      <sheetData sheetId="29687"/>
      <sheetData sheetId="29688"/>
      <sheetData sheetId="29689"/>
      <sheetData sheetId="29690"/>
      <sheetData sheetId="29691"/>
      <sheetData sheetId="29692"/>
      <sheetData sheetId="29693"/>
      <sheetData sheetId="29694"/>
      <sheetData sheetId="29695"/>
      <sheetData sheetId="29696"/>
      <sheetData sheetId="29697"/>
      <sheetData sheetId="29698"/>
      <sheetData sheetId="29699"/>
      <sheetData sheetId="29700"/>
      <sheetData sheetId="29701"/>
      <sheetData sheetId="29702"/>
      <sheetData sheetId="29703"/>
      <sheetData sheetId="29704"/>
      <sheetData sheetId="29705"/>
      <sheetData sheetId="29706"/>
      <sheetData sheetId="29707"/>
      <sheetData sheetId="29708"/>
      <sheetData sheetId="29709"/>
      <sheetData sheetId="29710"/>
      <sheetData sheetId="29711"/>
      <sheetData sheetId="29712"/>
      <sheetData sheetId="29713"/>
      <sheetData sheetId="29714"/>
      <sheetData sheetId="29715"/>
      <sheetData sheetId="29716"/>
      <sheetData sheetId="29717"/>
      <sheetData sheetId="29718"/>
      <sheetData sheetId="29719"/>
      <sheetData sheetId="29720"/>
      <sheetData sheetId="29721"/>
      <sheetData sheetId="29722"/>
      <sheetData sheetId="29723"/>
      <sheetData sheetId="29724"/>
      <sheetData sheetId="29725"/>
      <sheetData sheetId="29726"/>
      <sheetData sheetId="29727"/>
      <sheetData sheetId="29728"/>
      <sheetData sheetId="29729"/>
      <sheetData sheetId="29730"/>
      <sheetData sheetId="29731"/>
      <sheetData sheetId="29732"/>
      <sheetData sheetId="29733"/>
      <sheetData sheetId="29734"/>
      <sheetData sheetId="29735"/>
      <sheetData sheetId="29736"/>
      <sheetData sheetId="29737"/>
      <sheetData sheetId="29738"/>
      <sheetData sheetId="29739"/>
      <sheetData sheetId="29740"/>
      <sheetData sheetId="29741"/>
      <sheetData sheetId="29742"/>
      <sheetData sheetId="29743"/>
      <sheetData sheetId="29744"/>
      <sheetData sheetId="29745"/>
      <sheetData sheetId="29746"/>
      <sheetData sheetId="29747"/>
      <sheetData sheetId="29748"/>
      <sheetData sheetId="29749"/>
      <sheetData sheetId="29750"/>
      <sheetData sheetId="29751"/>
      <sheetData sheetId="29752"/>
      <sheetData sheetId="29753"/>
      <sheetData sheetId="29754"/>
      <sheetData sheetId="29755"/>
      <sheetData sheetId="29756"/>
      <sheetData sheetId="29757"/>
      <sheetData sheetId="29758"/>
      <sheetData sheetId="29759"/>
      <sheetData sheetId="29760"/>
      <sheetData sheetId="29761"/>
      <sheetData sheetId="29762"/>
      <sheetData sheetId="29763"/>
      <sheetData sheetId="29764"/>
      <sheetData sheetId="29765"/>
      <sheetData sheetId="29766"/>
      <sheetData sheetId="29767"/>
      <sheetData sheetId="29768"/>
      <sheetData sheetId="29769"/>
      <sheetData sheetId="29770"/>
      <sheetData sheetId="29771"/>
      <sheetData sheetId="29772"/>
      <sheetData sheetId="29773"/>
      <sheetData sheetId="29774"/>
      <sheetData sheetId="29775"/>
      <sheetData sheetId="29776"/>
      <sheetData sheetId="29777"/>
      <sheetData sheetId="29778"/>
      <sheetData sheetId="29779"/>
      <sheetData sheetId="29780"/>
      <sheetData sheetId="29781"/>
      <sheetData sheetId="29782"/>
      <sheetData sheetId="29783"/>
      <sheetData sheetId="29784"/>
      <sheetData sheetId="29785"/>
      <sheetData sheetId="29786"/>
      <sheetData sheetId="29787"/>
      <sheetData sheetId="29788"/>
      <sheetData sheetId="29789"/>
      <sheetData sheetId="29790"/>
      <sheetData sheetId="29791"/>
      <sheetData sheetId="29792"/>
      <sheetData sheetId="29793"/>
      <sheetData sheetId="29794"/>
      <sheetData sheetId="29795"/>
      <sheetData sheetId="29796"/>
      <sheetData sheetId="29797"/>
      <sheetData sheetId="29798"/>
      <sheetData sheetId="29799"/>
      <sheetData sheetId="29800"/>
      <sheetData sheetId="29801"/>
      <sheetData sheetId="29802"/>
      <sheetData sheetId="29803"/>
      <sheetData sheetId="29804"/>
      <sheetData sheetId="29805"/>
      <sheetData sheetId="29806"/>
      <sheetData sheetId="29807"/>
      <sheetData sheetId="29808"/>
      <sheetData sheetId="29809"/>
      <sheetData sheetId="29810"/>
      <sheetData sheetId="29811"/>
      <sheetData sheetId="29812"/>
      <sheetData sheetId="29813"/>
      <sheetData sheetId="29814"/>
      <sheetData sheetId="29815"/>
      <sheetData sheetId="29816"/>
      <sheetData sheetId="29817"/>
      <sheetData sheetId="29818"/>
      <sheetData sheetId="29819"/>
      <sheetData sheetId="29820"/>
      <sheetData sheetId="29821"/>
      <sheetData sheetId="29822"/>
      <sheetData sheetId="29823"/>
      <sheetData sheetId="29824"/>
      <sheetData sheetId="29825"/>
      <sheetData sheetId="29826"/>
      <sheetData sheetId="29827"/>
      <sheetData sheetId="29828"/>
      <sheetData sheetId="29829"/>
      <sheetData sheetId="29830"/>
      <sheetData sheetId="29831"/>
      <sheetData sheetId="29832"/>
      <sheetData sheetId="29833"/>
      <sheetData sheetId="29834"/>
      <sheetData sheetId="29835"/>
      <sheetData sheetId="29836"/>
      <sheetData sheetId="29837"/>
      <sheetData sheetId="29838"/>
      <sheetData sheetId="29839"/>
      <sheetData sheetId="29840"/>
      <sheetData sheetId="29841"/>
      <sheetData sheetId="29842"/>
      <sheetData sheetId="29843"/>
      <sheetData sheetId="29844"/>
      <sheetData sheetId="29845"/>
      <sheetData sheetId="29846"/>
      <sheetData sheetId="29847"/>
      <sheetData sheetId="29848"/>
      <sheetData sheetId="29849"/>
      <sheetData sheetId="29850"/>
      <sheetData sheetId="29851"/>
      <sheetData sheetId="29852"/>
      <sheetData sheetId="29853"/>
      <sheetData sheetId="29854"/>
      <sheetData sheetId="29855"/>
      <sheetData sheetId="29856"/>
      <sheetData sheetId="29857"/>
      <sheetData sheetId="29858"/>
      <sheetData sheetId="29859"/>
      <sheetData sheetId="29860"/>
      <sheetData sheetId="29861"/>
      <sheetData sheetId="29862"/>
      <sheetData sheetId="29863"/>
      <sheetData sheetId="29864"/>
      <sheetData sheetId="29865" refreshError="1"/>
      <sheetData sheetId="29866" refreshError="1"/>
      <sheetData sheetId="29867" refreshError="1"/>
      <sheetData sheetId="29868" refreshError="1"/>
      <sheetData sheetId="29869" refreshError="1"/>
      <sheetData sheetId="29870" refreshError="1"/>
      <sheetData sheetId="29871" refreshError="1"/>
      <sheetData sheetId="29872" refreshError="1"/>
      <sheetData sheetId="29873" refreshError="1"/>
      <sheetData sheetId="29874" refreshError="1"/>
      <sheetData sheetId="29875" refreshError="1"/>
      <sheetData sheetId="29876" refreshError="1"/>
      <sheetData sheetId="29877" refreshError="1"/>
      <sheetData sheetId="29878" refreshError="1"/>
      <sheetData sheetId="29879" refreshError="1"/>
      <sheetData sheetId="29880" refreshError="1"/>
      <sheetData sheetId="29881" refreshError="1"/>
      <sheetData sheetId="29882" refreshError="1"/>
      <sheetData sheetId="29883" refreshError="1"/>
      <sheetData sheetId="29884" refreshError="1"/>
      <sheetData sheetId="29885" refreshError="1"/>
      <sheetData sheetId="29886" refreshError="1"/>
      <sheetData sheetId="29887" refreshError="1"/>
      <sheetData sheetId="29888" refreshError="1"/>
      <sheetData sheetId="29889" refreshError="1"/>
      <sheetData sheetId="29890" refreshError="1"/>
      <sheetData sheetId="29891" refreshError="1"/>
      <sheetData sheetId="29892" refreshError="1"/>
      <sheetData sheetId="29893" refreshError="1"/>
      <sheetData sheetId="29894" refreshError="1"/>
      <sheetData sheetId="29895" refreshError="1"/>
      <sheetData sheetId="29896" refreshError="1"/>
      <sheetData sheetId="29897" refreshError="1"/>
      <sheetData sheetId="29898" refreshError="1"/>
      <sheetData sheetId="29899" refreshError="1"/>
      <sheetData sheetId="29900" refreshError="1"/>
      <sheetData sheetId="29901" refreshError="1"/>
      <sheetData sheetId="29902" refreshError="1"/>
      <sheetData sheetId="29903" refreshError="1"/>
      <sheetData sheetId="29904" refreshError="1"/>
      <sheetData sheetId="29905" refreshError="1"/>
      <sheetData sheetId="29906" refreshError="1"/>
      <sheetData sheetId="29907" refreshError="1"/>
      <sheetData sheetId="29908" refreshError="1"/>
      <sheetData sheetId="29909" refreshError="1"/>
      <sheetData sheetId="29910" refreshError="1"/>
      <sheetData sheetId="29911" refreshError="1"/>
      <sheetData sheetId="29912" refreshError="1"/>
      <sheetData sheetId="29913" refreshError="1"/>
      <sheetData sheetId="29914" refreshError="1"/>
      <sheetData sheetId="29915" refreshError="1"/>
      <sheetData sheetId="29916" refreshError="1"/>
      <sheetData sheetId="29917" refreshError="1"/>
      <sheetData sheetId="29918" refreshError="1"/>
      <sheetData sheetId="29919" refreshError="1"/>
      <sheetData sheetId="29920" refreshError="1"/>
      <sheetData sheetId="29921" refreshError="1"/>
      <sheetData sheetId="29922" refreshError="1"/>
      <sheetData sheetId="29923" refreshError="1"/>
      <sheetData sheetId="29924" refreshError="1"/>
      <sheetData sheetId="29925" refreshError="1"/>
      <sheetData sheetId="29926" refreshError="1"/>
      <sheetData sheetId="29927" refreshError="1"/>
      <sheetData sheetId="29928" refreshError="1"/>
      <sheetData sheetId="29929" refreshError="1"/>
      <sheetData sheetId="29930" refreshError="1"/>
      <sheetData sheetId="29931" refreshError="1"/>
      <sheetData sheetId="29932" refreshError="1"/>
      <sheetData sheetId="29933" refreshError="1"/>
      <sheetData sheetId="29934" refreshError="1"/>
      <sheetData sheetId="29935" refreshError="1"/>
      <sheetData sheetId="29936" refreshError="1"/>
      <sheetData sheetId="29937" refreshError="1"/>
      <sheetData sheetId="29938" refreshError="1"/>
      <sheetData sheetId="29939" refreshError="1"/>
      <sheetData sheetId="29940" refreshError="1"/>
      <sheetData sheetId="29941" refreshError="1"/>
      <sheetData sheetId="29942" refreshError="1"/>
      <sheetData sheetId="29943" refreshError="1"/>
      <sheetData sheetId="29944" refreshError="1"/>
      <sheetData sheetId="29945" refreshError="1"/>
      <sheetData sheetId="29946" refreshError="1"/>
      <sheetData sheetId="29947" refreshError="1"/>
      <sheetData sheetId="29948" refreshError="1"/>
      <sheetData sheetId="29949" refreshError="1"/>
      <sheetData sheetId="29950" refreshError="1"/>
      <sheetData sheetId="29951" refreshError="1"/>
      <sheetData sheetId="29952" refreshError="1"/>
      <sheetData sheetId="29953" refreshError="1"/>
      <sheetData sheetId="29954" refreshError="1"/>
      <sheetData sheetId="29955" refreshError="1"/>
      <sheetData sheetId="29956" refreshError="1"/>
      <sheetData sheetId="29957" refreshError="1"/>
      <sheetData sheetId="29958" refreshError="1"/>
      <sheetData sheetId="29959" refreshError="1"/>
      <sheetData sheetId="29960" refreshError="1"/>
      <sheetData sheetId="29961" refreshError="1"/>
      <sheetData sheetId="29962" refreshError="1"/>
      <sheetData sheetId="29963" refreshError="1"/>
      <sheetData sheetId="29964" refreshError="1"/>
      <sheetData sheetId="29965" refreshError="1"/>
      <sheetData sheetId="29966" refreshError="1"/>
      <sheetData sheetId="29967" refreshError="1"/>
      <sheetData sheetId="29968" refreshError="1"/>
      <sheetData sheetId="29969" refreshError="1"/>
      <sheetData sheetId="29970" refreshError="1"/>
      <sheetData sheetId="29971" refreshError="1"/>
      <sheetData sheetId="29972" refreshError="1"/>
      <sheetData sheetId="29973" refreshError="1"/>
      <sheetData sheetId="29974" refreshError="1"/>
      <sheetData sheetId="29975" refreshError="1"/>
      <sheetData sheetId="29976" refreshError="1"/>
      <sheetData sheetId="29977" refreshError="1"/>
      <sheetData sheetId="29978" refreshError="1"/>
      <sheetData sheetId="29979" refreshError="1"/>
      <sheetData sheetId="29980" refreshError="1"/>
      <sheetData sheetId="29981" refreshError="1"/>
      <sheetData sheetId="29982" refreshError="1"/>
      <sheetData sheetId="29983" refreshError="1"/>
      <sheetData sheetId="29984" refreshError="1"/>
      <sheetData sheetId="29985" refreshError="1"/>
      <sheetData sheetId="29986" refreshError="1"/>
      <sheetData sheetId="29987" refreshError="1"/>
      <sheetData sheetId="29988" refreshError="1"/>
      <sheetData sheetId="29989" refreshError="1"/>
      <sheetData sheetId="29990" refreshError="1"/>
      <sheetData sheetId="29991" refreshError="1"/>
      <sheetData sheetId="29992" refreshError="1"/>
      <sheetData sheetId="29993" refreshError="1"/>
      <sheetData sheetId="29994" refreshError="1"/>
      <sheetData sheetId="29995" refreshError="1"/>
      <sheetData sheetId="29996" refreshError="1"/>
      <sheetData sheetId="29997" refreshError="1"/>
      <sheetData sheetId="29998" refreshError="1"/>
      <sheetData sheetId="29999" refreshError="1"/>
      <sheetData sheetId="30000" refreshError="1"/>
      <sheetData sheetId="30001" refreshError="1"/>
      <sheetData sheetId="30002" refreshError="1"/>
      <sheetData sheetId="30003" refreshError="1"/>
      <sheetData sheetId="30004" refreshError="1"/>
      <sheetData sheetId="30005" refreshError="1"/>
      <sheetData sheetId="30006" refreshError="1"/>
      <sheetData sheetId="30007" refreshError="1"/>
      <sheetData sheetId="30008" refreshError="1"/>
      <sheetData sheetId="30009" refreshError="1"/>
      <sheetData sheetId="30010" refreshError="1"/>
      <sheetData sheetId="30011" refreshError="1"/>
      <sheetData sheetId="30012" refreshError="1"/>
      <sheetData sheetId="30013" refreshError="1"/>
      <sheetData sheetId="30014" refreshError="1"/>
      <sheetData sheetId="30015" refreshError="1"/>
      <sheetData sheetId="30016" refreshError="1"/>
      <sheetData sheetId="30017" refreshError="1"/>
      <sheetData sheetId="30018" refreshError="1"/>
      <sheetData sheetId="30019" refreshError="1"/>
      <sheetData sheetId="30020" refreshError="1"/>
      <sheetData sheetId="30021" refreshError="1"/>
      <sheetData sheetId="30022" refreshError="1"/>
      <sheetData sheetId="30023" refreshError="1"/>
      <sheetData sheetId="30024" refreshError="1"/>
      <sheetData sheetId="30025" refreshError="1"/>
      <sheetData sheetId="30026" refreshError="1"/>
      <sheetData sheetId="30027" refreshError="1"/>
      <sheetData sheetId="30028" refreshError="1"/>
      <sheetData sheetId="30029" refreshError="1"/>
      <sheetData sheetId="30030" refreshError="1"/>
      <sheetData sheetId="30031" refreshError="1"/>
      <sheetData sheetId="30032" refreshError="1"/>
      <sheetData sheetId="30033" refreshError="1"/>
      <sheetData sheetId="30034" refreshError="1"/>
      <sheetData sheetId="30035" refreshError="1"/>
      <sheetData sheetId="30036" refreshError="1"/>
      <sheetData sheetId="30037" refreshError="1"/>
      <sheetData sheetId="30038" refreshError="1"/>
      <sheetData sheetId="30039" refreshError="1"/>
      <sheetData sheetId="30040" refreshError="1"/>
      <sheetData sheetId="30041" refreshError="1"/>
      <sheetData sheetId="30042" refreshError="1"/>
      <sheetData sheetId="30043" refreshError="1"/>
      <sheetData sheetId="30044" refreshError="1"/>
      <sheetData sheetId="30045" refreshError="1"/>
      <sheetData sheetId="30046" refreshError="1"/>
      <sheetData sheetId="30047" refreshError="1"/>
      <sheetData sheetId="30048" refreshError="1"/>
      <sheetData sheetId="30049" refreshError="1"/>
      <sheetData sheetId="30050" refreshError="1"/>
      <sheetData sheetId="30051" refreshError="1"/>
      <sheetData sheetId="30052" refreshError="1"/>
      <sheetData sheetId="30053" refreshError="1"/>
      <sheetData sheetId="30054" refreshError="1"/>
      <sheetData sheetId="30055" refreshError="1"/>
      <sheetData sheetId="30056" refreshError="1"/>
      <sheetData sheetId="30057" refreshError="1"/>
      <sheetData sheetId="30058" refreshError="1"/>
      <sheetData sheetId="30059" refreshError="1"/>
      <sheetData sheetId="30060" refreshError="1"/>
      <sheetData sheetId="30061" refreshError="1"/>
      <sheetData sheetId="30062" refreshError="1"/>
      <sheetData sheetId="30063" refreshError="1"/>
      <sheetData sheetId="30064" refreshError="1"/>
      <sheetData sheetId="30065" refreshError="1"/>
      <sheetData sheetId="30066" refreshError="1"/>
      <sheetData sheetId="30067" refreshError="1"/>
      <sheetData sheetId="30068" refreshError="1"/>
      <sheetData sheetId="30069" refreshError="1"/>
      <sheetData sheetId="30070" refreshError="1"/>
      <sheetData sheetId="30071" refreshError="1"/>
      <sheetData sheetId="30072" refreshError="1"/>
      <sheetData sheetId="30073" refreshError="1"/>
      <sheetData sheetId="30074" refreshError="1"/>
      <sheetData sheetId="30075" refreshError="1"/>
      <sheetData sheetId="30076" refreshError="1"/>
      <sheetData sheetId="30077" refreshError="1"/>
      <sheetData sheetId="30078" refreshError="1"/>
      <sheetData sheetId="30079" refreshError="1"/>
      <sheetData sheetId="30080" refreshError="1"/>
      <sheetData sheetId="30081" refreshError="1"/>
      <sheetData sheetId="30082" refreshError="1"/>
      <sheetData sheetId="30083" refreshError="1"/>
      <sheetData sheetId="30084" refreshError="1"/>
      <sheetData sheetId="30085" refreshError="1"/>
      <sheetData sheetId="30086" refreshError="1"/>
      <sheetData sheetId="30087" refreshError="1"/>
      <sheetData sheetId="30088" refreshError="1"/>
      <sheetData sheetId="30089" refreshError="1"/>
      <sheetData sheetId="30090" refreshError="1"/>
      <sheetData sheetId="30091" refreshError="1"/>
      <sheetData sheetId="30092" refreshError="1"/>
      <sheetData sheetId="30093" refreshError="1"/>
      <sheetData sheetId="30094" refreshError="1"/>
      <sheetData sheetId="30095" refreshError="1"/>
      <sheetData sheetId="30096" refreshError="1"/>
      <sheetData sheetId="30097" refreshError="1"/>
      <sheetData sheetId="30098" refreshError="1"/>
      <sheetData sheetId="30099" refreshError="1"/>
      <sheetData sheetId="30100" refreshError="1"/>
      <sheetData sheetId="30101" refreshError="1"/>
      <sheetData sheetId="30102" refreshError="1"/>
      <sheetData sheetId="30103" refreshError="1"/>
      <sheetData sheetId="30104" refreshError="1"/>
      <sheetData sheetId="30105" refreshError="1"/>
      <sheetData sheetId="30106" refreshError="1"/>
      <sheetData sheetId="30107" refreshError="1"/>
      <sheetData sheetId="30108" refreshError="1"/>
      <sheetData sheetId="30109" refreshError="1"/>
      <sheetData sheetId="30110" refreshError="1"/>
      <sheetData sheetId="30111" refreshError="1"/>
      <sheetData sheetId="30112" refreshError="1"/>
      <sheetData sheetId="30113" refreshError="1"/>
      <sheetData sheetId="30114" refreshError="1"/>
      <sheetData sheetId="30115" refreshError="1"/>
      <sheetData sheetId="30116" refreshError="1"/>
      <sheetData sheetId="30117" refreshError="1"/>
      <sheetData sheetId="30118" refreshError="1"/>
      <sheetData sheetId="30119" refreshError="1"/>
      <sheetData sheetId="30120" refreshError="1"/>
      <sheetData sheetId="30121" refreshError="1"/>
      <sheetData sheetId="30122" refreshError="1"/>
      <sheetData sheetId="30123" refreshError="1"/>
      <sheetData sheetId="30124" refreshError="1"/>
      <sheetData sheetId="30125" refreshError="1"/>
      <sheetData sheetId="30126" refreshError="1"/>
      <sheetData sheetId="30127" refreshError="1"/>
      <sheetData sheetId="30128" refreshError="1"/>
      <sheetData sheetId="30129" refreshError="1"/>
      <sheetData sheetId="30130" refreshError="1"/>
      <sheetData sheetId="30131" refreshError="1"/>
      <sheetData sheetId="30132" refreshError="1"/>
      <sheetData sheetId="30133" refreshError="1"/>
      <sheetData sheetId="30134" refreshError="1"/>
      <sheetData sheetId="30135" refreshError="1"/>
      <sheetData sheetId="30136" refreshError="1"/>
      <sheetData sheetId="30137" refreshError="1"/>
      <sheetData sheetId="30138" refreshError="1"/>
      <sheetData sheetId="30139" refreshError="1"/>
      <sheetData sheetId="30140" refreshError="1"/>
      <sheetData sheetId="30141" refreshError="1"/>
      <sheetData sheetId="30142" refreshError="1"/>
      <sheetData sheetId="30143" refreshError="1"/>
      <sheetData sheetId="30144" refreshError="1"/>
      <sheetData sheetId="30145" refreshError="1"/>
      <sheetData sheetId="30146" refreshError="1"/>
      <sheetData sheetId="30147" refreshError="1"/>
      <sheetData sheetId="30148" refreshError="1"/>
      <sheetData sheetId="30149" refreshError="1"/>
      <sheetData sheetId="30150" refreshError="1"/>
      <sheetData sheetId="30151" refreshError="1"/>
      <sheetData sheetId="30152" refreshError="1"/>
      <sheetData sheetId="30153" refreshError="1"/>
      <sheetData sheetId="30154" refreshError="1"/>
      <sheetData sheetId="30155" refreshError="1"/>
      <sheetData sheetId="30156" refreshError="1"/>
      <sheetData sheetId="30157" refreshError="1"/>
      <sheetData sheetId="30158" refreshError="1"/>
      <sheetData sheetId="30159" refreshError="1"/>
      <sheetData sheetId="30160" refreshError="1"/>
      <sheetData sheetId="30161" refreshError="1"/>
      <sheetData sheetId="30162" refreshError="1"/>
      <sheetData sheetId="30163" refreshError="1"/>
      <sheetData sheetId="30164" refreshError="1"/>
      <sheetData sheetId="30165" refreshError="1"/>
      <sheetData sheetId="30166" refreshError="1"/>
      <sheetData sheetId="30167" refreshError="1"/>
      <sheetData sheetId="30168" refreshError="1"/>
      <sheetData sheetId="30169" refreshError="1"/>
      <sheetData sheetId="30170" refreshError="1"/>
      <sheetData sheetId="30171" refreshError="1"/>
      <sheetData sheetId="30172" refreshError="1"/>
      <sheetData sheetId="30173" refreshError="1"/>
      <sheetData sheetId="30174" refreshError="1"/>
      <sheetData sheetId="30175" refreshError="1"/>
      <sheetData sheetId="30176" refreshError="1"/>
      <sheetData sheetId="30177" refreshError="1"/>
      <sheetData sheetId="30178" refreshError="1"/>
      <sheetData sheetId="30179" refreshError="1"/>
      <sheetData sheetId="30180" refreshError="1"/>
      <sheetData sheetId="30181" refreshError="1"/>
      <sheetData sheetId="30182" refreshError="1"/>
      <sheetData sheetId="30183" refreshError="1"/>
      <sheetData sheetId="30184" refreshError="1"/>
      <sheetData sheetId="30185" refreshError="1"/>
      <sheetData sheetId="30186" refreshError="1"/>
      <sheetData sheetId="30187" refreshError="1"/>
      <sheetData sheetId="30188" refreshError="1"/>
      <sheetData sheetId="30189" refreshError="1"/>
      <sheetData sheetId="30190" refreshError="1"/>
      <sheetData sheetId="30191" refreshError="1"/>
      <sheetData sheetId="30192" refreshError="1"/>
      <sheetData sheetId="30193" refreshError="1"/>
      <sheetData sheetId="30194" refreshError="1"/>
      <sheetData sheetId="30195" refreshError="1"/>
      <sheetData sheetId="30196" refreshError="1"/>
      <sheetData sheetId="30197" refreshError="1"/>
      <sheetData sheetId="30198" refreshError="1"/>
      <sheetData sheetId="30199" refreshError="1"/>
      <sheetData sheetId="30200" refreshError="1"/>
      <sheetData sheetId="30201" refreshError="1"/>
      <sheetData sheetId="30202" refreshError="1"/>
      <sheetData sheetId="30203" refreshError="1"/>
      <sheetData sheetId="30204"/>
      <sheetData sheetId="30205"/>
      <sheetData sheetId="30206"/>
      <sheetData sheetId="30207"/>
      <sheetData sheetId="30208"/>
      <sheetData sheetId="30209"/>
      <sheetData sheetId="30210"/>
      <sheetData sheetId="30211"/>
      <sheetData sheetId="30212"/>
      <sheetData sheetId="30213"/>
      <sheetData sheetId="30214"/>
      <sheetData sheetId="30215"/>
      <sheetData sheetId="30216"/>
      <sheetData sheetId="30217"/>
      <sheetData sheetId="30218"/>
      <sheetData sheetId="30219"/>
      <sheetData sheetId="30220"/>
      <sheetData sheetId="30221"/>
      <sheetData sheetId="30222"/>
      <sheetData sheetId="30223"/>
      <sheetData sheetId="30224"/>
      <sheetData sheetId="30225"/>
      <sheetData sheetId="30226"/>
      <sheetData sheetId="30227"/>
      <sheetData sheetId="30228"/>
      <sheetData sheetId="30229"/>
      <sheetData sheetId="30230"/>
      <sheetData sheetId="30231"/>
      <sheetData sheetId="30232"/>
      <sheetData sheetId="30233"/>
      <sheetData sheetId="30234"/>
      <sheetData sheetId="30235"/>
      <sheetData sheetId="30236"/>
      <sheetData sheetId="30237"/>
      <sheetData sheetId="30238"/>
      <sheetData sheetId="30239"/>
      <sheetData sheetId="30240"/>
      <sheetData sheetId="30241"/>
      <sheetData sheetId="30242"/>
      <sheetData sheetId="30243"/>
      <sheetData sheetId="30244"/>
      <sheetData sheetId="30245"/>
      <sheetData sheetId="30246"/>
      <sheetData sheetId="30247"/>
      <sheetData sheetId="30248"/>
      <sheetData sheetId="30249"/>
      <sheetData sheetId="30250"/>
      <sheetData sheetId="30251"/>
      <sheetData sheetId="30252"/>
      <sheetData sheetId="30253"/>
      <sheetData sheetId="30254"/>
      <sheetData sheetId="30255"/>
      <sheetData sheetId="30256"/>
      <sheetData sheetId="30257"/>
      <sheetData sheetId="30258"/>
      <sheetData sheetId="30259"/>
      <sheetData sheetId="30260"/>
      <sheetData sheetId="30261"/>
      <sheetData sheetId="30262"/>
      <sheetData sheetId="30263"/>
      <sheetData sheetId="30264"/>
      <sheetData sheetId="30265"/>
      <sheetData sheetId="30266"/>
      <sheetData sheetId="30267"/>
      <sheetData sheetId="30268"/>
      <sheetData sheetId="30269"/>
      <sheetData sheetId="30270"/>
      <sheetData sheetId="30271"/>
      <sheetData sheetId="30272"/>
      <sheetData sheetId="30273"/>
      <sheetData sheetId="30274"/>
      <sheetData sheetId="30275"/>
      <sheetData sheetId="30276"/>
      <sheetData sheetId="30277"/>
      <sheetData sheetId="30278"/>
      <sheetData sheetId="30279"/>
      <sheetData sheetId="30280"/>
      <sheetData sheetId="30281"/>
      <sheetData sheetId="30282"/>
      <sheetData sheetId="30283"/>
      <sheetData sheetId="30284"/>
      <sheetData sheetId="30285"/>
      <sheetData sheetId="30286"/>
      <sheetData sheetId="30287"/>
      <sheetData sheetId="30288"/>
      <sheetData sheetId="30289"/>
      <sheetData sheetId="30290"/>
      <sheetData sheetId="30291"/>
      <sheetData sheetId="30292"/>
      <sheetData sheetId="30293"/>
      <sheetData sheetId="30294"/>
      <sheetData sheetId="30295"/>
      <sheetData sheetId="30296"/>
      <sheetData sheetId="30297"/>
      <sheetData sheetId="30298"/>
      <sheetData sheetId="30299"/>
      <sheetData sheetId="30300"/>
      <sheetData sheetId="30301"/>
      <sheetData sheetId="30302"/>
      <sheetData sheetId="30303"/>
      <sheetData sheetId="30304"/>
      <sheetData sheetId="30305"/>
      <sheetData sheetId="30306"/>
      <sheetData sheetId="30307"/>
      <sheetData sheetId="30308"/>
      <sheetData sheetId="30309"/>
      <sheetData sheetId="30310"/>
      <sheetData sheetId="30311"/>
      <sheetData sheetId="30312"/>
      <sheetData sheetId="30313"/>
      <sheetData sheetId="30314"/>
      <sheetData sheetId="30315"/>
      <sheetData sheetId="30316"/>
      <sheetData sheetId="30317"/>
      <sheetData sheetId="30318"/>
      <sheetData sheetId="30319"/>
      <sheetData sheetId="30320"/>
      <sheetData sheetId="30321"/>
      <sheetData sheetId="30322"/>
      <sheetData sheetId="30323"/>
      <sheetData sheetId="30324"/>
      <sheetData sheetId="30325"/>
      <sheetData sheetId="30326"/>
      <sheetData sheetId="30327"/>
      <sheetData sheetId="30328"/>
      <sheetData sheetId="30329"/>
      <sheetData sheetId="30330"/>
      <sheetData sheetId="30331"/>
      <sheetData sheetId="30332"/>
      <sheetData sheetId="30333"/>
      <sheetData sheetId="30334"/>
      <sheetData sheetId="30335"/>
      <sheetData sheetId="30336"/>
      <sheetData sheetId="30337"/>
      <sheetData sheetId="30338"/>
      <sheetData sheetId="30339"/>
      <sheetData sheetId="30340"/>
      <sheetData sheetId="30341"/>
      <sheetData sheetId="30342"/>
      <sheetData sheetId="30343"/>
      <sheetData sheetId="30344"/>
      <sheetData sheetId="30345"/>
      <sheetData sheetId="30346"/>
      <sheetData sheetId="30347"/>
      <sheetData sheetId="30348"/>
      <sheetData sheetId="30349"/>
      <sheetData sheetId="30350"/>
      <sheetData sheetId="30351"/>
      <sheetData sheetId="30352"/>
      <sheetData sheetId="30353"/>
      <sheetData sheetId="30354"/>
      <sheetData sheetId="30355"/>
      <sheetData sheetId="30356"/>
      <sheetData sheetId="30357"/>
      <sheetData sheetId="30358"/>
      <sheetData sheetId="30359"/>
      <sheetData sheetId="30360"/>
      <sheetData sheetId="30361"/>
      <sheetData sheetId="30362"/>
      <sheetData sheetId="30363"/>
      <sheetData sheetId="30364"/>
      <sheetData sheetId="30365"/>
      <sheetData sheetId="30366"/>
      <sheetData sheetId="30367"/>
      <sheetData sheetId="30368"/>
      <sheetData sheetId="30369"/>
      <sheetData sheetId="30370"/>
      <sheetData sheetId="30371"/>
      <sheetData sheetId="30372"/>
      <sheetData sheetId="30373"/>
      <sheetData sheetId="30374"/>
      <sheetData sheetId="30375"/>
      <sheetData sheetId="30376"/>
      <sheetData sheetId="30377"/>
      <sheetData sheetId="30378"/>
      <sheetData sheetId="30379"/>
      <sheetData sheetId="30380"/>
      <sheetData sheetId="30381"/>
      <sheetData sheetId="30382"/>
      <sheetData sheetId="30383"/>
      <sheetData sheetId="30384"/>
      <sheetData sheetId="30385"/>
      <sheetData sheetId="30386"/>
      <sheetData sheetId="30387"/>
      <sheetData sheetId="30388"/>
      <sheetData sheetId="30389"/>
      <sheetData sheetId="30390"/>
      <sheetData sheetId="30391"/>
      <sheetData sheetId="30392"/>
      <sheetData sheetId="30393"/>
      <sheetData sheetId="30394"/>
      <sheetData sheetId="30395"/>
      <sheetData sheetId="30396"/>
      <sheetData sheetId="30397"/>
      <sheetData sheetId="30398"/>
      <sheetData sheetId="30399"/>
      <sheetData sheetId="30400"/>
      <sheetData sheetId="30401"/>
      <sheetData sheetId="30402"/>
      <sheetData sheetId="30403"/>
      <sheetData sheetId="30404"/>
      <sheetData sheetId="30405"/>
      <sheetData sheetId="30406"/>
      <sheetData sheetId="30407"/>
      <sheetData sheetId="30408"/>
      <sheetData sheetId="30409"/>
      <sheetData sheetId="30410"/>
      <sheetData sheetId="30411"/>
      <sheetData sheetId="30412"/>
      <sheetData sheetId="30413"/>
      <sheetData sheetId="30414"/>
      <sheetData sheetId="30415"/>
      <sheetData sheetId="30416"/>
      <sheetData sheetId="30417"/>
      <sheetData sheetId="30418"/>
      <sheetData sheetId="30419"/>
      <sheetData sheetId="30420"/>
      <sheetData sheetId="30421"/>
      <sheetData sheetId="30422"/>
      <sheetData sheetId="30423"/>
      <sheetData sheetId="30424"/>
      <sheetData sheetId="30425"/>
      <sheetData sheetId="30426"/>
      <sheetData sheetId="30427"/>
      <sheetData sheetId="30428"/>
      <sheetData sheetId="30429"/>
      <sheetData sheetId="30430"/>
      <sheetData sheetId="30431"/>
      <sheetData sheetId="30432"/>
      <sheetData sheetId="30433"/>
      <sheetData sheetId="30434"/>
      <sheetData sheetId="30435"/>
      <sheetData sheetId="30436"/>
      <sheetData sheetId="30437"/>
      <sheetData sheetId="30438"/>
      <sheetData sheetId="30439"/>
      <sheetData sheetId="30440"/>
      <sheetData sheetId="30441"/>
      <sheetData sheetId="30442"/>
      <sheetData sheetId="30443"/>
      <sheetData sheetId="30444"/>
      <sheetData sheetId="30445"/>
      <sheetData sheetId="30446"/>
      <sheetData sheetId="30447"/>
      <sheetData sheetId="30448"/>
      <sheetData sheetId="30449"/>
      <sheetData sheetId="30450"/>
      <sheetData sheetId="30451"/>
      <sheetData sheetId="30452"/>
      <sheetData sheetId="30453"/>
      <sheetData sheetId="30454"/>
      <sheetData sheetId="30455"/>
      <sheetData sheetId="30456"/>
      <sheetData sheetId="30457"/>
      <sheetData sheetId="30458"/>
      <sheetData sheetId="30459"/>
      <sheetData sheetId="30460"/>
      <sheetData sheetId="30461"/>
      <sheetData sheetId="30462"/>
      <sheetData sheetId="30463"/>
      <sheetData sheetId="30464"/>
      <sheetData sheetId="30465"/>
      <sheetData sheetId="30466"/>
      <sheetData sheetId="30467"/>
      <sheetData sheetId="30468"/>
      <sheetData sheetId="30469"/>
      <sheetData sheetId="30470"/>
      <sheetData sheetId="30471"/>
      <sheetData sheetId="30472"/>
      <sheetData sheetId="30473"/>
      <sheetData sheetId="30474"/>
      <sheetData sheetId="30475"/>
      <sheetData sheetId="30476"/>
      <sheetData sheetId="30477"/>
      <sheetData sheetId="30478"/>
      <sheetData sheetId="30479"/>
      <sheetData sheetId="30480"/>
      <sheetData sheetId="30481"/>
      <sheetData sheetId="30482"/>
      <sheetData sheetId="30483"/>
      <sheetData sheetId="30484"/>
      <sheetData sheetId="30485"/>
      <sheetData sheetId="30486"/>
      <sheetData sheetId="30487"/>
      <sheetData sheetId="30488"/>
      <sheetData sheetId="30489"/>
      <sheetData sheetId="30490"/>
      <sheetData sheetId="30491"/>
      <sheetData sheetId="30492"/>
      <sheetData sheetId="30493"/>
      <sheetData sheetId="30494"/>
      <sheetData sheetId="30495"/>
      <sheetData sheetId="30496"/>
      <sheetData sheetId="30497"/>
      <sheetData sheetId="30498"/>
      <sheetData sheetId="30499"/>
      <sheetData sheetId="30500"/>
      <sheetData sheetId="30501"/>
      <sheetData sheetId="30502"/>
      <sheetData sheetId="30503"/>
      <sheetData sheetId="30504"/>
      <sheetData sheetId="30505"/>
      <sheetData sheetId="30506"/>
      <sheetData sheetId="30507"/>
      <sheetData sheetId="30508"/>
      <sheetData sheetId="30509"/>
      <sheetData sheetId="30510"/>
      <sheetData sheetId="30511"/>
      <sheetData sheetId="30512"/>
      <sheetData sheetId="30513"/>
      <sheetData sheetId="30514"/>
      <sheetData sheetId="30515"/>
      <sheetData sheetId="30516"/>
      <sheetData sheetId="30517"/>
      <sheetData sheetId="30518"/>
      <sheetData sheetId="30519"/>
      <sheetData sheetId="30520"/>
      <sheetData sheetId="30521"/>
      <sheetData sheetId="30522"/>
      <sheetData sheetId="30523"/>
      <sheetData sheetId="30524"/>
      <sheetData sheetId="30525"/>
      <sheetData sheetId="30526"/>
      <sheetData sheetId="30527"/>
      <sheetData sheetId="30528"/>
      <sheetData sheetId="30529"/>
      <sheetData sheetId="30530"/>
      <sheetData sheetId="30531"/>
      <sheetData sheetId="30532"/>
      <sheetData sheetId="30533"/>
      <sheetData sheetId="30534"/>
      <sheetData sheetId="30535"/>
      <sheetData sheetId="30536"/>
      <sheetData sheetId="30537"/>
      <sheetData sheetId="30538"/>
      <sheetData sheetId="30539"/>
      <sheetData sheetId="30540"/>
      <sheetData sheetId="30541"/>
      <sheetData sheetId="30542"/>
      <sheetData sheetId="30543"/>
      <sheetData sheetId="30544"/>
      <sheetData sheetId="30545"/>
      <sheetData sheetId="30546"/>
      <sheetData sheetId="30547"/>
      <sheetData sheetId="30548"/>
      <sheetData sheetId="30549"/>
      <sheetData sheetId="30550"/>
      <sheetData sheetId="30551"/>
      <sheetData sheetId="30552"/>
      <sheetData sheetId="30553"/>
      <sheetData sheetId="30554"/>
      <sheetData sheetId="30555"/>
      <sheetData sheetId="30556"/>
      <sheetData sheetId="30557"/>
      <sheetData sheetId="30558"/>
      <sheetData sheetId="30559"/>
      <sheetData sheetId="30560"/>
      <sheetData sheetId="30561"/>
      <sheetData sheetId="30562"/>
      <sheetData sheetId="30563"/>
      <sheetData sheetId="30564"/>
      <sheetData sheetId="30565"/>
      <sheetData sheetId="30566"/>
      <sheetData sheetId="30567"/>
      <sheetData sheetId="30568"/>
      <sheetData sheetId="30569"/>
      <sheetData sheetId="30570"/>
      <sheetData sheetId="30571"/>
      <sheetData sheetId="30572"/>
      <sheetData sheetId="30573"/>
      <sheetData sheetId="30574"/>
      <sheetData sheetId="30575"/>
      <sheetData sheetId="30576"/>
      <sheetData sheetId="30577"/>
      <sheetData sheetId="30578"/>
      <sheetData sheetId="30579"/>
      <sheetData sheetId="30580"/>
      <sheetData sheetId="30581"/>
      <sheetData sheetId="30582"/>
      <sheetData sheetId="30583"/>
      <sheetData sheetId="30584"/>
      <sheetData sheetId="30585"/>
      <sheetData sheetId="30586"/>
      <sheetData sheetId="30587"/>
      <sheetData sheetId="30588"/>
      <sheetData sheetId="30589"/>
      <sheetData sheetId="30590"/>
      <sheetData sheetId="30591"/>
      <sheetData sheetId="30592"/>
      <sheetData sheetId="30593"/>
      <sheetData sheetId="30594"/>
      <sheetData sheetId="30595"/>
      <sheetData sheetId="30596"/>
      <sheetData sheetId="30597"/>
      <sheetData sheetId="30598"/>
      <sheetData sheetId="30599"/>
      <sheetData sheetId="30600"/>
      <sheetData sheetId="30601"/>
      <sheetData sheetId="30602"/>
      <sheetData sheetId="30603"/>
      <sheetData sheetId="30604"/>
      <sheetData sheetId="30605"/>
      <sheetData sheetId="30606"/>
      <sheetData sheetId="30607"/>
      <sheetData sheetId="30608"/>
      <sheetData sheetId="30609"/>
      <sheetData sheetId="30610"/>
      <sheetData sheetId="30611"/>
      <sheetData sheetId="30612"/>
      <sheetData sheetId="30613"/>
      <sheetData sheetId="30614"/>
      <sheetData sheetId="30615"/>
      <sheetData sheetId="30616"/>
      <sheetData sheetId="30617"/>
      <sheetData sheetId="30618"/>
      <sheetData sheetId="30619"/>
      <sheetData sheetId="30620"/>
      <sheetData sheetId="30621"/>
      <sheetData sheetId="30622"/>
      <sheetData sheetId="30623"/>
      <sheetData sheetId="30624"/>
      <sheetData sheetId="30625"/>
      <sheetData sheetId="30626"/>
      <sheetData sheetId="30627"/>
      <sheetData sheetId="30628"/>
      <sheetData sheetId="30629"/>
      <sheetData sheetId="30630"/>
      <sheetData sheetId="30631"/>
      <sheetData sheetId="30632"/>
      <sheetData sheetId="30633"/>
      <sheetData sheetId="30634"/>
      <sheetData sheetId="30635"/>
      <sheetData sheetId="30636"/>
      <sheetData sheetId="30637"/>
      <sheetData sheetId="30638"/>
      <sheetData sheetId="30639"/>
      <sheetData sheetId="30640"/>
      <sheetData sheetId="30641"/>
      <sheetData sheetId="30642"/>
      <sheetData sheetId="30643"/>
      <sheetData sheetId="30644"/>
      <sheetData sheetId="30645"/>
      <sheetData sheetId="30646"/>
      <sheetData sheetId="30647"/>
      <sheetData sheetId="30648"/>
      <sheetData sheetId="30649"/>
      <sheetData sheetId="30650"/>
      <sheetData sheetId="30651"/>
      <sheetData sheetId="30652"/>
      <sheetData sheetId="30653"/>
      <sheetData sheetId="30654"/>
      <sheetData sheetId="30655"/>
      <sheetData sheetId="30656"/>
      <sheetData sheetId="30657"/>
      <sheetData sheetId="30658"/>
      <sheetData sheetId="30659"/>
      <sheetData sheetId="30660"/>
      <sheetData sheetId="30661"/>
      <sheetData sheetId="30662"/>
      <sheetData sheetId="30663"/>
      <sheetData sheetId="30664"/>
      <sheetData sheetId="30665"/>
      <sheetData sheetId="30666"/>
      <sheetData sheetId="30667"/>
      <sheetData sheetId="30668"/>
      <sheetData sheetId="30669"/>
      <sheetData sheetId="30670"/>
      <sheetData sheetId="30671"/>
      <sheetData sheetId="30672"/>
      <sheetData sheetId="30673"/>
      <sheetData sheetId="30674"/>
      <sheetData sheetId="30675"/>
      <sheetData sheetId="30676"/>
      <sheetData sheetId="30677"/>
      <sheetData sheetId="30678"/>
      <sheetData sheetId="30679"/>
      <sheetData sheetId="30680"/>
      <sheetData sheetId="30681"/>
      <sheetData sheetId="30682"/>
      <sheetData sheetId="30683"/>
      <sheetData sheetId="30684"/>
      <sheetData sheetId="30685"/>
      <sheetData sheetId="30686"/>
      <sheetData sheetId="30687"/>
      <sheetData sheetId="30688"/>
      <sheetData sheetId="30689"/>
      <sheetData sheetId="30690"/>
      <sheetData sheetId="30691"/>
      <sheetData sheetId="30692"/>
      <sheetData sheetId="30693"/>
      <sheetData sheetId="30694"/>
      <sheetData sheetId="30695"/>
      <sheetData sheetId="30696"/>
      <sheetData sheetId="30697"/>
      <sheetData sheetId="30698"/>
      <sheetData sheetId="30699"/>
      <sheetData sheetId="30700"/>
      <sheetData sheetId="30701"/>
      <sheetData sheetId="30702"/>
      <sheetData sheetId="30703"/>
      <sheetData sheetId="30704"/>
      <sheetData sheetId="30705"/>
      <sheetData sheetId="30706"/>
      <sheetData sheetId="30707"/>
      <sheetData sheetId="30708"/>
      <sheetData sheetId="30709"/>
      <sheetData sheetId="30710"/>
      <sheetData sheetId="30711"/>
      <sheetData sheetId="30712"/>
      <sheetData sheetId="30713"/>
      <sheetData sheetId="30714"/>
      <sheetData sheetId="30715"/>
      <sheetData sheetId="30716"/>
      <sheetData sheetId="30717"/>
      <sheetData sheetId="30718"/>
      <sheetData sheetId="30719"/>
      <sheetData sheetId="30720"/>
      <sheetData sheetId="30721"/>
      <sheetData sheetId="30722"/>
      <sheetData sheetId="30723"/>
      <sheetData sheetId="30724"/>
      <sheetData sheetId="30725"/>
      <sheetData sheetId="30726"/>
      <sheetData sheetId="30727"/>
      <sheetData sheetId="30728"/>
      <sheetData sheetId="30729"/>
      <sheetData sheetId="30730"/>
      <sheetData sheetId="30731"/>
      <sheetData sheetId="30732"/>
      <sheetData sheetId="30733"/>
      <sheetData sheetId="30734"/>
      <sheetData sheetId="30735"/>
      <sheetData sheetId="30736"/>
      <sheetData sheetId="30737"/>
      <sheetData sheetId="30738"/>
      <sheetData sheetId="30739"/>
      <sheetData sheetId="30740"/>
      <sheetData sheetId="30741"/>
      <sheetData sheetId="30742"/>
      <sheetData sheetId="30743"/>
      <sheetData sheetId="30744"/>
      <sheetData sheetId="30745"/>
      <sheetData sheetId="30746"/>
      <sheetData sheetId="30747"/>
      <sheetData sheetId="30748"/>
      <sheetData sheetId="30749"/>
      <sheetData sheetId="30750"/>
      <sheetData sheetId="30751"/>
      <sheetData sheetId="30752"/>
      <sheetData sheetId="30753"/>
      <sheetData sheetId="30754"/>
      <sheetData sheetId="30755"/>
      <sheetData sheetId="30756"/>
      <sheetData sheetId="30757"/>
      <sheetData sheetId="30758"/>
      <sheetData sheetId="30759"/>
      <sheetData sheetId="30760"/>
      <sheetData sheetId="30761"/>
      <sheetData sheetId="30762"/>
      <sheetData sheetId="30763"/>
      <sheetData sheetId="30764"/>
      <sheetData sheetId="30765"/>
      <sheetData sheetId="30766"/>
      <sheetData sheetId="30767"/>
      <sheetData sheetId="30768"/>
      <sheetData sheetId="30769"/>
      <sheetData sheetId="30770"/>
      <sheetData sheetId="30771"/>
      <sheetData sheetId="30772"/>
      <sheetData sheetId="30773"/>
      <sheetData sheetId="30774"/>
      <sheetData sheetId="30775"/>
      <sheetData sheetId="30776"/>
      <sheetData sheetId="30777"/>
      <sheetData sheetId="30778"/>
      <sheetData sheetId="30779"/>
      <sheetData sheetId="30780"/>
      <sheetData sheetId="30781"/>
      <sheetData sheetId="30782"/>
      <sheetData sheetId="30783"/>
      <sheetData sheetId="30784"/>
      <sheetData sheetId="30785"/>
      <sheetData sheetId="30786"/>
      <sheetData sheetId="30787"/>
      <sheetData sheetId="30788"/>
      <sheetData sheetId="30789"/>
      <sheetData sheetId="30790"/>
      <sheetData sheetId="30791"/>
      <sheetData sheetId="30792"/>
      <sheetData sheetId="30793"/>
      <sheetData sheetId="30794"/>
      <sheetData sheetId="30795"/>
      <sheetData sheetId="30796"/>
      <sheetData sheetId="30797"/>
      <sheetData sheetId="30798"/>
      <sheetData sheetId="30799"/>
      <sheetData sheetId="30800"/>
      <sheetData sheetId="30801"/>
      <sheetData sheetId="30802"/>
      <sheetData sheetId="30803"/>
      <sheetData sheetId="30804"/>
      <sheetData sheetId="30805"/>
      <sheetData sheetId="30806"/>
      <sheetData sheetId="30807"/>
      <sheetData sheetId="30808"/>
      <sheetData sheetId="30809"/>
      <sheetData sheetId="30810"/>
      <sheetData sheetId="30811"/>
      <sheetData sheetId="30812"/>
      <sheetData sheetId="30813"/>
      <sheetData sheetId="30814"/>
      <sheetData sheetId="30815"/>
      <sheetData sheetId="30816"/>
      <sheetData sheetId="30817"/>
      <sheetData sheetId="30818"/>
      <sheetData sheetId="30819"/>
      <sheetData sheetId="30820"/>
      <sheetData sheetId="30821"/>
      <sheetData sheetId="30822"/>
      <sheetData sheetId="30823"/>
      <sheetData sheetId="30824"/>
      <sheetData sheetId="30825"/>
      <sheetData sheetId="30826"/>
      <sheetData sheetId="30827"/>
      <sheetData sheetId="30828"/>
      <sheetData sheetId="30829"/>
      <sheetData sheetId="30830"/>
      <sheetData sheetId="30831"/>
      <sheetData sheetId="30832"/>
      <sheetData sheetId="30833"/>
      <sheetData sheetId="30834"/>
      <sheetData sheetId="30835"/>
      <sheetData sheetId="30836"/>
      <sheetData sheetId="30837"/>
      <sheetData sheetId="30838"/>
      <sheetData sheetId="30839"/>
      <sheetData sheetId="30840"/>
      <sheetData sheetId="30841"/>
      <sheetData sheetId="30842"/>
      <sheetData sheetId="30843"/>
      <sheetData sheetId="30844"/>
      <sheetData sheetId="30845"/>
      <sheetData sheetId="30846"/>
      <sheetData sheetId="30847"/>
      <sheetData sheetId="30848"/>
      <sheetData sheetId="30849"/>
      <sheetData sheetId="30850"/>
      <sheetData sheetId="30851"/>
      <sheetData sheetId="30852"/>
      <sheetData sheetId="30853"/>
      <sheetData sheetId="30854"/>
      <sheetData sheetId="30855"/>
      <sheetData sheetId="30856"/>
      <sheetData sheetId="30857"/>
      <sheetData sheetId="30858"/>
      <sheetData sheetId="30859"/>
      <sheetData sheetId="30860"/>
      <sheetData sheetId="30861"/>
      <sheetData sheetId="30862"/>
      <sheetData sheetId="30863"/>
      <sheetData sheetId="30864"/>
      <sheetData sheetId="30865"/>
      <sheetData sheetId="30866"/>
      <sheetData sheetId="30867"/>
      <sheetData sheetId="30868"/>
      <sheetData sheetId="30869"/>
      <sheetData sheetId="30870"/>
      <sheetData sheetId="30871"/>
      <sheetData sheetId="30872"/>
      <sheetData sheetId="30873"/>
      <sheetData sheetId="30874"/>
      <sheetData sheetId="30875"/>
      <sheetData sheetId="30876"/>
      <sheetData sheetId="30877"/>
      <sheetData sheetId="30878"/>
      <sheetData sheetId="30879"/>
      <sheetData sheetId="30880"/>
      <sheetData sheetId="30881"/>
      <sheetData sheetId="30882"/>
      <sheetData sheetId="30883"/>
      <sheetData sheetId="30884"/>
      <sheetData sheetId="30885"/>
      <sheetData sheetId="30886"/>
      <sheetData sheetId="30887"/>
      <sheetData sheetId="30888"/>
      <sheetData sheetId="30889"/>
      <sheetData sheetId="30890"/>
      <sheetData sheetId="30891"/>
      <sheetData sheetId="30892"/>
      <sheetData sheetId="30893"/>
      <sheetData sheetId="30894"/>
      <sheetData sheetId="30895"/>
      <sheetData sheetId="30896"/>
      <sheetData sheetId="30897"/>
      <sheetData sheetId="30898"/>
      <sheetData sheetId="30899"/>
      <sheetData sheetId="30900"/>
      <sheetData sheetId="30901"/>
      <sheetData sheetId="30902"/>
      <sheetData sheetId="30903"/>
      <sheetData sheetId="30904"/>
      <sheetData sheetId="30905"/>
      <sheetData sheetId="30906"/>
      <sheetData sheetId="30907"/>
      <sheetData sheetId="30908"/>
      <sheetData sheetId="30909"/>
      <sheetData sheetId="30910"/>
      <sheetData sheetId="30911"/>
      <sheetData sheetId="30912"/>
      <sheetData sheetId="30913"/>
      <sheetData sheetId="30914"/>
      <sheetData sheetId="30915"/>
      <sheetData sheetId="30916"/>
      <sheetData sheetId="30917"/>
      <sheetData sheetId="30918"/>
      <sheetData sheetId="30919"/>
      <sheetData sheetId="30920"/>
      <sheetData sheetId="30921"/>
      <sheetData sheetId="30922"/>
      <sheetData sheetId="30923"/>
      <sheetData sheetId="30924"/>
      <sheetData sheetId="30925"/>
      <sheetData sheetId="30926"/>
      <sheetData sheetId="30927"/>
      <sheetData sheetId="30928"/>
      <sheetData sheetId="30929"/>
      <sheetData sheetId="30930"/>
      <sheetData sheetId="30931"/>
      <sheetData sheetId="30932"/>
      <sheetData sheetId="30933"/>
      <sheetData sheetId="30934"/>
      <sheetData sheetId="30935"/>
      <sheetData sheetId="30936"/>
      <sheetData sheetId="30937"/>
      <sheetData sheetId="30938"/>
      <sheetData sheetId="30939"/>
      <sheetData sheetId="30940"/>
      <sheetData sheetId="30941"/>
      <sheetData sheetId="30942"/>
      <sheetData sheetId="30943"/>
      <sheetData sheetId="30944"/>
      <sheetData sheetId="30945"/>
      <sheetData sheetId="30946"/>
      <sheetData sheetId="30947"/>
      <sheetData sheetId="30948"/>
      <sheetData sheetId="30949"/>
      <sheetData sheetId="30950"/>
      <sheetData sheetId="30951"/>
      <sheetData sheetId="30952"/>
      <sheetData sheetId="30953"/>
      <sheetData sheetId="30954" refreshError="1"/>
      <sheetData sheetId="30955" refreshError="1"/>
      <sheetData sheetId="30956" refreshError="1"/>
      <sheetData sheetId="30957" refreshError="1"/>
      <sheetData sheetId="30958" refreshError="1"/>
      <sheetData sheetId="30959" refreshError="1"/>
      <sheetData sheetId="30960" refreshError="1"/>
      <sheetData sheetId="30961" refreshError="1"/>
      <sheetData sheetId="30962" refreshError="1"/>
      <sheetData sheetId="30963" refreshError="1"/>
      <sheetData sheetId="30964" refreshError="1"/>
      <sheetData sheetId="30965" refreshError="1"/>
      <sheetData sheetId="30966" refreshError="1"/>
      <sheetData sheetId="30967" refreshError="1"/>
      <sheetData sheetId="30968" refreshError="1"/>
      <sheetData sheetId="30969" refreshError="1"/>
      <sheetData sheetId="30970" refreshError="1"/>
      <sheetData sheetId="30971" refreshError="1"/>
      <sheetData sheetId="30972" refreshError="1"/>
      <sheetData sheetId="30973" refreshError="1"/>
      <sheetData sheetId="30974" refreshError="1"/>
      <sheetData sheetId="30975" refreshError="1"/>
      <sheetData sheetId="30976" refreshError="1"/>
      <sheetData sheetId="30977" refreshError="1"/>
      <sheetData sheetId="30978" refreshError="1"/>
      <sheetData sheetId="30979" refreshError="1"/>
      <sheetData sheetId="30980" refreshError="1"/>
      <sheetData sheetId="30981" refreshError="1"/>
      <sheetData sheetId="30982" refreshError="1"/>
      <sheetData sheetId="30983" refreshError="1"/>
      <sheetData sheetId="30984" refreshError="1"/>
      <sheetData sheetId="30985" refreshError="1"/>
      <sheetData sheetId="30986" refreshError="1"/>
      <sheetData sheetId="30987" refreshError="1"/>
      <sheetData sheetId="30988" refreshError="1"/>
      <sheetData sheetId="30989" refreshError="1"/>
      <sheetData sheetId="30990" refreshError="1"/>
      <sheetData sheetId="30991" refreshError="1"/>
      <sheetData sheetId="30992" refreshError="1"/>
      <sheetData sheetId="30993" refreshError="1"/>
      <sheetData sheetId="30994" refreshError="1"/>
      <sheetData sheetId="30995" refreshError="1"/>
      <sheetData sheetId="30996" refreshError="1"/>
      <sheetData sheetId="30997" refreshError="1"/>
      <sheetData sheetId="30998" refreshError="1"/>
      <sheetData sheetId="30999" refreshError="1"/>
      <sheetData sheetId="31000" refreshError="1"/>
      <sheetData sheetId="31001" refreshError="1"/>
      <sheetData sheetId="31002" refreshError="1"/>
      <sheetData sheetId="31003" refreshError="1"/>
      <sheetData sheetId="31004" refreshError="1"/>
      <sheetData sheetId="31005" refreshError="1"/>
      <sheetData sheetId="31006" refreshError="1"/>
      <sheetData sheetId="31007" refreshError="1"/>
      <sheetData sheetId="31008" refreshError="1"/>
      <sheetData sheetId="31009" refreshError="1"/>
      <sheetData sheetId="31010" refreshError="1"/>
      <sheetData sheetId="31011" refreshError="1"/>
      <sheetData sheetId="31012" refreshError="1"/>
      <sheetData sheetId="31013" refreshError="1"/>
      <sheetData sheetId="31014" refreshError="1"/>
      <sheetData sheetId="31015" refreshError="1"/>
      <sheetData sheetId="31016" refreshError="1"/>
      <sheetData sheetId="31017" refreshError="1"/>
      <sheetData sheetId="31018" refreshError="1"/>
      <sheetData sheetId="31019" refreshError="1"/>
      <sheetData sheetId="31020" refreshError="1"/>
      <sheetData sheetId="31021" refreshError="1"/>
      <sheetData sheetId="31022" refreshError="1"/>
      <sheetData sheetId="31023" refreshError="1"/>
      <sheetData sheetId="31024" refreshError="1"/>
      <sheetData sheetId="31025" refreshError="1"/>
      <sheetData sheetId="31026" refreshError="1"/>
      <sheetData sheetId="31027" refreshError="1"/>
      <sheetData sheetId="31028" refreshError="1"/>
      <sheetData sheetId="31029" refreshError="1"/>
      <sheetData sheetId="31030" refreshError="1"/>
      <sheetData sheetId="31031" refreshError="1"/>
      <sheetData sheetId="31032" refreshError="1"/>
      <sheetData sheetId="31033" refreshError="1"/>
      <sheetData sheetId="31034" refreshError="1"/>
      <sheetData sheetId="31035" refreshError="1"/>
      <sheetData sheetId="31036" refreshError="1"/>
      <sheetData sheetId="31037" refreshError="1"/>
      <sheetData sheetId="31038" refreshError="1"/>
      <sheetData sheetId="31039" refreshError="1"/>
      <sheetData sheetId="31040" refreshError="1"/>
      <sheetData sheetId="31041" refreshError="1"/>
      <sheetData sheetId="31042" refreshError="1"/>
      <sheetData sheetId="31043" refreshError="1"/>
      <sheetData sheetId="31044" refreshError="1"/>
      <sheetData sheetId="31045" refreshError="1"/>
      <sheetData sheetId="31046" refreshError="1"/>
      <sheetData sheetId="31047" refreshError="1"/>
      <sheetData sheetId="31048" refreshError="1"/>
      <sheetData sheetId="31049" refreshError="1"/>
      <sheetData sheetId="31050" refreshError="1"/>
      <sheetData sheetId="31051" refreshError="1"/>
      <sheetData sheetId="31052" refreshError="1"/>
      <sheetData sheetId="31053" refreshError="1"/>
      <sheetData sheetId="31054" refreshError="1"/>
      <sheetData sheetId="31055" refreshError="1"/>
      <sheetData sheetId="31056" refreshError="1"/>
      <sheetData sheetId="31057" refreshError="1"/>
      <sheetData sheetId="31058" refreshError="1"/>
      <sheetData sheetId="31059" refreshError="1"/>
      <sheetData sheetId="31060" refreshError="1"/>
      <sheetData sheetId="31061" refreshError="1"/>
      <sheetData sheetId="31062" refreshError="1"/>
      <sheetData sheetId="31063" refreshError="1"/>
      <sheetData sheetId="31064" refreshError="1"/>
      <sheetData sheetId="31065" refreshError="1"/>
      <sheetData sheetId="31066" refreshError="1"/>
      <sheetData sheetId="31067" refreshError="1"/>
      <sheetData sheetId="31068" refreshError="1"/>
      <sheetData sheetId="31069" refreshError="1"/>
      <sheetData sheetId="31070" refreshError="1"/>
      <sheetData sheetId="31071" refreshError="1"/>
      <sheetData sheetId="31072" refreshError="1"/>
      <sheetData sheetId="31073" refreshError="1"/>
      <sheetData sheetId="31074" refreshError="1"/>
      <sheetData sheetId="31075" refreshError="1"/>
      <sheetData sheetId="31076" refreshError="1"/>
      <sheetData sheetId="31077" refreshError="1"/>
      <sheetData sheetId="31078" refreshError="1"/>
      <sheetData sheetId="31079" refreshError="1"/>
      <sheetData sheetId="31080" refreshError="1"/>
      <sheetData sheetId="31081" refreshError="1"/>
      <sheetData sheetId="31082" refreshError="1"/>
      <sheetData sheetId="31083" refreshError="1"/>
      <sheetData sheetId="31084" refreshError="1"/>
      <sheetData sheetId="31085" refreshError="1"/>
      <sheetData sheetId="31086" refreshError="1"/>
      <sheetData sheetId="31087" refreshError="1"/>
      <sheetData sheetId="31088" refreshError="1"/>
      <sheetData sheetId="31089" refreshError="1"/>
      <sheetData sheetId="31090" refreshError="1"/>
      <sheetData sheetId="31091" refreshError="1"/>
      <sheetData sheetId="31092" refreshError="1"/>
      <sheetData sheetId="31093"/>
      <sheetData sheetId="310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 val="Sheet1"/>
      <sheetName val="HT"/>
      <sheetName val="Tel  "/>
      <sheetName val="Ext.light"/>
      <sheetName val="Staff Acco_"/>
      <sheetName val="Control"/>
      <sheetName val="4 Annex 1 Basic rate"/>
      <sheetName val="DETAILED  BOQ"/>
      <sheetName val="Design"/>
      <sheetName val="FT-05-02IsoBOM"/>
      <sheetName val="factors"/>
      <sheetName val="strain"/>
      <sheetName val="Detail In Door Stad"/>
      <sheetName val="Project Details.."/>
      <sheetName val="refer"/>
      <sheetName val="Legal Risk Analysis"/>
      <sheetName val="p&amp;m"/>
      <sheetName val="RCC,Ret. Wall"/>
      <sheetName val="TBAL9697 -group wise  sdpl"/>
      <sheetName val="Build-up"/>
      <sheetName val="Load Details(B2)"/>
      <sheetName val="Detail P&amp;L"/>
      <sheetName val="Assumption Sheet"/>
      <sheetName val="PRECAST lightconc-II"/>
      <sheetName val="BOQ"/>
      <sheetName val="2gii"/>
      <sheetName val="analysis"/>
      <sheetName val="scurve calc (2)"/>
      <sheetName val="COLUMN"/>
      <sheetName val="APPENDIX B-1"/>
      <sheetName val="Bill 3.1"/>
      <sheetName val="Cable data"/>
      <sheetName val="Table"/>
      <sheetName val="CFLOW"/>
      <sheetName val="Gujrat"/>
      <sheetName val="SCHEDULE OF RATES"/>
      <sheetName val="GR.slab-reinft"/>
      <sheetName val="Bill 3 - Site Works"/>
      <sheetName val="schedule1"/>
      <sheetName val="Material "/>
      <sheetName val="basic-data"/>
      <sheetName val="mem-property"/>
      <sheetName val="FORM7"/>
      <sheetName val="SPT vs PHI"/>
      <sheetName val="Civil Works"/>
      <sheetName val="Fill this out first..."/>
      <sheetName val="3MLKQ"/>
      <sheetName val="Precalculation"/>
      <sheetName val="Sheet3"/>
      <sheetName val="SCHEDULE (3)"/>
      <sheetName val="Database"/>
      <sheetName val="schedule nos"/>
      <sheetName val="INPUT-DATA"/>
      <sheetName val="Staff_Acco_"/>
      <sheetName val="Tel__"/>
      <sheetName val="Ext_light"/>
      <sheetName val="Staff_Acco_1"/>
      <sheetName val="DETAILED__BOQ"/>
      <sheetName val="4_Annex_1_Basic_rate"/>
      <sheetName val="Cable_data"/>
      <sheetName val="CABLE"/>
      <sheetName val="number"/>
      <sheetName val="ANAL"/>
      <sheetName val="4-Int- ele(RA)"/>
      <sheetName val="INDIGINEOUS ITEMS "/>
      <sheetName val="sumary"/>
      <sheetName val="Rate Analysis"/>
      <sheetName val="Xenon(R2)"/>
      <sheetName val="Boq Block A"/>
      <sheetName val="estimate"/>
      <sheetName val="BTB"/>
      <sheetName val="cf"/>
      <sheetName val="orders"/>
      <sheetName val="RA-markate"/>
      <sheetName val="IO List"/>
      <sheetName val="S1BOQ"/>
      <sheetName val="Input"/>
      <sheetName val="Activity"/>
      <sheetName val="Crew"/>
      <sheetName val="Piping"/>
      <sheetName val="Pipe Supports"/>
      <sheetName val="BOQ (2)"/>
      <sheetName val="#REF"/>
      <sheetName val="Box- Girder"/>
      <sheetName val="DLC lookups"/>
      <sheetName val="Gen Info"/>
      <sheetName val="Indirect expenses"/>
      <sheetName val="CCTV_EST1"/>
      <sheetName val="Quote Sheet"/>
      <sheetName val="labour coeff"/>
      <sheetName val="Works - Quote Sheet"/>
      <sheetName val="Costing"/>
      <sheetName val="Mat_Cost"/>
      <sheetName val="Cost_Any."/>
      <sheetName val="LIST OF MAKES"/>
      <sheetName val="Sqn_Abs_G_6_ "/>
      <sheetName val="WO_Abs _G_2_ 6 DUs"/>
      <sheetName val="Air_Abs_G_6_ 23 DUs"/>
      <sheetName val="Lease rents"/>
      <sheetName val="BLOCK-A (MEA.SHEET)"/>
      <sheetName val="SITE OVERHEADS"/>
      <sheetName val="Asia Revised 10-1-07"/>
      <sheetName val="All Capital Plan P+L 10-1-07"/>
      <sheetName val="CP08 (2)"/>
      <sheetName val="Planning File 10-1-07"/>
      <sheetName val="std"/>
      <sheetName val="2004"/>
      <sheetName val="Bed Class"/>
      <sheetName val="Cd"/>
      <sheetName val="Detail 1A"/>
      <sheetName val="Parameter"/>
      <sheetName val="1_Project_Profile"/>
      <sheetName val="Basement Budget"/>
      <sheetName val="banilad"/>
      <sheetName val="Mactan"/>
      <sheetName val="Mandaue"/>
      <sheetName val="Loads"/>
      <sheetName val="Detail"/>
      <sheetName val="BLK2"/>
      <sheetName val="BLK3"/>
      <sheetName val="E &amp; R"/>
      <sheetName val="radar"/>
      <sheetName val="UG"/>
      <sheetName val="Headings"/>
      <sheetName val="Break up Sheet"/>
      <sheetName val="SPILL OVER"/>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s"/>
      <sheetName val="jobhist"/>
      <sheetName val="UNP-NCW "/>
      <sheetName val="Pile cap"/>
      <sheetName val="ABB"/>
      <sheetName val="GE"/>
      <sheetName val="Mat.Cost"/>
      <sheetName val="DATA"/>
      <sheetName val="DTF Summary"/>
      <sheetName val="Codes"/>
      <sheetName val="BHANDUP"/>
      <sheetName val="macros"/>
      <sheetName val="Rate"/>
      <sheetName val="Brand"/>
      <sheetName val="PackSize"/>
      <sheetName val="PackagingType"/>
      <sheetName val="Plant"/>
      <sheetName val="ProductHierarchy"/>
      <sheetName val="PurchGroup"/>
      <sheetName val="Sub-brand"/>
      <sheetName val="UOM"/>
      <sheetName val="Variant"/>
      <sheetName val="GF Columns"/>
      <sheetName val="Sheet2"/>
      <sheetName val="Form 6"/>
      <sheetName val="BOQ_Direct_selling cost"/>
      <sheetName val="#REF!"/>
      <sheetName val="VCH-SLC"/>
      <sheetName val="Supplier"/>
      <sheetName val="WWR"/>
      <sheetName val="Cable-data"/>
      <sheetName val="Summary"/>
      <sheetName val="MASTER_RATE ANALYSIS"/>
      <sheetName val="Cover"/>
      <sheetName val="ACS(1)"/>
      <sheetName val="FAS-C(4)"/>
      <sheetName val="사진"/>
      <sheetName val="Intro."/>
      <sheetName val="Staff_Acco_2"/>
      <sheetName val="Tel__1"/>
      <sheetName val="Ext_light1"/>
      <sheetName val="Staff_Acco_3"/>
      <sheetName val="4_Annex_1_Basic_rate1"/>
      <sheetName val="DETAILED__BOQ1"/>
      <sheetName val="Cable_data1"/>
      <sheetName val="4-Int-_ele(RA)"/>
      <sheetName val="Material_"/>
      <sheetName val="SPT_vs_PHI"/>
      <sheetName val="Civil_Works"/>
      <sheetName val="Bill_3_-_Site_Works"/>
      <sheetName val="GR_slab-reinft"/>
      <sheetName val="BULook"/>
      <sheetName val="Material"/>
      <sheetName val="Cost summary"/>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PRECAST_lightconc-II1"/>
      <sheetName val="APPENDIX_B-11"/>
      <sheetName val="Bill_3_11"/>
      <sheetName val="SCHEDULE_OF_RATES1"/>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stimation"/>
      <sheetName val="Intro"/>
      <sheetName val="Elite 1 - MBCL"/>
      <sheetName val="Zone"/>
      <sheetName val="Vendor"/>
      <sheetName val="Annex"/>
      <sheetName val="beam-reinft-machine rm"/>
      <sheetName val="calcul"/>
      <sheetName val="T1 WO"/>
      <sheetName val="Direct cost shed A-2 "/>
      <sheetName val=" Resource list"/>
      <sheetName val="Labour"/>
      <sheetName val="THANE SITE"/>
      <sheetName val="BOQ Distribution"/>
      <sheetName val="01"/>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Assumptions"/>
      <sheetName val="specification options"/>
      <sheetName val="key dates"/>
      <sheetName val="Actuals"/>
      <sheetName val="Inventory"/>
      <sheetName val="Maint"/>
      <sheetName val="Housek"/>
      <sheetName val="A.O.R."/>
      <sheetName val="FF Inst RA 08 Inst 03"/>
      <sheetName val="concrete"/>
      <sheetName val="beam-reinft-IIInd floor"/>
      <sheetName val="Labels"/>
      <sheetName val=" IO List"/>
      <sheetName val="M.R.List (2)"/>
      <sheetName val="Aseet1998"/>
      <sheetName val="Balance Sheet "/>
      <sheetName val="C-1"/>
      <sheetName val="C-10"/>
      <sheetName val="C-11"/>
      <sheetName val="C-12"/>
      <sheetName val="C-2"/>
      <sheetName val="C-3"/>
      <sheetName val="C-4"/>
      <sheetName val="C-5"/>
      <sheetName val="C-5A"/>
      <sheetName val="C-6"/>
      <sheetName val="C-6A"/>
      <sheetName val="C-7"/>
      <sheetName val="C-8"/>
      <sheetName val="C-9"/>
      <sheetName val="Transfer"/>
      <sheetName val="Cost Index"/>
      <sheetName val="Indirect_x0005_"/>
      <sheetName val="外気負荷"/>
      <sheetName val="SCHEDULE"/>
      <sheetName val="GBW"/>
      <sheetName val="REf"/>
      <sheetName val="saihous.ele"/>
      <sheetName val="Legend"/>
      <sheetName val="Bidform"/>
      <sheetName val="Indirect_x0005_????쌳ᎈ駜/"/>
      <sheetName val="Indirect_x0005__x0000__x0000__x0000__x0000_쌳ᎈ駜/"/>
      <sheetName val="SSR _ NSSR Market final"/>
      <sheetName val="Staff_Acco_6"/>
      <sheetName val="Tel__3"/>
      <sheetName val="Ext_light3"/>
      <sheetName val="Staff_Acco_7"/>
      <sheetName val="4_Annex_1_Basic_rate3"/>
      <sheetName val="DETAILED__BOQ3"/>
      <sheetName val="Detail_In_Door_Stad3"/>
      <sheetName val="Project_Details__3"/>
      <sheetName val="Load_Details(B2)3"/>
      <sheetName val="RCC,Ret__Wall3"/>
      <sheetName val="TBAL9697_-group_wise__sdpl3"/>
      <sheetName val="Legal_Risk_Analysis3"/>
      <sheetName val="GR_slab-reinft2"/>
      <sheetName val="scurve_calc_(2)3"/>
      <sheetName val="PRECAST_lightconc-II3"/>
      <sheetName val="Detail_P&amp;L3"/>
      <sheetName val="Assumption_Sheet3"/>
      <sheetName val="APPENDIX_B-13"/>
      <sheetName val="Bill_3_13"/>
      <sheetName val="SCHEDULE_OF_RATES3"/>
      <sheetName val="Fill_this_out_first___2"/>
      <sheetName val="Bill_3_-_Site_Works2"/>
      <sheetName val="SCHEDULE_(3)2"/>
      <sheetName val="schedule_nos2"/>
      <sheetName val="Cable_data3"/>
      <sheetName val="Civil_Works2"/>
      <sheetName val="Material_2"/>
      <sheetName val="SPT_vs_PHI2"/>
      <sheetName val="INDIGINEOUS_ITEMS_2"/>
      <sheetName val="Rate_Analysis2"/>
      <sheetName val="Basement_Budget2"/>
      <sheetName val="Boq_Block_A2"/>
      <sheetName val="SITE_OVERHEADS2"/>
      <sheetName val="IO_List2"/>
      <sheetName val="Pipe_Supports2"/>
      <sheetName val="BOQ_(2)2"/>
      <sheetName val="Box-_Girder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UNP-NCW_1"/>
      <sheetName val="Mat_Cost2"/>
      <sheetName val="GF_Columns1"/>
      <sheetName val="Form_61"/>
      <sheetName val="BOQ_Direct_selling_cost1"/>
      <sheetName val="MASTER_RATE_ANALYSIS1"/>
      <sheetName val="Intro_"/>
      <sheetName val="Elite_1_-_MBCL"/>
      <sheetName val="specification_options"/>
      <sheetName val="key_dates"/>
      <sheetName val="Cost_summary"/>
      <sheetName val="Contract_BOQ"/>
      <sheetName val="beam-reinft-machine_rm"/>
      <sheetName val="T1_WO"/>
      <sheetName val="STAFFSCHED "/>
      <sheetName val="M+MC"/>
      <sheetName val="procurement"/>
      <sheetName val="col-reinft1"/>
      <sheetName val="Basic Rates"/>
      <sheetName val="VIWSCo1"/>
      <sheetName val="Project_Brief"/>
      <sheetName val="Basic"/>
      <sheetName val="Direct_cost_shed_A-2_"/>
      <sheetName val="_Resource_list"/>
      <sheetName val="THANE_SITE"/>
      <sheetName val="BOQ_Distribution"/>
      <sheetName val="FF_Inst_RA_08_Inst_03"/>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BOQ_Distribution1"/>
      <sheetName val="key_dates1"/>
      <sheetName val="specification_options1"/>
      <sheetName val="FF_Inst_RA_08_Inst_031"/>
      <sheetName val="bs BP 04 SA"/>
      <sheetName val="ecc_res"/>
      <sheetName val="Blr hire"/>
      <sheetName val="SUMMARY-client"/>
      <sheetName val="RA"/>
      <sheetName val="FitOutConfCentre"/>
      <sheetName val="1-Pop Proj"/>
      <sheetName val="1.00"/>
      <sheetName val="Chennai"/>
      <sheetName val="Rollup"/>
      <sheetName val="DG Works (Supply)"/>
      <sheetName val="doq"/>
      <sheetName val="MG"/>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220 11  BS "/>
      <sheetName val="Annexue B"/>
      <sheetName val="Lowside"/>
      <sheetName val="A-General"/>
      <sheetName val="PCC"/>
      <sheetName val=" B3"/>
      <sheetName val=" B1"/>
      <sheetName val="SCH"/>
      <sheetName val="Introduction"/>
      <sheetName val="Old"/>
      <sheetName val="Operating Statistics"/>
      <sheetName val="Financials"/>
      <sheetName val="Boq (Main Building)"/>
      <sheetName val="Indirect_x0005__x0000__x0000__x0000__x0000_쌳ᎈ駜_"/>
      <sheetName val="upa"/>
      <sheetName val="basdat"/>
      <sheetName val="Desgn(zone I)"/>
      <sheetName val="Lead"/>
      <sheetName val="Elect."/>
      <sheetName val="Lstsub"/>
      <sheetName val="$ KURLARI"/>
      <sheetName val="Indirect_x0005__x0000__x0000__"/>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Civil BOQ"/>
      <sheetName val="Basement  Works"/>
      <sheetName val="EMLWorkstations"/>
      <sheetName val="EMLLaptops"/>
      <sheetName val="EMLServers"/>
      <sheetName val="149"/>
      <sheetName val="Cover sheet"/>
      <sheetName val="AOQ-new "/>
      <sheetName val="water prop."/>
      <sheetName val="주관사업"/>
      <sheetName val="Names&amp;Cases"/>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P&amp;LSum"/>
      <sheetName val="Indirect_x0005_____쌳ᎈ駜_"/>
      <sheetName val="[saihous.ele.xls]Indirect_x0005__x0000__x0000__x0000__x0000_"/>
      <sheetName val="[saihous.ele.xls]Indirect_x0005_????"/>
      <sheetName val="CERTIFICATE"/>
      <sheetName val="Angebot18.7."/>
      <sheetName val="D2_CO"/>
      <sheetName val="_IO_List"/>
      <sheetName val="Cost_Index"/>
      <sheetName val="Indirect쌳ᎈ駜/"/>
      <sheetName val="saihous_ele"/>
      <sheetName val="SSR___NSSR_Market_final"/>
      <sheetName val="STAFFSCHED_"/>
      <sheetName val="Basic_Rates"/>
      <sheetName val="PA- Consutant "/>
      <sheetName val="11-hsd"/>
      <sheetName val="2-utility"/>
      <sheetName val="BS1"/>
      <sheetName val="RMes"/>
      <sheetName val="Summary Transformers"/>
      <sheetName val="Total  Amount"/>
      <sheetName val="10. &amp; 11. Rate Code &amp; BQ"/>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DG "/>
      <sheetName val="FINOLEX"/>
      <sheetName val="Set"/>
      <sheetName val="Basic Resources"/>
      <sheetName val="MAIN FILE 9-24-07"/>
      <sheetName val="final abstract"/>
      <sheetName val="SPILL OVER PROJECTIONS"/>
      <sheetName val="bs_BP_04_SA"/>
      <sheetName val="DG_Works_(Supply)"/>
      <sheetName val="[saihous.ele.xls]Indirect_x0005__x0000_⽼؃ᅜ"/>
      <sheetName val="Indirect쌳ᎈ駜_"/>
      <sheetName val="Enquire"/>
      <sheetName val="Config"/>
      <sheetName val=""/>
      <sheetName val="SC Cost MAR 02"/>
      <sheetName val="[saihous.ele.xls]Indirect퀀《혂൧_x0001__x0000_"/>
      <sheetName val="2nd "/>
      <sheetName val="shuttering"/>
      <sheetName val="Material Rate"/>
      <sheetName val="Material List "/>
      <sheetName val="Setting"/>
      <sheetName val="Summary_Bank"/>
      <sheetName val="BALAN1"/>
      <sheetName val="Structure Bills Qty"/>
      <sheetName val="Citrix"/>
      <sheetName val="Column BBS-Block9"/>
      <sheetName val="[saihous.ele.xls]Indirect쌳ᎈ駜/"/>
      <sheetName val="Annexue_B"/>
      <sheetName val="Blr_hire"/>
      <sheetName val="Boq_(Main_Building)"/>
      <sheetName val="Annexue_B1"/>
      <sheetName val="STAFFSCHED_1"/>
      <sheetName val="Blr_hire1"/>
      <sheetName val="_IO_List1"/>
      <sheetName val="Cost_Index1"/>
      <sheetName val="saihous_ele1"/>
      <sheetName val="SSR___NSSR_Market_final1"/>
      <sheetName val="Boq_(Main_Building)1"/>
      <sheetName val="wordsdata"/>
      <sheetName val="BM"/>
      <sheetName val="MTO REV.0"/>
      <sheetName val="Filter"/>
      <sheetName val="Linked Lead"/>
      <sheetName val="1_00"/>
      <sheetName val="Indirect"/>
      <sheetName val="_B3"/>
      <sheetName val="_B1"/>
      <sheetName val="1-Pop_Proj"/>
      <sheetName val="Operating_Statistics"/>
      <sheetName val="Indirect????쌳ᎈ駜/"/>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Direct_cost_shed_A-2_8"/>
      <sheetName val="_Resource_list8"/>
      <sheetName val="THANE_SITE8"/>
      <sheetName val="BOQ_Distribution8"/>
      <sheetName val="A_O_R_4"/>
      <sheetName val="FF_Inst_RA_08_Inst_038"/>
      <sheetName val="M_R_List_(2)4"/>
      <sheetName val="Balance_Sheet_4"/>
      <sheetName val="Basic_Rates1"/>
      <sheetName val="bs_BP_04_SA1"/>
      <sheetName val="DG_Works_(Supply)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Abstract Sheet"/>
      <sheetName val="TBM-T6+5S(Alt1)"/>
      <sheetName val="conc-foot-gradeslab"/>
      <sheetName val="p-table"/>
      <sheetName val="YTD_Rpt_June"/>
      <sheetName val="MTD_Rpt_June"/>
      <sheetName val="inWords"/>
      <sheetName val="April Analysts"/>
      <sheetName val="Process"/>
      <sheetName val="M.S."/>
      <sheetName val="BUDGET"/>
      <sheetName val="Cover_sheet"/>
      <sheetName val="AOQ-new_"/>
      <sheetName val="water_prop_"/>
      <sheetName val="220_11__BS_"/>
      <sheetName val="BC_&amp;_MNB_"/>
      <sheetName val="Elect_"/>
      <sheetName val="Resource"/>
      <sheetName val="288-1"/>
      <sheetName val="Timesheet"/>
      <sheetName val="Analysis-NH-Roads"/>
      <sheetName val="Materials "/>
      <sheetName val="ONE TIME"/>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lists"/>
      <sheetName val="#3E1_GCR"/>
      <sheetName val=" GULF"/>
      <sheetName val="Calculations"/>
      <sheetName val="Fin Sum"/>
      <sheetName val="Measurment"/>
      <sheetName val="AoR Finishing"/>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reak_Up"/>
      <sheetName val="Lead (Final)"/>
      <sheetName val="TOS-F"/>
      <sheetName val="DATA_PRG"/>
      <sheetName val="C&amp;S monthwise"/>
      <sheetName val="C&amp;S"/>
      <sheetName val="General"/>
      <sheetName val="Materials"/>
      <sheetName val="BWSCPlt"/>
      <sheetName val="CI"/>
      <sheetName val="DI"/>
      <sheetName val="G.R.P"/>
      <sheetName val="HDPE"/>
      <sheetName val="PSC REVISED"/>
      <sheetName val="pvc"/>
      <sheetName val="Bridge Data 2005-06"/>
      <sheetName val="Data.F8.BTR"/>
      <sheetName val="r"/>
      <sheetName val="t_prsr"/>
      <sheetName val="id"/>
      <sheetName val=" "/>
      <sheetName val="bom"/>
      <sheetName val="Labour &amp; Plant"/>
      <sheetName val="Core Data"/>
      <sheetName val="gen"/>
      <sheetName val="IDC"/>
      <sheetName val="Indirect_x0005_????"/>
      <sheetName val="Indirect퀀《혂൧_x0001_"/>
      <sheetName val="L (4)"/>
      <sheetName val="PRICE-COMP"/>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Meas.-Hotel Part"/>
      <sheetName val="RES-PLANNING"/>
      <sheetName val="INPUT SHEET"/>
      <sheetName val="Macro1"/>
      <sheetName val="dBase"/>
      <sheetName val="beam-reinft"/>
      <sheetName val="Monthly Budget Summary"/>
      <sheetName val="Con"/>
      <sheetName val="GN-ST-10"/>
      <sheetName val="saihous.ele.xls"/>
      <sheetName val="CABLERET"/>
      <sheetName val="SubAnlysis"/>
      <sheetName val="A"/>
      <sheetName val="Footings"/>
      <sheetName val="B1"/>
      <sheetName val="Basis"/>
      <sheetName val="BAL SHEET"/>
      <sheetName val="foundation(V)"/>
      <sheetName val="CLAY"/>
      <sheetName val="BM-HOOP"/>
      <sheetName val="AutoOpen Stub Data"/>
      <sheetName val="Pay_Sep06"/>
      <sheetName val="PRECAST lightconc_II"/>
      <sheetName val="Sensitivity"/>
      <sheetName val="PRSH"/>
      <sheetName val="Detail-Singly"/>
      <sheetName val="TORRENT CEMENT"/>
      <sheetName val="Z1_DATA"/>
      <sheetName val="MHNO_LEV"/>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Summary-margin calc"/>
      <sheetName val="Allg. Angaben"/>
      <sheetName val="Auswahl"/>
      <sheetName val="GUT (2)"/>
      <sheetName val="ACE-OUT"/>
      <sheetName val="BoQ-1"/>
      <sheetName val="BoQ-2"/>
      <sheetName val="Formulas"/>
      <sheetName val="Labor abs-PW"/>
      <sheetName val="Labor abs-NMR"/>
      <sheetName val="Quotation"/>
      <sheetName val="reference sheet "/>
      <sheetName val="Road data"/>
      <sheetName val="Road Detail Est."/>
      <sheetName val="공장별판관비배부"/>
      <sheetName val="CABLES DATA"/>
      <sheetName val="Service Function"/>
      <sheetName val="BASIC MATERIALS"/>
      <sheetName val="Basic Details"/>
      <sheetName val="BS Groupings"/>
      <sheetName val="PL Groupings"/>
      <sheetName val="Labour Rate "/>
      <sheetName val="DashboardQuestions"/>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8th  floor Beams"/>
      <sheetName val="Capex-fixed"/>
      <sheetName val="NLD - Assum"/>
      <sheetName val="QAQC"/>
      <sheetName val="Final Bill"/>
      <sheetName val="BST"/>
      <sheetName val="_GULF"/>
      <sheetName val="Summary_Transformers1"/>
      <sheetName val="Total__Amount1"/>
      <sheetName val="_GULF1"/>
      <sheetName val="Summary_Transformers3"/>
      <sheetName val="Total__Amount3"/>
      <sheetName val="_GULF3"/>
      <sheetName val="VI Floor Beam "/>
      <sheetName val="Step 1"/>
      <sheetName val="DG-YARD"/>
      <sheetName val="PHOTO(9)"/>
      <sheetName val="PHOTOCALL(8)"/>
      <sheetName val="Equipment Information"/>
      <sheetName val="Equipment Block"/>
      <sheetName val="[saihous.ele.xls]Indirect_x0005__x0000_ം핤࢐"/>
      <sheetName val="Ring Details"/>
      <sheetName val="Stress Calculation"/>
      <sheetName val="DATA 2"/>
      <sheetName val="M.B.T-16"/>
      <sheetName val="FITZ MORT 94"/>
      <sheetName val="Beam-Schedule-1"/>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IM_Assumptions"/>
      <sheetName val="IM_SUMMARY"/>
      <sheetName val="IM_Flows"/>
      <sheetName val="IT-Fri Base"/>
      <sheetName val="CMISFA"/>
      <sheetName val="00acttbl"/>
      <sheetName val="PSrpt25"/>
      <sheetName val="00budtbl"/>
      <sheetName val="1-Excavation"/>
      <sheetName val="2-Substructure"/>
      <sheetName val="3-Concrete"/>
      <sheetName val="4-Masonry"/>
      <sheetName val="5-Thermal &amp; Moisture"/>
      <sheetName val="Col-Schedule"/>
      <sheetName val="WORK TABLE"/>
      <sheetName val="starter"/>
      <sheetName val="SOA"/>
      <sheetName val="Podium Areas"/>
      <sheetName val="Options"/>
      <sheetName val="keyword"/>
      <sheetName val="C Sum"/>
      <sheetName val="A Sum"/>
      <sheetName val="MMt"/>
      <sheetName val="Assumption Inputs"/>
      <sheetName val="Break_Up (bc)"/>
      <sheetName val="Break_Up (bc1)"/>
      <sheetName val="Break_Up (bc2)"/>
      <sheetName val="Comparison"/>
      <sheetName val="LEVEL SHEET"/>
      <sheetName val="GLOBAL_REFERRENCE_SHEET"/>
      <sheetName val="[saihous.ele.xls]Indirect_x0005_"/>
      <sheetName val="SUMMARY - PART-I-BUILDING"/>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_saihous.ele.xls_Indirect_x0005_"/>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saihous.ele.xls]Indirect퀀《혂൧_x0001_"/>
      <sheetName val="Detailed Summary (4)"/>
      <sheetName val="DOOR-WIND"/>
      <sheetName val="boq actual"/>
      <sheetName val="Rate Ana"/>
      <sheetName val="RIP1"/>
      <sheetName val="Manpower"/>
      <sheetName val="Cut &amp; Sew"/>
      <sheetName val="Name List"/>
      <sheetName val="Main-Material"/>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ANNEXURE-A"/>
      <sheetName val="Tong hop DT XDCT"/>
      <sheetName val="TH_CPTB"/>
      <sheetName val="TMDT"/>
      <sheetName val="Master Data"/>
      <sheetName val="Slab"/>
      <sheetName val="STP"/>
      <sheetName val="_saihous.ele.xls_Indirect_x0005"/>
      <sheetName val="Total delivered cost calc."/>
      <sheetName val="BOQ LT"/>
      <sheetName val="AOR"/>
      <sheetName val="Overall Summary"/>
      <sheetName val="Summary_CFA total - CP1 &amp; CP2"/>
      <sheetName val="_saihous.ele.xls_Indirect_x0005_____"/>
      <sheetName val="_saihous.ele.xls_Indirect퀀《혂൧_x0001_"/>
      <sheetName val="_saihous.ele.xls_Indirect쌳ᎈ駜_"/>
      <sheetName val="macro"/>
      <sheetName val="WBS"/>
      <sheetName val="BRL FORMAT"/>
      <sheetName val="HPL"/>
      <sheetName val="Publicbuilding"/>
      <sheetName val="CONSTANT"/>
      <sheetName val="Beam-design exp"/>
      <sheetName val="A301 Kalk"/>
      <sheetName val="Schlüss Inh-EF"/>
      <sheetName val="VS배관내역서"/>
      <sheetName val="DATA_PILE_BG"/>
      <sheetName val="DATA_PCC"/>
      <sheetName val="DATA_PILECAP"/>
      <sheetName val="DATA_PILE_RT2"/>
      <sheetName val="DATA_PILE_RT1 "/>
      <sheetName val="DATA_PILE _SM"/>
      <sheetName val="Angebot18_7_1"/>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master"/>
      <sheetName val="Pacakges split"/>
      <sheetName val="_saihous.ele.xls_Indirect퀀《혂൧_x"/>
      <sheetName val="Indirect_x0005_____"/>
      <sheetName val="_saihous_ele_xls_Indirect"/>
      <sheetName val="_saihous_ele_xls_Indirect____"/>
      <sheetName val="Capex"/>
      <sheetName val="D1_CO"/>
      <sheetName val="Raw material"/>
      <sheetName val="DSLP"/>
      <sheetName val="Dtype-Civil"/>
      <sheetName val="girder"/>
      <sheetName val="XL4Poppy"/>
      <sheetName val="LL-Normal"/>
      <sheetName val="keydates"/>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COLUMNS"/>
      <sheetName val="SLABREINF-SCH"/>
      <sheetName val="REINF-PILECAP"/>
      <sheetName val="[saihous.ele.xls]Indirect_____2"/>
      <sheetName val="[saihous.ele.xls]Indirect_____3"/>
      <sheetName val="[saihous.ele.xls]Indirect_____4"/>
      <sheetName val="[saihous.ele.xls]_saihous_ele_2"/>
      <sheetName val="[saihous.ele.xls]_saihous_ele_3"/>
      <sheetName val="KALK"/>
      <sheetName val="meas-wp"/>
      <sheetName val="sheeet7"/>
      <sheetName val="CONNECT"/>
      <sheetName val="oresreqsum"/>
      <sheetName val="Indirect_x0005_????쌳ᎈ駜_"/>
      <sheetName val="Indirect_x0005_??_"/>
      <sheetName val="[saihous.ele.xls]Indirect퀀《혂൧_x0001_?"/>
      <sheetName val="[saihous.ele.xls]Indirect_x0005_?⽼؃ᅜ"/>
      <sheetName val="Beams "/>
      <sheetName val="switch"/>
      <sheetName val="ES-aLL"/>
      <sheetName val="HT Cable "/>
      <sheetName val="Analy"/>
      <sheetName val="STATIC"/>
      <sheetName val="BP-Other strs"/>
      <sheetName val="Format - 4"/>
      <sheetName val="Labour before Escalation "/>
      <sheetName val="Material List"/>
      <sheetName val="Labor_abs-PW"/>
      <sheetName val="Labor_abs-NMR"/>
      <sheetName val="coa_ramco_168"/>
      <sheetName val="RA_markate"/>
      <sheetName val="CapitalMetrics"/>
      <sheetName val="Progress Curve"/>
      <sheetName val="para"/>
      <sheetName val="Print Controls"/>
      <sheetName val="Controls"/>
      <sheetName val="koersen"/>
      <sheetName val="LV Cable sizing"/>
      <sheetName val="DC"/>
      <sheetName val="SLAB SCH"/>
      <sheetName val="BP"/>
      <sheetName val="Contractor &amp; Material Price"/>
      <sheetName val="DATA-DEP.(13-17)"/>
      <sheetName val="DATA-KBPL(17-25)"/>
      <sheetName val="DATA-GCC(25-34.7)"/>
      <sheetName val="St.-Con(0-17)"/>
      <sheetName val="St.-Con.(17-34)"/>
      <sheetName val="inter"/>
      <sheetName val="07"/>
      <sheetName val="02"/>
      <sheetName val="03"/>
      <sheetName val="04"/>
      <sheetName val="Voucher"/>
      <sheetName val="Cal"/>
      <sheetName val="Assmpns"/>
      <sheetName val="Machinery"/>
      <sheetName val="SITE DATA"/>
      <sheetName val="C &amp; G RHS"/>
      <sheetName val="Bituminous"/>
      <sheetName val="SC revtrgt"/>
      <sheetName val="77S(O)"/>
      <sheetName val="Grand Summary"/>
      <sheetName val="Boq- Civil"/>
      <sheetName val="Flooring Chart"/>
      <sheetName val="Brickwork "/>
      <sheetName val="First Floor "/>
      <sheetName val="Analisa"/>
      <sheetName val="Balustrade"/>
      <sheetName val="05. BUDGET"/>
      <sheetName val="BOXCULVERT"/>
      <sheetName val="FORM5"/>
      <sheetName val="Preisbildungsblatt"/>
      <sheetName val="Kosten"/>
      <sheetName val="Executive Summary"/>
    </sheetNames>
    <sheetDataSet>
      <sheetData sheetId="0" refreshError="1"/>
      <sheetData sheetId="1">
        <row r="1">
          <cell r="B1" t="str">
            <v>220 kV SUB-STATION</v>
          </cell>
        </row>
      </sheetData>
      <sheetData sheetId="2">
        <row r="1">
          <cell r="B1" t="str">
            <v>220 kV SUB-STATION</v>
          </cell>
        </row>
      </sheetData>
      <sheetData sheetId="3">
        <row r="1">
          <cell r="B1" t="str">
            <v>220 kV SUB-STATION</v>
          </cell>
        </row>
      </sheetData>
      <sheetData sheetId="4">
        <row r="1">
          <cell r="B1" t="str">
            <v>220 kV SUB-STATION</v>
          </cell>
        </row>
      </sheetData>
      <sheetData sheetId="5">
        <row r="1">
          <cell r="B1" t="str">
            <v>220 kV SUB-STATION</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ow r="1">
          <cell r="B1" t="str">
            <v>220 kV SUB-STATION</v>
          </cell>
        </row>
      </sheetData>
      <sheetData sheetId="368">
        <row r="1">
          <cell r="B1" t="str">
            <v>220 kV SUB-STATION</v>
          </cell>
        </row>
      </sheetData>
      <sheetData sheetId="369">
        <row r="1">
          <cell r="B1" t="str">
            <v>220 kV SUB-STATION</v>
          </cell>
        </row>
      </sheetData>
      <sheetData sheetId="370">
        <row r="1">
          <cell r="B1" t="str">
            <v>220 kV SUB-STATION</v>
          </cell>
        </row>
      </sheetData>
      <sheetData sheetId="371">
        <row r="1">
          <cell r="B1" t="str">
            <v>220 kV SUB-STATION</v>
          </cell>
        </row>
      </sheetData>
      <sheetData sheetId="372">
        <row r="1">
          <cell r="B1" t="str">
            <v>220 kV SUB-STATION</v>
          </cell>
        </row>
      </sheetData>
      <sheetData sheetId="373">
        <row r="1">
          <cell r="B1" t="str">
            <v>220 kV SUB-STATION</v>
          </cell>
        </row>
      </sheetData>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ow r="1">
          <cell r="B1" t="str">
            <v>220 kV SUB-STATION</v>
          </cell>
        </row>
      </sheetData>
      <sheetData sheetId="548" refreshError="1"/>
      <sheetData sheetId="549">
        <row r="1">
          <cell r="B1" t="str">
            <v>220 kV SUB-STATION</v>
          </cell>
        </row>
      </sheetData>
      <sheetData sheetId="550">
        <row r="1">
          <cell r="B1" t="str">
            <v>220 kV SUB-STATION</v>
          </cell>
        </row>
      </sheetData>
      <sheetData sheetId="551">
        <row r="1">
          <cell r="B1" t="str">
            <v>220 kV SUB-STATION</v>
          </cell>
        </row>
      </sheetData>
      <sheetData sheetId="552" refreshError="1"/>
      <sheetData sheetId="553">
        <row r="1">
          <cell r="B1" t="str">
            <v>220 kV SUB-STATION</v>
          </cell>
        </row>
      </sheetData>
      <sheetData sheetId="554">
        <row r="1">
          <cell r="B1" t="str">
            <v>220 kV SUB-STATION</v>
          </cell>
        </row>
      </sheetData>
      <sheetData sheetId="555">
        <row r="1">
          <cell r="B1" t="str">
            <v>220 kV SUB-STATION</v>
          </cell>
        </row>
      </sheetData>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ow r="1">
          <cell r="B1" t="str">
            <v>220 kV SUB-STATION</v>
          </cell>
        </row>
      </sheetData>
      <sheetData sheetId="568">
        <row r="1">
          <cell r="B1" t="str">
            <v>220 kV SUB-STATION</v>
          </cell>
        </row>
      </sheetData>
      <sheetData sheetId="569">
        <row r="1">
          <cell r="B1" t="str">
            <v>220 kV SUB-STATION</v>
          </cell>
        </row>
      </sheetData>
      <sheetData sheetId="570">
        <row r="1">
          <cell r="B1" t="str">
            <v>220 kV SUB-STATION</v>
          </cell>
        </row>
      </sheetData>
      <sheetData sheetId="571">
        <row r="1">
          <cell r="B1" t="str">
            <v>220 kV SUB-STATION</v>
          </cell>
        </row>
      </sheetData>
      <sheetData sheetId="572">
        <row r="1">
          <cell r="B1" t="str">
            <v>220 kV SUB-STATION</v>
          </cell>
        </row>
      </sheetData>
      <sheetData sheetId="573">
        <row r="1">
          <cell r="B1" t="str">
            <v>220 kV SUB-STATION</v>
          </cell>
        </row>
      </sheetData>
      <sheetData sheetId="574">
        <row r="1">
          <cell r="B1" t="str">
            <v>220 kV SUB-STATION</v>
          </cell>
        </row>
      </sheetData>
      <sheetData sheetId="575">
        <row r="1">
          <cell r="B1" t="str">
            <v>220 kV SUB-STATION</v>
          </cell>
        </row>
      </sheetData>
      <sheetData sheetId="576">
        <row r="1">
          <cell r="B1" t="str">
            <v>220 kV SUB-STATION</v>
          </cell>
        </row>
      </sheetData>
      <sheetData sheetId="577">
        <row r="1">
          <cell r="B1" t="str">
            <v>220 kV SUB-STATION</v>
          </cell>
        </row>
      </sheetData>
      <sheetData sheetId="578">
        <row r="1">
          <cell r="B1" t="str">
            <v>220 kV SUB-STATION</v>
          </cell>
        </row>
      </sheetData>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row r="1">
          <cell r="B1" t="str">
            <v>220 kV SUB-STATION</v>
          </cell>
        </row>
      </sheetData>
      <sheetData sheetId="679">
        <row r="1">
          <cell r="B1" t="str">
            <v>220 kV SUB-STATION</v>
          </cell>
        </row>
      </sheetData>
      <sheetData sheetId="680">
        <row r="1">
          <cell r="B1" t="str">
            <v>220 kV SUB-STATION</v>
          </cell>
        </row>
      </sheetData>
      <sheetData sheetId="681">
        <row r="1">
          <cell r="B1" t="str">
            <v>220 kV SUB-STATION</v>
          </cell>
        </row>
      </sheetData>
      <sheetData sheetId="682">
        <row r="1">
          <cell r="B1" t="str">
            <v>220 kV SUB-STATION</v>
          </cell>
        </row>
      </sheetData>
      <sheetData sheetId="683">
        <row r="1">
          <cell r="B1" t="str">
            <v>220 kV SUB-STATION</v>
          </cell>
        </row>
      </sheetData>
      <sheetData sheetId="684">
        <row r="1">
          <cell r="B1" t="str">
            <v>220 kV SUB-STATION</v>
          </cell>
        </row>
      </sheetData>
      <sheetData sheetId="685">
        <row r="1">
          <cell r="B1" t="str">
            <v>220 kV SUB-STATION</v>
          </cell>
        </row>
      </sheetData>
      <sheetData sheetId="686">
        <row r="1">
          <cell r="B1" t="str">
            <v>220 kV SUB-STATION</v>
          </cell>
        </row>
      </sheetData>
      <sheetData sheetId="687">
        <row r="1">
          <cell r="B1" t="str">
            <v>220 kV SUB-STATION</v>
          </cell>
        </row>
      </sheetData>
      <sheetData sheetId="688">
        <row r="1">
          <cell r="B1" t="str">
            <v>220 kV SUB-STATION</v>
          </cell>
        </row>
      </sheetData>
      <sheetData sheetId="689"/>
      <sheetData sheetId="690"/>
      <sheetData sheetId="69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ow r="1">
          <cell r="B1" t="str">
            <v>220 kV SUB-STATION</v>
          </cell>
        </row>
      </sheetData>
      <sheetData sheetId="714">
        <row r="1">
          <cell r="B1" t="str">
            <v>220 kV SUB-STATION</v>
          </cell>
        </row>
      </sheetData>
      <sheetData sheetId="715">
        <row r="1">
          <cell r="B1" t="str">
            <v>220 kV SUB-STATION</v>
          </cell>
        </row>
      </sheetData>
      <sheetData sheetId="716">
        <row r="1">
          <cell r="B1" t="str">
            <v>220 kV SUB-STATION</v>
          </cell>
        </row>
      </sheetData>
      <sheetData sheetId="717">
        <row r="1">
          <cell r="B1" t="str">
            <v>220 kV SUB-STATION</v>
          </cell>
        </row>
      </sheetData>
      <sheetData sheetId="718">
        <row r="1">
          <cell r="B1" t="str">
            <v>220 kV SUB-STATION</v>
          </cell>
        </row>
      </sheetData>
      <sheetData sheetId="719">
        <row r="1">
          <cell r="B1" t="str">
            <v>220 kV SUB-STATION</v>
          </cell>
        </row>
      </sheetData>
      <sheetData sheetId="720">
        <row r="1">
          <cell r="B1" t="str">
            <v>220 kV SUB-STATION</v>
          </cell>
        </row>
      </sheetData>
      <sheetData sheetId="721">
        <row r="1">
          <cell r="B1" t="str">
            <v>220 kV SUB-STATION</v>
          </cell>
        </row>
      </sheetData>
      <sheetData sheetId="722">
        <row r="1">
          <cell r="B1" t="str">
            <v>220 kV SUB-STATION</v>
          </cell>
        </row>
      </sheetData>
      <sheetData sheetId="723">
        <row r="1">
          <cell r="B1" t="str">
            <v>220 kV SUB-STATION</v>
          </cell>
        </row>
      </sheetData>
      <sheetData sheetId="724">
        <row r="1">
          <cell r="B1" t="str">
            <v>220 kV SUB-STATION</v>
          </cell>
        </row>
      </sheetData>
      <sheetData sheetId="725">
        <row r="1">
          <cell r="B1" t="str">
            <v>220 kV SUB-STATION</v>
          </cell>
        </row>
      </sheetData>
      <sheetData sheetId="726">
        <row r="1">
          <cell r="B1" t="str">
            <v>220 kV SUB-STATION</v>
          </cell>
        </row>
      </sheetData>
      <sheetData sheetId="727">
        <row r="1">
          <cell r="B1" t="str">
            <v>220 kV SUB-STATION</v>
          </cell>
        </row>
      </sheetData>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sheetData sheetId="868"/>
      <sheetData sheetId="869"/>
      <sheetData sheetId="870"/>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ow r="1">
          <cell r="B1" t="str">
            <v>220 kV SUB-STATION</v>
          </cell>
        </row>
      </sheetData>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ow r="1">
          <cell r="B1" t="str">
            <v>220 kV SUB-STATION</v>
          </cell>
        </row>
      </sheetData>
      <sheetData sheetId="995">
        <row r="1">
          <cell r="B1" t="str">
            <v>220 kV SUB-STATION</v>
          </cell>
        </row>
      </sheetData>
      <sheetData sheetId="996">
        <row r="1">
          <cell r="B1" t="str">
            <v>220 kV SUB-STATION</v>
          </cell>
        </row>
      </sheetData>
      <sheetData sheetId="997">
        <row r="1">
          <cell r="B1" t="str">
            <v>220 kV SUB-STATION</v>
          </cell>
        </row>
      </sheetData>
      <sheetData sheetId="998">
        <row r="1">
          <cell r="B1" t="str">
            <v>220 kV SUB-STATION</v>
          </cell>
        </row>
      </sheetData>
      <sheetData sheetId="999">
        <row r="1">
          <cell r="B1" t="str">
            <v>220 kV SUB-STATION</v>
          </cell>
        </row>
      </sheetData>
      <sheetData sheetId="1000">
        <row r="1">
          <cell r="B1" t="str">
            <v>220 kV SUB-STATION</v>
          </cell>
        </row>
      </sheetData>
      <sheetData sheetId="1001">
        <row r="1">
          <cell r="B1" t="str">
            <v>220 kV SUB-STATION</v>
          </cell>
        </row>
      </sheetData>
      <sheetData sheetId="1002">
        <row r="1">
          <cell r="B1" t="str">
            <v>220 kV SUB-STATION</v>
          </cell>
        </row>
      </sheetData>
      <sheetData sheetId="1003">
        <row r="1">
          <cell r="B1" t="str">
            <v>220 kV SUB-STATION</v>
          </cell>
        </row>
      </sheetData>
      <sheetData sheetId="1004">
        <row r="1">
          <cell r="B1" t="str">
            <v>220 kV SUB-STATION</v>
          </cell>
        </row>
      </sheetData>
      <sheetData sheetId="1005">
        <row r="1">
          <cell r="B1" t="str">
            <v>220 kV SUB-STATION</v>
          </cell>
        </row>
      </sheetData>
      <sheetData sheetId="1006">
        <row r="1">
          <cell r="B1" t="str">
            <v>220 kV SUB-STATION</v>
          </cell>
        </row>
      </sheetData>
      <sheetData sheetId="1007">
        <row r="1">
          <cell r="B1" t="str">
            <v>220 kV SUB-STATION</v>
          </cell>
        </row>
      </sheetData>
      <sheetData sheetId="1008">
        <row r="1">
          <cell r="B1" t="str">
            <v>220 kV SUB-STATION</v>
          </cell>
        </row>
      </sheetData>
      <sheetData sheetId="1009">
        <row r="1">
          <cell r="B1" t="str">
            <v>220 kV SUB-STATION</v>
          </cell>
        </row>
      </sheetData>
      <sheetData sheetId="1010" refreshError="1"/>
      <sheetData sheetId="1011" refreshError="1"/>
      <sheetData sheetId="1012">
        <row r="1">
          <cell r="B1" t="str">
            <v>220 kV SUB-STATION</v>
          </cell>
        </row>
      </sheetData>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t="str">
            <v>220 kV SUB-STATION</v>
          </cell>
        </row>
      </sheetData>
      <sheetData sheetId="1027">
        <row r="1">
          <cell r="B1" t="str">
            <v>220 kV SUB-STATION</v>
          </cell>
        </row>
      </sheetData>
      <sheetData sheetId="1028">
        <row r="1">
          <cell r="B1" t="str">
            <v>220 kV SUB-STATION</v>
          </cell>
        </row>
      </sheetData>
      <sheetData sheetId="1029">
        <row r="1">
          <cell r="B1" t="str">
            <v>220 kV SUB-STATION</v>
          </cell>
        </row>
      </sheetData>
      <sheetData sheetId="1030">
        <row r="1">
          <cell r="B1" t="str">
            <v>220 kV SUB-STATION</v>
          </cell>
        </row>
      </sheetData>
      <sheetData sheetId="1031">
        <row r="1">
          <cell r="B1" t="str">
            <v>220 kV SUB-STATION</v>
          </cell>
        </row>
      </sheetData>
      <sheetData sheetId="1032">
        <row r="1">
          <cell r="B1" t="str">
            <v>220 kV SUB-STATION</v>
          </cell>
        </row>
      </sheetData>
      <sheetData sheetId="1033">
        <row r="1">
          <cell r="B1" t="str">
            <v>220 kV SUB-STATION</v>
          </cell>
        </row>
      </sheetData>
      <sheetData sheetId="1034">
        <row r="1">
          <cell r="B1" t="str">
            <v>220 kV SUB-STATION</v>
          </cell>
        </row>
      </sheetData>
      <sheetData sheetId="1035">
        <row r="1">
          <cell r="B1" t="str">
            <v>220 kV SUB-STATION</v>
          </cell>
        </row>
      </sheetData>
      <sheetData sheetId="1036">
        <row r="1">
          <cell r="B1" t="str">
            <v>220 kV SUB-STATION</v>
          </cell>
        </row>
      </sheetData>
      <sheetData sheetId="1037">
        <row r="1">
          <cell r="B1" t="str">
            <v>220 kV SUB-STATION</v>
          </cell>
        </row>
      </sheetData>
      <sheetData sheetId="1038">
        <row r="1">
          <cell r="B1" t="str">
            <v>220 kV SUB-STATION</v>
          </cell>
        </row>
      </sheetData>
      <sheetData sheetId="1039">
        <row r="1">
          <cell r="B1" t="str">
            <v>220 kV SUB-STATION</v>
          </cell>
        </row>
      </sheetData>
      <sheetData sheetId="1040">
        <row r="1">
          <cell r="B1" t="str">
            <v>220 kV SUB-STATION</v>
          </cell>
        </row>
      </sheetData>
      <sheetData sheetId="1041">
        <row r="1">
          <cell r="B1" t="str">
            <v>220 kV SUB-STATION</v>
          </cell>
        </row>
      </sheetData>
      <sheetData sheetId="1042">
        <row r="1">
          <cell r="B1" t="str">
            <v>220 kV SUB-STATION</v>
          </cell>
        </row>
      </sheetData>
      <sheetData sheetId="1043">
        <row r="1">
          <cell r="B1" t="str">
            <v>220 kV SUB-STATION</v>
          </cell>
        </row>
      </sheetData>
      <sheetData sheetId="1044">
        <row r="1">
          <cell r="B1" t="str">
            <v>220 kV SUB-STATION</v>
          </cell>
        </row>
      </sheetData>
      <sheetData sheetId="1045">
        <row r="1">
          <cell r="B1" t="str">
            <v>220 kV SUB-STATION</v>
          </cell>
        </row>
      </sheetData>
      <sheetData sheetId="1046">
        <row r="1">
          <cell r="B1" t="str">
            <v>220 kV SUB-STATION</v>
          </cell>
        </row>
      </sheetData>
      <sheetData sheetId="1047">
        <row r="1">
          <cell r="B1" t="str">
            <v>220 kV SUB-STATION</v>
          </cell>
        </row>
      </sheetData>
      <sheetData sheetId="1048">
        <row r="1">
          <cell r="B1" t="str">
            <v>220 kV SUB-STATION</v>
          </cell>
        </row>
      </sheetData>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row r="1">
          <cell r="B1" t="str">
            <v>220 kV SUB-STATION</v>
          </cell>
        </row>
      </sheetData>
      <sheetData sheetId="1279">
        <row r="1">
          <cell r="B1" t="str">
            <v>220 kV SUB-STATION</v>
          </cell>
        </row>
      </sheetData>
      <sheetData sheetId="1280">
        <row r="1">
          <cell r="B1" t="str">
            <v>220 kV SUB-STATION</v>
          </cell>
        </row>
      </sheetData>
      <sheetData sheetId="1281">
        <row r="1">
          <cell r="B1" t="str">
            <v>220 kV SUB-STATION</v>
          </cell>
        </row>
      </sheetData>
      <sheetData sheetId="1282">
        <row r="1">
          <cell r="B1" t="str">
            <v>220 kV SUB-STATION</v>
          </cell>
        </row>
      </sheetData>
      <sheetData sheetId="1283">
        <row r="1">
          <cell r="B1" t="str">
            <v>220 kV SUB-STATION</v>
          </cell>
        </row>
      </sheetData>
      <sheetData sheetId="1284">
        <row r="1">
          <cell r="B1" t="str">
            <v>220 kV SUB-STATION</v>
          </cell>
        </row>
      </sheetData>
      <sheetData sheetId="1285">
        <row r="1">
          <cell r="B1" t="str">
            <v>220 kV SUB-STATION</v>
          </cell>
        </row>
      </sheetData>
      <sheetData sheetId="1286">
        <row r="1">
          <cell r="B1" t="str">
            <v>220 kV SUB-STATION</v>
          </cell>
        </row>
      </sheetData>
      <sheetData sheetId="1287">
        <row r="1">
          <cell r="B1" t="str">
            <v>220 kV SUB-STATION</v>
          </cell>
        </row>
      </sheetData>
      <sheetData sheetId="1288" refreshError="1"/>
      <sheetData sheetId="1289" refreshError="1"/>
      <sheetData sheetId="1290" refreshError="1"/>
      <sheetData sheetId="1291" refreshError="1"/>
      <sheetData sheetId="1292" refreshError="1"/>
      <sheetData sheetId="1293" refreshError="1"/>
      <sheetData sheetId="1294" refreshError="1"/>
      <sheetData sheetId="1295">
        <row r="1">
          <cell r="B1" t="str">
            <v>220 kV SUB-STATION</v>
          </cell>
        </row>
      </sheetData>
      <sheetData sheetId="1296">
        <row r="1">
          <cell r="B1" t="str">
            <v>220 kV SUB-STATION</v>
          </cell>
        </row>
      </sheetData>
      <sheetData sheetId="1297">
        <row r="1">
          <cell r="B1" t="str">
            <v>220 kV SUB-STATION</v>
          </cell>
        </row>
      </sheetData>
      <sheetData sheetId="1298">
        <row r="1">
          <cell r="B1" t="str">
            <v>220 kV SUB-STATION</v>
          </cell>
        </row>
      </sheetData>
      <sheetData sheetId="1299" refreshError="1"/>
      <sheetData sheetId="1300">
        <row r="1">
          <cell r="B1" t="str">
            <v>220 kV SUB-STATION</v>
          </cell>
        </row>
      </sheetData>
      <sheetData sheetId="1301" refreshError="1"/>
      <sheetData sheetId="1302" refreshError="1"/>
      <sheetData sheetId="1303">
        <row r="1">
          <cell r="B1" t="str">
            <v>220 kV SUB-STATION</v>
          </cell>
        </row>
      </sheetData>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B1" t="str">
            <v>220 kV SUB-STATION</v>
          </cell>
        </row>
      </sheetData>
      <sheetData sheetId="1352">
        <row r="1">
          <cell r="B1" t="str">
            <v>220 kV SUB-STATION</v>
          </cell>
        </row>
      </sheetData>
      <sheetData sheetId="1353">
        <row r="1">
          <cell r="B1" t="str">
            <v>220 kV SUB-STATION</v>
          </cell>
        </row>
      </sheetData>
      <sheetData sheetId="1354">
        <row r="1">
          <cell r="B1" t="str">
            <v>220 kV SUB-STATION</v>
          </cell>
        </row>
      </sheetData>
      <sheetData sheetId="1355">
        <row r="1">
          <cell r="B1" t="str">
            <v>220 kV SUB-STATION</v>
          </cell>
        </row>
      </sheetData>
      <sheetData sheetId="1356">
        <row r="1">
          <cell r="B1" t="str">
            <v>220 kV SUB-STATION</v>
          </cell>
        </row>
      </sheetData>
      <sheetData sheetId="1357">
        <row r="1">
          <cell r="B1" t="str">
            <v>220 kV SUB-STATION</v>
          </cell>
        </row>
      </sheetData>
      <sheetData sheetId="1358">
        <row r="1">
          <cell r="B1" t="str">
            <v>220 kV SUB-STATION</v>
          </cell>
        </row>
      </sheetData>
      <sheetData sheetId="1359">
        <row r="1">
          <cell r="B1" t="str">
            <v>220 kV SUB-STATION</v>
          </cell>
        </row>
      </sheetData>
      <sheetData sheetId="1360">
        <row r="1">
          <cell r="B1" t="str">
            <v>220 kV SUB-STATION</v>
          </cell>
        </row>
      </sheetData>
      <sheetData sheetId="1361">
        <row r="1">
          <cell r="B1" t="str">
            <v>220 kV SUB-STATION</v>
          </cell>
        </row>
      </sheetData>
      <sheetData sheetId="1362">
        <row r="1">
          <cell r="B1" t="str">
            <v>220 kV SUB-STATION</v>
          </cell>
        </row>
      </sheetData>
      <sheetData sheetId="1363">
        <row r="1">
          <cell r="B1" t="str">
            <v>220 kV SUB-STATION</v>
          </cell>
        </row>
      </sheetData>
      <sheetData sheetId="1364">
        <row r="1">
          <cell r="B1" t="str">
            <v>220 kV SUB-STATION</v>
          </cell>
        </row>
      </sheetData>
      <sheetData sheetId="1365">
        <row r="1">
          <cell r="B1" t="str">
            <v>220 kV SUB-STATION</v>
          </cell>
        </row>
      </sheetData>
      <sheetData sheetId="1366">
        <row r="1">
          <cell r="B1" t="str">
            <v>220 kV SUB-STATION</v>
          </cell>
        </row>
      </sheetData>
      <sheetData sheetId="1367">
        <row r="1">
          <cell r="B1" t="str">
            <v>220 kV SUB-STATION</v>
          </cell>
        </row>
      </sheetData>
      <sheetData sheetId="1368">
        <row r="1">
          <cell r="B1" t="str">
            <v>220 kV SUB-STATION</v>
          </cell>
        </row>
      </sheetData>
      <sheetData sheetId="1369">
        <row r="1">
          <cell r="B1" t="str">
            <v>220 kV SUB-STATION</v>
          </cell>
        </row>
      </sheetData>
      <sheetData sheetId="1370">
        <row r="1">
          <cell r="B1" t="str">
            <v>220 kV SUB-STATION</v>
          </cell>
        </row>
      </sheetData>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row r="1">
          <cell r="B1" t="str">
            <v>220 kV SUB-STATION</v>
          </cell>
        </row>
      </sheetData>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ow r="1">
          <cell r="B1" t="str">
            <v>220 kV SUB-STATION</v>
          </cell>
        </row>
      </sheetData>
      <sheetData sheetId="1398">
        <row r="1">
          <cell r="B1" t="str">
            <v>220 kV SUB-STATION</v>
          </cell>
        </row>
      </sheetData>
      <sheetData sheetId="1399">
        <row r="1">
          <cell r="B1" t="str">
            <v>220 kV SUB-STATION</v>
          </cell>
        </row>
      </sheetData>
      <sheetData sheetId="1400">
        <row r="1">
          <cell r="B1" t="str">
            <v>220 kV SUB-STATION</v>
          </cell>
        </row>
      </sheetData>
      <sheetData sheetId="1401">
        <row r="1">
          <cell r="B1" t="str">
            <v>220 kV SUB-STATION</v>
          </cell>
        </row>
      </sheetData>
      <sheetData sheetId="1402">
        <row r="1">
          <cell r="B1" t="str">
            <v>220 kV SUB-STATION</v>
          </cell>
        </row>
      </sheetData>
      <sheetData sheetId="1403">
        <row r="1">
          <cell r="B1" t="str">
            <v>220 kV SUB-STATION</v>
          </cell>
        </row>
      </sheetData>
      <sheetData sheetId="1404">
        <row r="1">
          <cell r="B1" t="str">
            <v>220 kV SUB-STATION</v>
          </cell>
        </row>
      </sheetData>
      <sheetData sheetId="1405">
        <row r="1">
          <cell r="B1" t="str">
            <v>220 kV SUB-STATION</v>
          </cell>
        </row>
      </sheetData>
      <sheetData sheetId="1406">
        <row r="1">
          <cell r="B1" t="str">
            <v>220 kV SUB-STATION</v>
          </cell>
        </row>
      </sheetData>
      <sheetData sheetId="1407">
        <row r="1">
          <cell r="B1" t="str">
            <v>220 kV SUB-STATION</v>
          </cell>
        </row>
      </sheetData>
      <sheetData sheetId="1408">
        <row r="1">
          <cell r="B1" t="str">
            <v>220 kV SUB-STATION</v>
          </cell>
        </row>
      </sheetData>
      <sheetData sheetId="1409">
        <row r="1">
          <cell r="B1" t="str">
            <v>220 kV SUB-STATION</v>
          </cell>
        </row>
      </sheetData>
      <sheetData sheetId="1410">
        <row r="1">
          <cell r="B1" t="str">
            <v>220 kV SUB-STATION</v>
          </cell>
        </row>
      </sheetData>
      <sheetData sheetId="1411">
        <row r="1">
          <cell r="B1" t="str">
            <v>220 kV SUB-STATION</v>
          </cell>
        </row>
      </sheetData>
      <sheetData sheetId="1412">
        <row r="1">
          <cell r="B1" t="str">
            <v>220 kV SUB-STATION</v>
          </cell>
        </row>
      </sheetData>
      <sheetData sheetId="1413">
        <row r="1">
          <cell r="B1" t="str">
            <v>220 kV SUB-STATION</v>
          </cell>
        </row>
      </sheetData>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ow r="1">
          <cell r="B1" t="str">
            <v>220 kV SUB-STATION</v>
          </cell>
        </row>
      </sheetData>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ow r="1">
          <cell r="B1" t="str">
            <v>220 kV SUB-STATION</v>
          </cell>
        </row>
      </sheetData>
      <sheetData sheetId="1441">
        <row r="1">
          <cell r="B1" t="str">
            <v>220 kV SUB-STATION</v>
          </cell>
        </row>
      </sheetData>
      <sheetData sheetId="1442">
        <row r="1">
          <cell r="B1" t="str">
            <v>220 kV SUB-STATION</v>
          </cell>
        </row>
      </sheetData>
      <sheetData sheetId="1443">
        <row r="1">
          <cell r="B1" t="str">
            <v>220 kV SUB-STATION</v>
          </cell>
        </row>
      </sheetData>
      <sheetData sheetId="1444">
        <row r="1">
          <cell r="B1" t="str">
            <v>220 kV SUB-STATION</v>
          </cell>
        </row>
      </sheetData>
      <sheetData sheetId="1445">
        <row r="1">
          <cell r="B1" t="str">
            <v>220 kV SUB-STATION</v>
          </cell>
        </row>
      </sheetData>
      <sheetData sheetId="1446">
        <row r="1">
          <cell r="B1" t="str">
            <v>220 kV SUB-STATION</v>
          </cell>
        </row>
      </sheetData>
      <sheetData sheetId="1447">
        <row r="1">
          <cell r="B1" t="str">
            <v>220 kV SUB-STATION</v>
          </cell>
        </row>
      </sheetData>
      <sheetData sheetId="1448">
        <row r="1">
          <cell r="B1" t="str">
            <v>220 kV SUB-STATION</v>
          </cell>
        </row>
      </sheetData>
      <sheetData sheetId="1449">
        <row r="1">
          <cell r="B1" t="str">
            <v>220 kV SUB-STATION</v>
          </cell>
        </row>
      </sheetData>
      <sheetData sheetId="1450">
        <row r="1">
          <cell r="B1" t="str">
            <v>220 kV SUB-STATION</v>
          </cell>
        </row>
      </sheetData>
      <sheetData sheetId="1451">
        <row r="1">
          <cell r="B1" t="str">
            <v>220 kV SUB-STATION</v>
          </cell>
        </row>
      </sheetData>
      <sheetData sheetId="1452" refreshError="1"/>
      <sheetData sheetId="1453" refreshError="1"/>
      <sheetData sheetId="1454" refreshError="1"/>
      <sheetData sheetId="1455" refreshError="1"/>
      <sheetData sheetId="1456" refreshError="1"/>
      <sheetData sheetId="1457">
        <row r="1">
          <cell r="B1" t="str">
            <v>220 kV SUB-STATION</v>
          </cell>
        </row>
      </sheetData>
      <sheetData sheetId="1458">
        <row r="1">
          <cell r="B1" t="str">
            <v>220 kV SUB-STATION</v>
          </cell>
        </row>
      </sheetData>
      <sheetData sheetId="1459">
        <row r="1">
          <cell r="B1" t="str">
            <v>220 kV SUB-STATION</v>
          </cell>
        </row>
      </sheetData>
      <sheetData sheetId="1460">
        <row r="1">
          <cell r="B1" t="str">
            <v>220 kV SUB-STATION</v>
          </cell>
        </row>
      </sheetData>
      <sheetData sheetId="1461">
        <row r="1">
          <cell r="B1" t="str">
            <v>220 kV SUB-STATION</v>
          </cell>
        </row>
      </sheetData>
      <sheetData sheetId="1462">
        <row r="1">
          <cell r="B1" t="str">
            <v>220 kV SUB-STATION</v>
          </cell>
        </row>
      </sheetData>
      <sheetData sheetId="1463">
        <row r="1">
          <cell r="B1" t="str">
            <v>220 kV SUB-STATION</v>
          </cell>
        </row>
      </sheetData>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ow r="1">
          <cell r="B1" t="str">
            <v>220 kV SUB-STATION</v>
          </cell>
        </row>
      </sheetData>
      <sheetData sheetId="1562">
        <row r="1">
          <cell r="B1" t="str">
            <v>220 kV SUB-STATION</v>
          </cell>
        </row>
      </sheetData>
      <sheetData sheetId="1563">
        <row r="1">
          <cell r="B1" t="str">
            <v>220 kV SUB-STATION</v>
          </cell>
        </row>
      </sheetData>
      <sheetData sheetId="1564">
        <row r="1">
          <cell r="B1" t="str">
            <v>220 kV SUB-STATION</v>
          </cell>
        </row>
      </sheetData>
      <sheetData sheetId="1565">
        <row r="1">
          <cell r="B1" t="str">
            <v>220 kV SUB-STATION</v>
          </cell>
        </row>
      </sheetData>
      <sheetData sheetId="1566">
        <row r="1">
          <cell r="B1" t="str">
            <v>220 kV SUB-STATION</v>
          </cell>
        </row>
      </sheetData>
      <sheetData sheetId="1567">
        <row r="1">
          <cell r="B1" t="str">
            <v>220 kV SUB-STATION</v>
          </cell>
        </row>
      </sheetData>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ow r="1">
          <cell r="B1" t="str">
            <v>220 kV SUB-STATION</v>
          </cell>
        </row>
      </sheetData>
      <sheetData sheetId="1583" refreshError="1"/>
      <sheetData sheetId="1584">
        <row r="1">
          <cell r="B1" t="str">
            <v>220 kV SUB-STATION</v>
          </cell>
        </row>
      </sheetData>
      <sheetData sheetId="1585">
        <row r="1">
          <cell r="B1" t="str">
            <v>220 kV SUB-STATION</v>
          </cell>
        </row>
      </sheetData>
      <sheetData sheetId="1586">
        <row r="1">
          <cell r="B1" t="str">
            <v>220 kV SUB-STATION</v>
          </cell>
        </row>
      </sheetData>
      <sheetData sheetId="1587">
        <row r="1">
          <cell r="B1" t="str">
            <v>220 kV SUB-STATION</v>
          </cell>
        </row>
      </sheetData>
      <sheetData sheetId="1588">
        <row r="1">
          <cell r="B1" t="str">
            <v>220 kV SUB-STATION</v>
          </cell>
        </row>
      </sheetData>
      <sheetData sheetId="1589">
        <row r="1">
          <cell r="B1" t="str">
            <v>220 kV SUB-STATION</v>
          </cell>
        </row>
      </sheetData>
      <sheetData sheetId="1590">
        <row r="1">
          <cell r="B1" t="str">
            <v>220 kV SUB-STATION</v>
          </cell>
        </row>
      </sheetData>
      <sheetData sheetId="1591">
        <row r="1">
          <cell r="B1" t="str">
            <v>220 kV SUB-STATION</v>
          </cell>
        </row>
      </sheetData>
      <sheetData sheetId="1592">
        <row r="1">
          <cell r="B1" t="str">
            <v>220 kV SUB-STATION</v>
          </cell>
        </row>
      </sheetData>
      <sheetData sheetId="1593">
        <row r="1">
          <cell r="B1" t="str">
            <v>220 kV SUB-STATION</v>
          </cell>
        </row>
      </sheetData>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ow r="1">
          <cell r="B1" t="str">
            <v>220 kV SUB-STATION</v>
          </cell>
        </row>
      </sheetData>
      <sheetData sheetId="1634">
        <row r="1">
          <cell r="B1" t="str">
            <v>220 kV SUB-STATION</v>
          </cell>
        </row>
      </sheetData>
      <sheetData sheetId="1635" refreshError="1"/>
      <sheetData sheetId="1636" refreshError="1"/>
      <sheetData sheetId="1637" refreshError="1"/>
      <sheetData sheetId="1638" refreshError="1"/>
      <sheetData sheetId="1639" refreshError="1"/>
      <sheetData sheetId="1640" refreshError="1"/>
      <sheetData sheetId="1641">
        <row r="1">
          <cell r="B1" t="str">
            <v>220 kV SUB-STATION</v>
          </cell>
        </row>
      </sheetData>
      <sheetData sheetId="1642">
        <row r="1">
          <cell r="B1" t="str">
            <v>220 kV SUB-STATION</v>
          </cell>
        </row>
      </sheetData>
      <sheetData sheetId="1643">
        <row r="1">
          <cell r="B1" t="str">
            <v>220 kV SUB-STATION</v>
          </cell>
        </row>
      </sheetData>
      <sheetData sheetId="1644">
        <row r="1">
          <cell r="B1" t="str">
            <v>220 kV SUB-STATION</v>
          </cell>
        </row>
      </sheetData>
      <sheetData sheetId="1645">
        <row r="1">
          <cell r="B1" t="str">
            <v>220 kV SUB-STATION</v>
          </cell>
        </row>
      </sheetData>
      <sheetData sheetId="1646">
        <row r="1">
          <cell r="B1" t="str">
            <v>220 kV SUB-STATION</v>
          </cell>
        </row>
      </sheetData>
      <sheetData sheetId="1647">
        <row r="1">
          <cell r="B1" t="str">
            <v>220 kV SUB-STATION</v>
          </cell>
        </row>
      </sheetData>
      <sheetData sheetId="1648">
        <row r="1">
          <cell r="B1" t="str">
            <v>220 kV SUB-STATION</v>
          </cell>
        </row>
      </sheetData>
      <sheetData sheetId="1649">
        <row r="1">
          <cell r="B1" t="str">
            <v>220 kV SUB-STATION</v>
          </cell>
        </row>
      </sheetData>
      <sheetData sheetId="1650">
        <row r="1">
          <cell r="B1" t="str">
            <v>220 kV SUB-STATION</v>
          </cell>
        </row>
      </sheetData>
      <sheetData sheetId="1651">
        <row r="1">
          <cell r="B1" t="str">
            <v>220 kV SUB-STATION</v>
          </cell>
        </row>
      </sheetData>
      <sheetData sheetId="1652">
        <row r="1">
          <cell r="B1" t="str">
            <v>220 kV SUB-STATION</v>
          </cell>
        </row>
      </sheetData>
      <sheetData sheetId="1653">
        <row r="1">
          <cell r="B1" t="str">
            <v>220 kV SUB-STATION</v>
          </cell>
        </row>
      </sheetData>
      <sheetData sheetId="1654">
        <row r="1">
          <cell r="B1" t="str">
            <v>220 kV SUB-STATION</v>
          </cell>
        </row>
      </sheetData>
      <sheetData sheetId="1655">
        <row r="1">
          <cell r="B1" t="str">
            <v>220 kV SUB-STATION</v>
          </cell>
        </row>
      </sheetData>
      <sheetData sheetId="1656">
        <row r="1">
          <cell r="B1" t="str">
            <v>220 kV SUB-STATION</v>
          </cell>
        </row>
      </sheetData>
      <sheetData sheetId="1657">
        <row r="1">
          <cell r="B1" t="str">
            <v>220 kV SUB-STATION</v>
          </cell>
        </row>
      </sheetData>
      <sheetData sheetId="1658">
        <row r="1">
          <cell r="B1" t="str">
            <v>220 kV SUB-STATION</v>
          </cell>
        </row>
      </sheetData>
      <sheetData sheetId="1659">
        <row r="1">
          <cell r="B1" t="str">
            <v>220 kV SUB-STATION</v>
          </cell>
        </row>
      </sheetData>
      <sheetData sheetId="1660">
        <row r="1">
          <cell r="B1" t="str">
            <v>220 kV SUB-STATION</v>
          </cell>
        </row>
      </sheetData>
      <sheetData sheetId="1661">
        <row r="1">
          <cell r="B1" t="str">
            <v>220 kV SUB-STATION</v>
          </cell>
        </row>
      </sheetData>
      <sheetData sheetId="1662">
        <row r="1">
          <cell r="B1" t="str">
            <v>220 kV SUB-STATION</v>
          </cell>
        </row>
      </sheetData>
      <sheetData sheetId="1663">
        <row r="1">
          <cell r="B1" t="str">
            <v>220 kV SUB-STATION</v>
          </cell>
        </row>
      </sheetData>
      <sheetData sheetId="1664">
        <row r="1">
          <cell r="B1" t="str">
            <v>220 kV SUB-STATION</v>
          </cell>
        </row>
      </sheetData>
      <sheetData sheetId="1665">
        <row r="1">
          <cell r="B1" t="str">
            <v>220 kV SUB-STATION</v>
          </cell>
        </row>
      </sheetData>
      <sheetData sheetId="1666">
        <row r="1">
          <cell r="B1" t="str">
            <v>220 kV SUB-STATION</v>
          </cell>
        </row>
      </sheetData>
      <sheetData sheetId="1667">
        <row r="1">
          <cell r="B1" t="str">
            <v>220 kV SUB-STATION</v>
          </cell>
        </row>
      </sheetData>
      <sheetData sheetId="1668">
        <row r="1">
          <cell r="B1" t="str">
            <v>220 kV SUB-STATION</v>
          </cell>
        </row>
      </sheetData>
      <sheetData sheetId="1669">
        <row r="1">
          <cell r="B1" t="str">
            <v>220 kV SUB-STATION</v>
          </cell>
        </row>
      </sheetData>
      <sheetData sheetId="1670">
        <row r="1">
          <cell r="B1" t="str">
            <v>220 kV SUB-STATION</v>
          </cell>
        </row>
      </sheetData>
      <sheetData sheetId="1671">
        <row r="1">
          <cell r="B1" t="str">
            <v>220 kV SUB-STATION</v>
          </cell>
        </row>
      </sheetData>
      <sheetData sheetId="1672">
        <row r="1">
          <cell r="B1" t="str">
            <v>220 kV SUB-STATION</v>
          </cell>
        </row>
      </sheetData>
      <sheetData sheetId="1673">
        <row r="1">
          <cell r="B1" t="str">
            <v>220 kV SUB-STATION</v>
          </cell>
        </row>
      </sheetData>
      <sheetData sheetId="1674">
        <row r="1">
          <cell r="B1" t="str">
            <v>220 kV SUB-STATION</v>
          </cell>
        </row>
      </sheetData>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efreshError="1"/>
      <sheetData sheetId="1843" refreshError="1"/>
      <sheetData sheetId="1844" refreshError="1"/>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ow r="1">
          <cell r="B1" t="str">
            <v>220 kV SUB-STATION</v>
          </cell>
        </row>
      </sheetData>
      <sheetData sheetId="1878" refreshError="1"/>
      <sheetData sheetId="1879" refreshError="1"/>
      <sheetData sheetId="1880" refreshError="1"/>
      <sheetData sheetId="1881" refreshError="1"/>
      <sheetData sheetId="1882"/>
      <sheetData sheetId="1883"/>
      <sheetData sheetId="1884">
        <row r="1">
          <cell r="B1" t="str">
            <v>220 kV SUB-STATION</v>
          </cell>
        </row>
      </sheetData>
      <sheetData sheetId="1885">
        <row r="1">
          <cell r="B1" t="str">
            <v>220 kV SUB-STATION</v>
          </cell>
        </row>
      </sheetData>
      <sheetData sheetId="1886">
        <row r="1">
          <cell r="B1" t="str">
            <v>220 kV SUB-STATION</v>
          </cell>
        </row>
      </sheetData>
      <sheetData sheetId="1887">
        <row r="1">
          <cell r="B1" t="str">
            <v>220 kV SUB-STATION</v>
          </cell>
        </row>
      </sheetData>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row r="1">
          <cell r="B1" t="str">
            <v>220 kV SUB-STATION</v>
          </cell>
        </row>
      </sheetData>
      <sheetData sheetId="1901"/>
      <sheetData sheetId="1902"/>
      <sheetData sheetId="1903">
        <row r="1">
          <cell r="B1" t="str">
            <v>220 kV SUB-STATION</v>
          </cell>
        </row>
      </sheetData>
      <sheetData sheetId="1904"/>
      <sheetData sheetId="1905"/>
      <sheetData sheetId="1906"/>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sheetData sheetId="1913">
        <row r="1">
          <cell r="B1" t="str">
            <v>220 kV SUB-STATION</v>
          </cell>
        </row>
      </sheetData>
      <sheetData sheetId="1914">
        <row r="1">
          <cell r="B1" t="str">
            <v>220 kV SUB-STATION</v>
          </cell>
        </row>
      </sheetData>
      <sheetData sheetId="1915"/>
      <sheetData sheetId="1916"/>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ow r="1">
          <cell r="B1" t="str">
            <v>220 kV SUB-STATION</v>
          </cell>
        </row>
      </sheetData>
      <sheetData sheetId="2058">
        <row r="1">
          <cell r="B1" t="str">
            <v>220 kV SUB-STATION</v>
          </cell>
        </row>
      </sheetData>
      <sheetData sheetId="2059">
        <row r="1">
          <cell r="B1" t="str">
            <v>220 kV SUB-STATION</v>
          </cell>
        </row>
      </sheetData>
      <sheetData sheetId="2060">
        <row r="1">
          <cell r="B1" t="str">
            <v>220 kV SUB-STATION</v>
          </cell>
        </row>
      </sheetData>
      <sheetData sheetId="2061">
        <row r="1">
          <cell r="B1" t="str">
            <v>220 kV SUB-STATION</v>
          </cell>
        </row>
      </sheetData>
      <sheetData sheetId="2062">
        <row r="1">
          <cell r="B1" t="str">
            <v>220 kV SUB-STATION</v>
          </cell>
        </row>
      </sheetData>
      <sheetData sheetId="2063">
        <row r="1">
          <cell r="B1" t="str">
            <v>220 kV SUB-STATION</v>
          </cell>
        </row>
      </sheetData>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ow r="1">
          <cell r="B1" t="str">
            <v>220 kV SUB-STATION</v>
          </cell>
        </row>
      </sheetData>
      <sheetData sheetId="2079">
        <row r="1">
          <cell r="B1" t="str">
            <v>220 kV SUB-STATION</v>
          </cell>
        </row>
      </sheetData>
      <sheetData sheetId="2080">
        <row r="1">
          <cell r="B1" t="str">
            <v>220 kV SUB-STATION</v>
          </cell>
        </row>
      </sheetData>
      <sheetData sheetId="2081">
        <row r="1">
          <cell r="B1" t="str">
            <v>220 kV SUB-STATION</v>
          </cell>
        </row>
      </sheetData>
      <sheetData sheetId="2082">
        <row r="1">
          <cell r="B1" t="str">
            <v>220 kV SUB-STATION</v>
          </cell>
        </row>
      </sheetData>
      <sheetData sheetId="2083">
        <row r="1">
          <cell r="B1" t="str">
            <v>220 kV SUB-STATION</v>
          </cell>
        </row>
      </sheetData>
      <sheetData sheetId="2084">
        <row r="1">
          <cell r="B1" t="str">
            <v>220 kV SUB-STATION</v>
          </cell>
        </row>
      </sheetData>
      <sheetData sheetId="2085">
        <row r="1">
          <cell r="B1" t="str">
            <v>220 kV SUB-STATION</v>
          </cell>
        </row>
      </sheetData>
      <sheetData sheetId="2086">
        <row r="1">
          <cell r="B1" t="str">
            <v>220 kV SUB-STATION</v>
          </cell>
        </row>
      </sheetData>
      <sheetData sheetId="2087"/>
      <sheetData sheetId="2088">
        <row r="1">
          <cell r="B1" t="str">
            <v>220 kV SUB-STATION</v>
          </cell>
        </row>
      </sheetData>
      <sheetData sheetId="2089">
        <row r="1">
          <cell r="B1" t="str">
            <v>220 kV SUB-STATION</v>
          </cell>
        </row>
      </sheetData>
      <sheetData sheetId="2090">
        <row r="1">
          <cell r="B1" t="str">
            <v>220 kV SUB-STATION</v>
          </cell>
        </row>
      </sheetData>
      <sheetData sheetId="2091"/>
      <sheetData sheetId="2092"/>
      <sheetData sheetId="2093"/>
      <sheetData sheetId="2094"/>
      <sheetData sheetId="2095"/>
      <sheetData sheetId="2096"/>
      <sheetData sheetId="2097"/>
      <sheetData sheetId="2098">
        <row r="1">
          <cell r="B1" t="str">
            <v>220 kV SUB-STATION</v>
          </cell>
        </row>
      </sheetData>
      <sheetData sheetId="2099">
        <row r="1">
          <cell r="B1" t="str">
            <v>220 kV SUB-STATION</v>
          </cell>
        </row>
      </sheetData>
      <sheetData sheetId="2100"/>
      <sheetData sheetId="2101"/>
      <sheetData sheetId="2102">
        <row r="1">
          <cell r="B1" t="str">
            <v>220 kV SUB-STATION</v>
          </cell>
        </row>
      </sheetData>
      <sheetData sheetId="2103"/>
      <sheetData sheetId="2104">
        <row r="1">
          <cell r="B1" t="str">
            <v>220 kV SUB-STATION</v>
          </cell>
        </row>
      </sheetData>
      <sheetData sheetId="2105"/>
      <sheetData sheetId="2106"/>
      <sheetData sheetId="2107">
        <row r="1">
          <cell r="B1" t="str">
            <v>220 kV SUB-STATION</v>
          </cell>
        </row>
      </sheetData>
      <sheetData sheetId="2108">
        <row r="1">
          <cell r="B1" t="str">
            <v>220 kV SUB-STATION</v>
          </cell>
        </row>
      </sheetData>
      <sheetData sheetId="2109">
        <row r="1">
          <cell r="B1" t="str">
            <v>220 kV SUB-STATION</v>
          </cell>
        </row>
      </sheetData>
      <sheetData sheetId="2110">
        <row r="1">
          <cell r="B1" t="str">
            <v>220 kV SUB-STATION</v>
          </cell>
        </row>
      </sheetData>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ow r="1">
          <cell r="B1" t="str">
            <v>220 kV SUB-STATION</v>
          </cell>
        </row>
      </sheetData>
      <sheetData sheetId="2142" refreshError="1"/>
      <sheetData sheetId="2143" refreshError="1"/>
      <sheetData sheetId="2144" refreshError="1"/>
      <sheetData sheetId="2145" refreshError="1"/>
      <sheetData sheetId="2146" refreshError="1"/>
      <sheetData sheetId="2147"/>
      <sheetData sheetId="2148"/>
      <sheetData sheetId="2149"/>
      <sheetData sheetId="2150" refreshError="1"/>
      <sheetData sheetId="2151" refreshError="1"/>
      <sheetData sheetId="2152" refreshError="1"/>
      <sheetData sheetId="2153" refreshError="1"/>
      <sheetData sheetId="2154"/>
      <sheetData sheetId="2155"/>
      <sheetData sheetId="2156"/>
      <sheetData sheetId="2157"/>
      <sheetData sheetId="2158" refreshError="1"/>
      <sheetData sheetId="2159"/>
      <sheetData sheetId="2160"/>
      <sheetData sheetId="2161" refreshError="1"/>
      <sheetData sheetId="2162" refreshError="1"/>
      <sheetData sheetId="2163" refreshError="1"/>
      <sheetData sheetId="2164" refreshError="1"/>
      <sheetData sheetId="2165" refreshError="1"/>
      <sheetData sheetId="2166" refreshError="1"/>
      <sheetData sheetId="2167"/>
      <sheetData sheetId="2168">
        <row r="1">
          <cell r="B1" t="str">
            <v>220 kV SUB-STATION</v>
          </cell>
        </row>
      </sheetData>
      <sheetData sheetId="2169">
        <row r="1">
          <cell r="B1" t="str">
            <v>220 kV SUB-STATION</v>
          </cell>
        </row>
      </sheetData>
      <sheetData sheetId="2170">
        <row r="1">
          <cell r="B1" t="str">
            <v>220 kV SUB-STATION</v>
          </cell>
        </row>
      </sheetData>
      <sheetData sheetId="2171">
        <row r="1">
          <cell r="B1" t="str">
            <v>220 kV SUB-STATION</v>
          </cell>
        </row>
      </sheetData>
      <sheetData sheetId="2172">
        <row r="1">
          <cell r="B1" t="str">
            <v>220 kV SUB-STATION</v>
          </cell>
        </row>
      </sheetData>
      <sheetData sheetId="2173"/>
      <sheetData sheetId="2174">
        <row r="1">
          <cell r="B1" t="str">
            <v>220 kV SUB-STATION</v>
          </cell>
        </row>
      </sheetData>
      <sheetData sheetId="2175">
        <row r="1">
          <cell r="B1" t="str">
            <v>220 kV SUB-STATION</v>
          </cell>
        </row>
      </sheetData>
      <sheetData sheetId="2176">
        <row r="1">
          <cell r="B1" t="str">
            <v>220 kV SUB-STATION</v>
          </cell>
        </row>
      </sheetData>
      <sheetData sheetId="2177">
        <row r="1">
          <cell r="B1" t="str">
            <v>220 kV SUB-STATION</v>
          </cell>
        </row>
      </sheetData>
      <sheetData sheetId="2178">
        <row r="1">
          <cell r="B1" t="str">
            <v>220 kV SUB-STATION</v>
          </cell>
        </row>
      </sheetData>
      <sheetData sheetId="2179"/>
      <sheetData sheetId="2180"/>
      <sheetData sheetId="2181">
        <row r="1">
          <cell r="B1" t="str">
            <v>220 kV SUB-STATION</v>
          </cell>
        </row>
      </sheetData>
      <sheetData sheetId="2182">
        <row r="1">
          <cell r="B1" t="str">
            <v>220 kV SUB-STATION</v>
          </cell>
        </row>
      </sheetData>
      <sheetData sheetId="2183">
        <row r="1">
          <cell r="B1" t="str">
            <v>220 kV SUB-STATION</v>
          </cell>
        </row>
      </sheetData>
      <sheetData sheetId="2184">
        <row r="1">
          <cell r="B1" t="str">
            <v>220 kV SUB-STATION</v>
          </cell>
        </row>
      </sheetData>
      <sheetData sheetId="2185">
        <row r="1">
          <cell r="B1" t="str">
            <v>220 kV SUB-STATION</v>
          </cell>
        </row>
      </sheetData>
      <sheetData sheetId="2186">
        <row r="1">
          <cell r="B1" t="str">
            <v>220 kV SUB-STATION</v>
          </cell>
        </row>
      </sheetData>
      <sheetData sheetId="2187">
        <row r="1">
          <cell r="B1" t="str">
            <v>220 kV SUB-STATION</v>
          </cell>
        </row>
      </sheetData>
      <sheetData sheetId="2188">
        <row r="1">
          <cell r="B1" t="str">
            <v>220 kV SUB-STATION</v>
          </cell>
        </row>
      </sheetData>
      <sheetData sheetId="2189">
        <row r="1">
          <cell r="B1" t="str">
            <v>220 kV SUB-STATION</v>
          </cell>
        </row>
      </sheetData>
      <sheetData sheetId="2190">
        <row r="1">
          <cell r="B1" t="str">
            <v>220 kV SUB-STATION</v>
          </cell>
        </row>
      </sheetData>
      <sheetData sheetId="2191">
        <row r="1">
          <cell r="B1" t="str">
            <v>220 kV SUB-STATION</v>
          </cell>
        </row>
      </sheetData>
      <sheetData sheetId="2192">
        <row r="1">
          <cell r="B1" t="str">
            <v>220 kV SUB-STATION</v>
          </cell>
        </row>
      </sheetData>
      <sheetData sheetId="2193"/>
      <sheetData sheetId="2194"/>
      <sheetData sheetId="2195"/>
      <sheetData sheetId="2196"/>
      <sheetData sheetId="2197"/>
      <sheetData sheetId="2198"/>
      <sheetData sheetId="2199"/>
      <sheetData sheetId="2200"/>
      <sheetData sheetId="2201">
        <row r="1">
          <cell r="B1" t="str">
            <v>220 kV SUB-STATION</v>
          </cell>
        </row>
      </sheetData>
      <sheetData sheetId="2202">
        <row r="1">
          <cell r="B1" t="str">
            <v>220 kV SUB-STATION</v>
          </cell>
        </row>
      </sheetData>
      <sheetData sheetId="2203">
        <row r="1">
          <cell r="B1" t="str">
            <v>220 kV SUB-STATION</v>
          </cell>
        </row>
      </sheetData>
      <sheetData sheetId="2204">
        <row r="1">
          <cell r="B1" t="str">
            <v>220 kV SUB-STATION</v>
          </cell>
        </row>
      </sheetData>
      <sheetData sheetId="2205"/>
      <sheetData sheetId="2206"/>
      <sheetData sheetId="2207">
        <row r="1">
          <cell r="B1" t="str">
            <v>220 kV SUB-STATION</v>
          </cell>
        </row>
      </sheetData>
      <sheetData sheetId="2208">
        <row r="1">
          <cell r="B1" t="str">
            <v>220 kV SUB-STATION</v>
          </cell>
        </row>
      </sheetData>
      <sheetData sheetId="2209">
        <row r="1">
          <cell r="B1" t="str">
            <v>220 kV SUB-STATION</v>
          </cell>
        </row>
      </sheetData>
      <sheetData sheetId="2210">
        <row r="1">
          <cell r="B1" t="str">
            <v>220 kV SUB-STATION</v>
          </cell>
        </row>
      </sheetData>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row r="1">
          <cell r="B1" t="str">
            <v>220 kV SUB-STATION</v>
          </cell>
        </row>
      </sheetData>
      <sheetData sheetId="2237">
        <row r="1">
          <cell r="B1" t="str">
            <v>220 kV SUB-STATION</v>
          </cell>
        </row>
      </sheetData>
      <sheetData sheetId="2238"/>
      <sheetData sheetId="2239">
        <row r="1">
          <cell r="B1" t="str">
            <v>220 kV SUB-STATION</v>
          </cell>
        </row>
      </sheetData>
      <sheetData sheetId="2240"/>
      <sheetData sheetId="2241">
        <row r="1">
          <cell r="B1" t="str">
            <v>220 kV SUB-STATION</v>
          </cell>
        </row>
      </sheetData>
      <sheetData sheetId="2242">
        <row r="1">
          <cell r="B1" t="str">
            <v>220 kV SUB-STATION</v>
          </cell>
        </row>
      </sheetData>
      <sheetData sheetId="2243">
        <row r="1">
          <cell r="B1" t="str">
            <v>220 kV SUB-STATION</v>
          </cell>
        </row>
      </sheetData>
      <sheetData sheetId="2244"/>
      <sheetData sheetId="2245">
        <row r="1">
          <cell r="B1" t="str">
            <v>220 kV SUB-STATION</v>
          </cell>
        </row>
      </sheetData>
      <sheetData sheetId="2246"/>
      <sheetData sheetId="2247">
        <row r="1">
          <cell r="B1" t="str">
            <v>220 kV SUB-STATION</v>
          </cell>
        </row>
      </sheetData>
      <sheetData sheetId="2248"/>
      <sheetData sheetId="2249"/>
      <sheetData sheetId="2250"/>
      <sheetData sheetId="2251"/>
      <sheetData sheetId="2252"/>
      <sheetData sheetId="2253">
        <row r="1">
          <cell r="B1" t="str">
            <v>220 kV SUB-STATION</v>
          </cell>
        </row>
      </sheetData>
      <sheetData sheetId="2254">
        <row r="1">
          <cell r="B1" t="str">
            <v>220 kV SUB-STATION</v>
          </cell>
        </row>
      </sheetData>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sheetData sheetId="2266"/>
      <sheetData sheetId="2267"/>
      <sheetData sheetId="2268"/>
      <sheetData sheetId="2269"/>
      <sheetData sheetId="2270"/>
      <sheetData sheetId="2271"/>
      <sheetData sheetId="2272"/>
      <sheetData sheetId="2273"/>
      <sheetData sheetId="2274"/>
      <sheetData sheetId="2275"/>
      <sheetData sheetId="2276">
        <row r="1">
          <cell r="B1" t="str">
            <v>220 kV SUB-STATION</v>
          </cell>
        </row>
      </sheetData>
      <sheetData sheetId="2277"/>
      <sheetData sheetId="2278"/>
      <sheetData sheetId="2279"/>
      <sheetData sheetId="2280"/>
      <sheetData sheetId="2281">
        <row r="1">
          <cell r="B1" t="str">
            <v>220 kV SUB-STATION</v>
          </cell>
        </row>
      </sheetData>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t="str">
            <v>220 kV SUB-STATION</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row r="1">
          <cell r="B1" t="str">
            <v>220 kV SUB-STATION</v>
          </cell>
        </row>
      </sheetData>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refreshError="1"/>
      <sheetData sheetId="2605" refreshError="1"/>
      <sheetData sheetId="2606" refreshError="1"/>
      <sheetData sheetId="2607" refreshError="1"/>
      <sheetData sheetId="2608" refreshError="1"/>
      <sheetData sheetId="2609" refreshError="1"/>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sheetData sheetId="3470"/>
      <sheetData sheetId="347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sheetData sheetId="3486"/>
      <sheetData sheetId="3487"/>
      <sheetData sheetId="3488"/>
      <sheetData sheetId="3489"/>
      <sheetData sheetId="3490"/>
      <sheetData sheetId="3491"/>
      <sheetData sheetId="3492"/>
      <sheetData sheetId="3493"/>
      <sheetData sheetId="3494"/>
      <sheetData sheetId="3495"/>
      <sheetData sheetId="3496"/>
      <sheetData sheetId="3497"/>
      <sheetData sheetId="3498"/>
      <sheetData sheetId="3499"/>
      <sheetData sheetId="3500"/>
      <sheetData sheetId="3501"/>
      <sheetData sheetId="3502"/>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sheetData sheetId="3522"/>
      <sheetData sheetId="3523"/>
      <sheetData sheetId="3524"/>
      <sheetData sheetId="3525"/>
      <sheetData sheetId="3526"/>
      <sheetData sheetId="3527"/>
      <sheetData sheetId="3528"/>
      <sheetData sheetId="3529"/>
      <sheetData sheetId="3530"/>
      <sheetData sheetId="3531"/>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sheetData sheetId="357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sheetData sheetId="3603"/>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sheetData sheetId="4186"/>
      <sheetData sheetId="4187"/>
      <sheetData sheetId="4188"/>
      <sheetData sheetId="4189"/>
      <sheetData sheetId="4190"/>
      <sheetData sheetId="4191"/>
      <sheetData sheetId="4192"/>
      <sheetData sheetId="4193"/>
      <sheetData sheetId="4194"/>
      <sheetData sheetId="4195"/>
      <sheetData sheetId="4196"/>
      <sheetData sheetId="4197"/>
      <sheetData sheetId="4198"/>
      <sheetData sheetId="4199"/>
      <sheetData sheetId="4200"/>
      <sheetData sheetId="420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sheetData sheetId="4229"/>
      <sheetData sheetId="4230"/>
      <sheetData sheetId="423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sheetData sheetId="4298"/>
      <sheetData sheetId="4299"/>
      <sheetData sheetId="4300"/>
      <sheetData sheetId="4301"/>
      <sheetData sheetId="4302"/>
      <sheetData sheetId="4303"/>
      <sheetData sheetId="4304"/>
      <sheetData sheetId="4305"/>
      <sheetData sheetId="4306"/>
      <sheetData sheetId="4307"/>
      <sheetData sheetId="4308"/>
      <sheetData sheetId="4309"/>
      <sheetData sheetId="4310"/>
      <sheetData sheetId="4311"/>
      <sheetData sheetId="4312"/>
      <sheetData sheetId="4313"/>
      <sheetData sheetId="4314"/>
      <sheetData sheetId="4315"/>
      <sheetData sheetId="4316"/>
      <sheetData sheetId="4317"/>
      <sheetData sheetId="4318"/>
      <sheetData sheetId="4319"/>
      <sheetData sheetId="4320"/>
      <sheetData sheetId="4321"/>
      <sheetData sheetId="4322"/>
      <sheetData sheetId="4323"/>
      <sheetData sheetId="4324"/>
      <sheetData sheetId="4325"/>
      <sheetData sheetId="4326"/>
      <sheetData sheetId="4327"/>
      <sheetData sheetId="4328"/>
      <sheetData sheetId="4329"/>
      <sheetData sheetId="4330"/>
      <sheetData sheetId="4331"/>
      <sheetData sheetId="4332"/>
      <sheetData sheetId="4333"/>
      <sheetData sheetId="4334"/>
      <sheetData sheetId="4335"/>
      <sheetData sheetId="4336"/>
      <sheetData sheetId="4337"/>
      <sheetData sheetId="4338"/>
      <sheetData sheetId="4339"/>
      <sheetData sheetId="4340"/>
      <sheetData sheetId="4341"/>
      <sheetData sheetId="4342"/>
      <sheetData sheetId="4343"/>
      <sheetData sheetId="4344"/>
      <sheetData sheetId="4345"/>
      <sheetData sheetId="4346"/>
      <sheetData sheetId="4347"/>
      <sheetData sheetId="4348"/>
      <sheetData sheetId="4349"/>
      <sheetData sheetId="4350"/>
      <sheetData sheetId="4351"/>
      <sheetData sheetId="4352"/>
      <sheetData sheetId="4353"/>
      <sheetData sheetId="4354"/>
      <sheetData sheetId="4355"/>
      <sheetData sheetId="4356"/>
      <sheetData sheetId="4357"/>
      <sheetData sheetId="4358"/>
      <sheetData sheetId="4359"/>
      <sheetData sheetId="4360"/>
      <sheetData sheetId="4361"/>
      <sheetData sheetId="4362"/>
      <sheetData sheetId="4363"/>
      <sheetData sheetId="4364"/>
      <sheetData sheetId="4365"/>
      <sheetData sheetId="4366"/>
      <sheetData sheetId="4367"/>
      <sheetData sheetId="4368"/>
      <sheetData sheetId="4369"/>
      <sheetData sheetId="4370"/>
      <sheetData sheetId="4371"/>
      <sheetData sheetId="4372"/>
      <sheetData sheetId="4373"/>
      <sheetData sheetId="4374"/>
      <sheetData sheetId="4375"/>
      <sheetData sheetId="4376"/>
      <sheetData sheetId="4377"/>
      <sheetData sheetId="4378"/>
      <sheetData sheetId="4379"/>
      <sheetData sheetId="4380"/>
      <sheetData sheetId="4381"/>
      <sheetData sheetId="4382"/>
      <sheetData sheetId="4383"/>
      <sheetData sheetId="4384"/>
      <sheetData sheetId="4385"/>
      <sheetData sheetId="4386"/>
      <sheetData sheetId="4387"/>
      <sheetData sheetId="4388"/>
      <sheetData sheetId="4389"/>
      <sheetData sheetId="4390"/>
      <sheetData sheetId="4391"/>
      <sheetData sheetId="4392"/>
      <sheetData sheetId="4393"/>
      <sheetData sheetId="4394"/>
      <sheetData sheetId="4395"/>
      <sheetData sheetId="4396"/>
      <sheetData sheetId="4397"/>
      <sheetData sheetId="4398"/>
      <sheetData sheetId="4399"/>
      <sheetData sheetId="4400"/>
      <sheetData sheetId="4401"/>
      <sheetData sheetId="4402"/>
      <sheetData sheetId="4403"/>
      <sheetData sheetId="4404"/>
      <sheetData sheetId="4405"/>
      <sheetData sheetId="4406"/>
      <sheetData sheetId="4407"/>
      <sheetData sheetId="4408"/>
      <sheetData sheetId="4409"/>
      <sheetData sheetId="4410"/>
      <sheetData sheetId="4411"/>
      <sheetData sheetId="4412"/>
      <sheetData sheetId="4413"/>
      <sheetData sheetId="4414"/>
      <sheetData sheetId="4415"/>
      <sheetData sheetId="4416"/>
      <sheetData sheetId="4417"/>
      <sheetData sheetId="4418"/>
      <sheetData sheetId="4419"/>
      <sheetData sheetId="4420"/>
      <sheetData sheetId="4421"/>
      <sheetData sheetId="4422"/>
      <sheetData sheetId="4423"/>
      <sheetData sheetId="4424"/>
      <sheetData sheetId="4425"/>
      <sheetData sheetId="4426"/>
      <sheetData sheetId="4427"/>
      <sheetData sheetId="4428"/>
      <sheetData sheetId="4429"/>
      <sheetData sheetId="4430"/>
      <sheetData sheetId="4431"/>
      <sheetData sheetId="4432"/>
      <sheetData sheetId="4433"/>
      <sheetData sheetId="4434"/>
      <sheetData sheetId="4435"/>
      <sheetData sheetId="4436"/>
      <sheetData sheetId="4437"/>
      <sheetData sheetId="4438"/>
      <sheetData sheetId="4439"/>
      <sheetData sheetId="4440"/>
      <sheetData sheetId="4441"/>
      <sheetData sheetId="4442"/>
      <sheetData sheetId="4443"/>
      <sheetData sheetId="4444"/>
      <sheetData sheetId="4445"/>
      <sheetData sheetId="4446"/>
      <sheetData sheetId="4447"/>
      <sheetData sheetId="4448"/>
      <sheetData sheetId="4449"/>
      <sheetData sheetId="4450"/>
      <sheetData sheetId="4451"/>
      <sheetData sheetId="4452"/>
      <sheetData sheetId="4453"/>
      <sheetData sheetId="4454"/>
      <sheetData sheetId="4455"/>
      <sheetData sheetId="4456"/>
      <sheetData sheetId="4457"/>
      <sheetData sheetId="4458"/>
      <sheetData sheetId="4459"/>
      <sheetData sheetId="4460"/>
      <sheetData sheetId="4461"/>
      <sheetData sheetId="4462"/>
      <sheetData sheetId="4463"/>
      <sheetData sheetId="4464"/>
      <sheetData sheetId="4465"/>
      <sheetData sheetId="4466"/>
      <sheetData sheetId="4467"/>
      <sheetData sheetId="4468"/>
      <sheetData sheetId="4469"/>
      <sheetData sheetId="4470"/>
      <sheetData sheetId="4471"/>
      <sheetData sheetId="4472"/>
      <sheetData sheetId="4473"/>
      <sheetData sheetId="4474"/>
      <sheetData sheetId="4475"/>
      <sheetData sheetId="4476"/>
      <sheetData sheetId="4477"/>
      <sheetData sheetId="4478"/>
      <sheetData sheetId="4479"/>
      <sheetData sheetId="4480"/>
      <sheetData sheetId="4481"/>
      <sheetData sheetId="4482"/>
      <sheetData sheetId="4483"/>
      <sheetData sheetId="4484"/>
      <sheetData sheetId="4485"/>
      <sheetData sheetId="4486"/>
      <sheetData sheetId="4487"/>
      <sheetData sheetId="4488"/>
      <sheetData sheetId="4489"/>
      <sheetData sheetId="4490"/>
      <sheetData sheetId="4491"/>
      <sheetData sheetId="4492"/>
      <sheetData sheetId="4493"/>
      <sheetData sheetId="4494"/>
      <sheetData sheetId="4495"/>
      <sheetData sheetId="4496"/>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sheetData sheetId="4760"/>
      <sheetData sheetId="4761"/>
      <sheetData sheetId="4762"/>
      <sheetData sheetId="4763"/>
      <sheetData sheetId="4764"/>
      <sheetData sheetId="4765"/>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sheetData sheetId="4785"/>
      <sheetData sheetId="4786"/>
      <sheetData sheetId="4787"/>
      <sheetData sheetId="4788"/>
      <sheetData sheetId="4789"/>
      <sheetData sheetId="4790"/>
      <sheetData sheetId="4791"/>
      <sheetData sheetId="4792"/>
      <sheetData sheetId="4793"/>
      <sheetData sheetId="4794"/>
      <sheetData sheetId="4795"/>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sheetData sheetId="4819"/>
      <sheetData sheetId="4820"/>
      <sheetData sheetId="4821"/>
      <sheetData sheetId="4822"/>
      <sheetData sheetId="4823"/>
      <sheetData sheetId="4824"/>
      <sheetData sheetId="4825"/>
      <sheetData sheetId="4826"/>
      <sheetData sheetId="4827"/>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sheetData sheetId="5018"/>
      <sheetData sheetId="5019"/>
      <sheetData sheetId="5020"/>
      <sheetData sheetId="5021"/>
      <sheetData sheetId="5022"/>
      <sheetData sheetId="5023"/>
      <sheetData sheetId="5024"/>
      <sheetData sheetId="5025"/>
      <sheetData sheetId="5026"/>
      <sheetData sheetId="5027"/>
      <sheetData sheetId="5028"/>
      <sheetData sheetId="5029"/>
      <sheetData sheetId="5030"/>
      <sheetData sheetId="5031"/>
      <sheetData sheetId="5032"/>
      <sheetData sheetId="5033"/>
      <sheetData sheetId="5034"/>
      <sheetData sheetId="5035"/>
      <sheetData sheetId="5036"/>
      <sheetData sheetId="5037"/>
      <sheetData sheetId="5038"/>
      <sheetData sheetId="5039"/>
      <sheetData sheetId="5040"/>
      <sheetData sheetId="5041"/>
      <sheetData sheetId="5042"/>
      <sheetData sheetId="5043"/>
      <sheetData sheetId="5044"/>
      <sheetData sheetId="5045"/>
      <sheetData sheetId="5046"/>
      <sheetData sheetId="5047"/>
      <sheetData sheetId="5048"/>
      <sheetData sheetId="5049"/>
      <sheetData sheetId="5050"/>
      <sheetData sheetId="5051"/>
      <sheetData sheetId="5052"/>
      <sheetData sheetId="5053"/>
      <sheetData sheetId="5054"/>
      <sheetData sheetId="5055"/>
      <sheetData sheetId="5056"/>
      <sheetData sheetId="5057"/>
      <sheetData sheetId="5058"/>
      <sheetData sheetId="5059"/>
      <sheetData sheetId="5060"/>
      <sheetData sheetId="5061"/>
      <sheetData sheetId="5062"/>
      <sheetData sheetId="5063"/>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sheetData sheetId="5086"/>
      <sheetData sheetId="5087"/>
      <sheetData sheetId="5088"/>
      <sheetData sheetId="5089"/>
      <sheetData sheetId="5090"/>
      <sheetData sheetId="5091"/>
      <sheetData sheetId="5092"/>
      <sheetData sheetId="5093"/>
      <sheetData sheetId="5094"/>
      <sheetData sheetId="5095"/>
      <sheetData sheetId="5096"/>
      <sheetData sheetId="5097"/>
      <sheetData sheetId="5098"/>
      <sheetData sheetId="5099"/>
      <sheetData sheetId="5100"/>
      <sheetData sheetId="5101"/>
      <sheetData sheetId="5102"/>
      <sheetData sheetId="5103"/>
      <sheetData sheetId="5104"/>
      <sheetData sheetId="5105"/>
      <sheetData sheetId="5106"/>
      <sheetData sheetId="5107"/>
      <sheetData sheetId="5108"/>
      <sheetData sheetId="5109"/>
      <sheetData sheetId="5110"/>
      <sheetData sheetId="5111"/>
      <sheetData sheetId="5112"/>
      <sheetData sheetId="5113"/>
      <sheetData sheetId="5114"/>
      <sheetData sheetId="5115"/>
      <sheetData sheetId="5116"/>
      <sheetData sheetId="5117"/>
      <sheetData sheetId="5118"/>
      <sheetData sheetId="5119"/>
      <sheetData sheetId="5120"/>
      <sheetData sheetId="5121"/>
      <sheetData sheetId="5122"/>
      <sheetData sheetId="5123"/>
      <sheetData sheetId="5124"/>
      <sheetData sheetId="5125"/>
      <sheetData sheetId="5126"/>
      <sheetData sheetId="5127"/>
      <sheetData sheetId="5128"/>
      <sheetData sheetId="5129"/>
      <sheetData sheetId="5130"/>
      <sheetData sheetId="5131"/>
      <sheetData sheetId="5132"/>
      <sheetData sheetId="5133"/>
      <sheetData sheetId="5134"/>
      <sheetData sheetId="5135"/>
      <sheetData sheetId="5136"/>
      <sheetData sheetId="5137"/>
      <sheetData sheetId="5138"/>
      <sheetData sheetId="5139"/>
      <sheetData sheetId="5140"/>
      <sheetData sheetId="5141"/>
      <sheetData sheetId="5142"/>
      <sheetData sheetId="5143"/>
      <sheetData sheetId="5144"/>
      <sheetData sheetId="5145"/>
      <sheetData sheetId="5146"/>
      <sheetData sheetId="5147"/>
      <sheetData sheetId="5148"/>
      <sheetData sheetId="5149"/>
      <sheetData sheetId="5150"/>
      <sheetData sheetId="5151"/>
      <sheetData sheetId="5152"/>
      <sheetData sheetId="5153"/>
      <sheetData sheetId="5154"/>
      <sheetData sheetId="5155"/>
      <sheetData sheetId="5156"/>
      <sheetData sheetId="5157"/>
      <sheetData sheetId="5158"/>
      <sheetData sheetId="5159"/>
      <sheetData sheetId="5160"/>
      <sheetData sheetId="5161"/>
      <sheetData sheetId="5162"/>
      <sheetData sheetId="5163"/>
      <sheetData sheetId="5164"/>
      <sheetData sheetId="5165"/>
      <sheetData sheetId="5166"/>
      <sheetData sheetId="5167"/>
      <sheetData sheetId="5168"/>
      <sheetData sheetId="5169"/>
      <sheetData sheetId="5170"/>
      <sheetData sheetId="5171"/>
      <sheetData sheetId="5172"/>
      <sheetData sheetId="5173"/>
      <sheetData sheetId="5174"/>
      <sheetData sheetId="5175"/>
      <sheetData sheetId="5176"/>
      <sheetData sheetId="5177"/>
      <sheetData sheetId="5178"/>
      <sheetData sheetId="5179"/>
      <sheetData sheetId="5180"/>
      <sheetData sheetId="5181"/>
      <sheetData sheetId="5182"/>
      <sheetData sheetId="5183"/>
      <sheetData sheetId="5184"/>
      <sheetData sheetId="5185"/>
      <sheetData sheetId="5186"/>
      <sheetData sheetId="5187"/>
      <sheetData sheetId="5188"/>
      <sheetData sheetId="5189"/>
      <sheetData sheetId="5190"/>
      <sheetData sheetId="5191"/>
      <sheetData sheetId="5192"/>
      <sheetData sheetId="5193"/>
      <sheetData sheetId="5194"/>
      <sheetData sheetId="5195"/>
      <sheetData sheetId="5196"/>
      <sheetData sheetId="5197"/>
      <sheetData sheetId="5198"/>
      <sheetData sheetId="5199"/>
      <sheetData sheetId="5200"/>
      <sheetData sheetId="5201"/>
      <sheetData sheetId="5202"/>
      <sheetData sheetId="5203"/>
      <sheetData sheetId="5204"/>
      <sheetData sheetId="5205"/>
      <sheetData sheetId="5206"/>
      <sheetData sheetId="5207"/>
      <sheetData sheetId="5208"/>
      <sheetData sheetId="5209"/>
      <sheetData sheetId="5210"/>
      <sheetData sheetId="5211"/>
      <sheetData sheetId="5212"/>
      <sheetData sheetId="5213"/>
      <sheetData sheetId="5214"/>
      <sheetData sheetId="5215"/>
      <sheetData sheetId="5216"/>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sheetData sheetId="5314"/>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sheetData sheetId="5352"/>
      <sheetData sheetId="5353"/>
      <sheetData sheetId="5354"/>
      <sheetData sheetId="5355"/>
      <sheetData sheetId="5356"/>
      <sheetData sheetId="5357"/>
      <sheetData sheetId="5358"/>
      <sheetData sheetId="5359"/>
      <sheetData sheetId="5360"/>
      <sheetData sheetId="5361"/>
      <sheetData sheetId="5362"/>
      <sheetData sheetId="5363"/>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sheetData sheetId="5441"/>
      <sheetData sheetId="5442"/>
      <sheetData sheetId="5443"/>
      <sheetData sheetId="5444"/>
      <sheetData sheetId="5445"/>
      <sheetData sheetId="5446"/>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sheetData sheetId="5663"/>
      <sheetData sheetId="5664"/>
      <sheetData sheetId="5665"/>
      <sheetData sheetId="5666"/>
      <sheetData sheetId="5667"/>
      <sheetData sheetId="5668"/>
      <sheetData sheetId="5669"/>
      <sheetData sheetId="5670"/>
      <sheetData sheetId="5671"/>
      <sheetData sheetId="5672"/>
      <sheetData sheetId="5673"/>
      <sheetData sheetId="5674"/>
      <sheetData sheetId="5675"/>
      <sheetData sheetId="5676"/>
      <sheetData sheetId="5677"/>
      <sheetData sheetId="5678"/>
      <sheetData sheetId="5679"/>
      <sheetData sheetId="5680"/>
      <sheetData sheetId="5681"/>
      <sheetData sheetId="5682"/>
      <sheetData sheetId="5683"/>
      <sheetData sheetId="5684"/>
      <sheetData sheetId="5685"/>
      <sheetData sheetId="5686"/>
      <sheetData sheetId="5687"/>
      <sheetData sheetId="5688"/>
      <sheetData sheetId="5689"/>
      <sheetData sheetId="5690"/>
      <sheetData sheetId="5691"/>
      <sheetData sheetId="5692"/>
      <sheetData sheetId="5693"/>
      <sheetData sheetId="5694"/>
      <sheetData sheetId="5695"/>
      <sheetData sheetId="5696"/>
      <sheetData sheetId="5697"/>
      <sheetData sheetId="5698"/>
      <sheetData sheetId="5699"/>
      <sheetData sheetId="5700"/>
      <sheetData sheetId="5701"/>
      <sheetData sheetId="5702"/>
      <sheetData sheetId="5703"/>
      <sheetData sheetId="5704"/>
      <sheetData sheetId="5705"/>
      <sheetData sheetId="5706"/>
      <sheetData sheetId="5707"/>
      <sheetData sheetId="5708"/>
      <sheetData sheetId="5709"/>
      <sheetData sheetId="5710"/>
      <sheetData sheetId="5711"/>
      <sheetData sheetId="5712"/>
      <sheetData sheetId="5713"/>
      <sheetData sheetId="5714"/>
      <sheetData sheetId="5715"/>
      <sheetData sheetId="5716"/>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sheetData sheetId="5736"/>
      <sheetData sheetId="5737"/>
      <sheetData sheetId="5738"/>
      <sheetData sheetId="5739"/>
      <sheetData sheetId="5740"/>
      <sheetData sheetId="5741"/>
      <sheetData sheetId="5742"/>
      <sheetData sheetId="5743"/>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sheetData sheetId="5757"/>
      <sheetData sheetId="5758"/>
      <sheetData sheetId="5759"/>
      <sheetData sheetId="5760"/>
      <sheetData sheetId="5761"/>
      <sheetData sheetId="5762"/>
      <sheetData sheetId="5763"/>
      <sheetData sheetId="5764"/>
      <sheetData sheetId="5765"/>
      <sheetData sheetId="5766"/>
      <sheetData sheetId="5767"/>
      <sheetData sheetId="5768"/>
      <sheetData sheetId="5769"/>
      <sheetData sheetId="5770"/>
      <sheetData sheetId="5771"/>
      <sheetData sheetId="5772"/>
      <sheetData sheetId="5773"/>
      <sheetData sheetId="5774"/>
      <sheetData sheetId="5775"/>
      <sheetData sheetId="5776"/>
      <sheetData sheetId="5777"/>
      <sheetData sheetId="5778"/>
      <sheetData sheetId="5779"/>
      <sheetData sheetId="5780"/>
      <sheetData sheetId="5781"/>
      <sheetData sheetId="5782"/>
      <sheetData sheetId="5783"/>
      <sheetData sheetId="5784"/>
      <sheetData sheetId="5785"/>
      <sheetData sheetId="5786"/>
      <sheetData sheetId="5787"/>
      <sheetData sheetId="5788"/>
      <sheetData sheetId="5789"/>
      <sheetData sheetId="5790"/>
      <sheetData sheetId="5791"/>
      <sheetData sheetId="5792"/>
      <sheetData sheetId="5793"/>
      <sheetData sheetId="5794"/>
      <sheetData sheetId="5795"/>
      <sheetData sheetId="5796"/>
      <sheetData sheetId="5797"/>
      <sheetData sheetId="5798"/>
      <sheetData sheetId="5799"/>
      <sheetData sheetId="5800"/>
      <sheetData sheetId="5801"/>
      <sheetData sheetId="5802"/>
      <sheetData sheetId="5803"/>
      <sheetData sheetId="5804"/>
      <sheetData sheetId="5805"/>
      <sheetData sheetId="5806"/>
      <sheetData sheetId="5807"/>
      <sheetData sheetId="5808"/>
      <sheetData sheetId="5809"/>
      <sheetData sheetId="5810"/>
      <sheetData sheetId="5811"/>
      <sheetData sheetId="5812"/>
      <sheetData sheetId="5813"/>
      <sheetData sheetId="5814"/>
      <sheetData sheetId="5815"/>
      <sheetData sheetId="5816"/>
      <sheetData sheetId="5817"/>
      <sheetData sheetId="5818"/>
      <sheetData sheetId="5819"/>
      <sheetData sheetId="5820"/>
      <sheetData sheetId="5821"/>
      <sheetData sheetId="5822"/>
      <sheetData sheetId="5823"/>
      <sheetData sheetId="5824"/>
      <sheetData sheetId="5825"/>
      <sheetData sheetId="5826"/>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sheetData sheetId="5897"/>
      <sheetData sheetId="5898"/>
      <sheetData sheetId="5899"/>
      <sheetData sheetId="5900"/>
      <sheetData sheetId="5901"/>
      <sheetData sheetId="5902"/>
      <sheetData sheetId="5903"/>
      <sheetData sheetId="5904"/>
      <sheetData sheetId="5905"/>
      <sheetData sheetId="5906"/>
      <sheetData sheetId="5907"/>
      <sheetData sheetId="5908"/>
      <sheetData sheetId="5909"/>
      <sheetData sheetId="5910"/>
      <sheetData sheetId="5911"/>
      <sheetData sheetId="5912"/>
      <sheetData sheetId="5913"/>
      <sheetData sheetId="5914"/>
      <sheetData sheetId="5915"/>
      <sheetData sheetId="5916"/>
      <sheetData sheetId="5917"/>
      <sheetData sheetId="5918"/>
      <sheetData sheetId="5919"/>
      <sheetData sheetId="5920"/>
      <sheetData sheetId="5921"/>
      <sheetData sheetId="5922"/>
      <sheetData sheetId="5923"/>
      <sheetData sheetId="5924"/>
      <sheetData sheetId="5925"/>
      <sheetData sheetId="5926"/>
      <sheetData sheetId="5927"/>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sheetData sheetId="6016"/>
      <sheetData sheetId="6017"/>
      <sheetData sheetId="6018"/>
      <sheetData sheetId="6019"/>
      <sheetData sheetId="6020"/>
      <sheetData sheetId="6021"/>
      <sheetData sheetId="6022"/>
      <sheetData sheetId="6023"/>
      <sheetData sheetId="6024"/>
      <sheetData sheetId="6025"/>
      <sheetData sheetId="6026"/>
      <sheetData sheetId="6027"/>
      <sheetData sheetId="6028"/>
      <sheetData sheetId="6029"/>
      <sheetData sheetId="6030"/>
      <sheetData sheetId="6031"/>
      <sheetData sheetId="6032"/>
      <sheetData sheetId="6033"/>
      <sheetData sheetId="6034"/>
      <sheetData sheetId="6035"/>
      <sheetData sheetId="6036"/>
      <sheetData sheetId="6037"/>
      <sheetData sheetId="6038"/>
      <sheetData sheetId="6039"/>
      <sheetData sheetId="6040"/>
      <sheetData sheetId="6041"/>
      <sheetData sheetId="6042"/>
      <sheetData sheetId="6043"/>
      <sheetData sheetId="6044"/>
      <sheetData sheetId="6045"/>
      <sheetData sheetId="6046"/>
      <sheetData sheetId="6047"/>
      <sheetData sheetId="6048"/>
      <sheetData sheetId="6049"/>
      <sheetData sheetId="6050"/>
      <sheetData sheetId="6051"/>
      <sheetData sheetId="6052"/>
      <sheetData sheetId="6053"/>
      <sheetData sheetId="6054"/>
      <sheetData sheetId="6055"/>
      <sheetData sheetId="6056"/>
      <sheetData sheetId="6057"/>
      <sheetData sheetId="6058"/>
      <sheetData sheetId="6059"/>
      <sheetData sheetId="6060"/>
      <sheetData sheetId="6061"/>
      <sheetData sheetId="6062"/>
      <sheetData sheetId="6063"/>
      <sheetData sheetId="6064"/>
      <sheetData sheetId="6065"/>
      <sheetData sheetId="6066"/>
      <sheetData sheetId="6067"/>
      <sheetData sheetId="6068"/>
      <sheetData sheetId="6069"/>
      <sheetData sheetId="6070"/>
      <sheetData sheetId="6071"/>
      <sheetData sheetId="6072"/>
      <sheetData sheetId="6073"/>
      <sheetData sheetId="6074"/>
      <sheetData sheetId="6075"/>
      <sheetData sheetId="6076"/>
      <sheetData sheetId="6077"/>
      <sheetData sheetId="6078"/>
      <sheetData sheetId="6079"/>
      <sheetData sheetId="6080"/>
      <sheetData sheetId="6081"/>
      <sheetData sheetId="6082"/>
      <sheetData sheetId="6083"/>
      <sheetData sheetId="6084"/>
      <sheetData sheetId="6085"/>
      <sheetData sheetId="6086"/>
      <sheetData sheetId="6087"/>
      <sheetData sheetId="6088"/>
      <sheetData sheetId="6089"/>
      <sheetData sheetId="6090"/>
      <sheetData sheetId="6091"/>
      <sheetData sheetId="6092"/>
      <sheetData sheetId="6093"/>
      <sheetData sheetId="6094"/>
      <sheetData sheetId="6095"/>
      <sheetData sheetId="6096"/>
      <sheetData sheetId="6097"/>
      <sheetData sheetId="6098"/>
      <sheetData sheetId="6099"/>
      <sheetData sheetId="6100"/>
      <sheetData sheetId="6101"/>
      <sheetData sheetId="6102"/>
      <sheetData sheetId="6103"/>
      <sheetData sheetId="6104"/>
      <sheetData sheetId="6105"/>
      <sheetData sheetId="6106"/>
      <sheetData sheetId="6107"/>
      <sheetData sheetId="6108"/>
      <sheetData sheetId="6109"/>
      <sheetData sheetId="6110"/>
      <sheetData sheetId="6111"/>
      <sheetData sheetId="6112"/>
      <sheetData sheetId="6113"/>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sheetData sheetId="6133"/>
      <sheetData sheetId="6134"/>
      <sheetData sheetId="6135"/>
      <sheetData sheetId="6136"/>
      <sheetData sheetId="6137"/>
      <sheetData sheetId="6138"/>
      <sheetData sheetId="6139"/>
      <sheetData sheetId="6140"/>
      <sheetData sheetId="6141"/>
      <sheetData sheetId="6142"/>
      <sheetData sheetId="6143"/>
      <sheetData sheetId="6144"/>
      <sheetData sheetId="6145"/>
      <sheetData sheetId="6146"/>
      <sheetData sheetId="6147"/>
      <sheetData sheetId="6148"/>
      <sheetData sheetId="6149"/>
      <sheetData sheetId="6150"/>
      <sheetData sheetId="6151"/>
      <sheetData sheetId="6152"/>
      <sheetData sheetId="6153"/>
      <sheetData sheetId="6154"/>
      <sheetData sheetId="6155"/>
      <sheetData sheetId="6156"/>
      <sheetData sheetId="6157"/>
      <sheetData sheetId="6158"/>
      <sheetData sheetId="6159"/>
      <sheetData sheetId="6160"/>
      <sheetData sheetId="6161"/>
      <sheetData sheetId="6162"/>
      <sheetData sheetId="6163"/>
      <sheetData sheetId="6164"/>
      <sheetData sheetId="6165"/>
      <sheetData sheetId="6166"/>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sheetData sheetId="6187"/>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sheetData sheetId="6254"/>
      <sheetData sheetId="6255"/>
      <sheetData sheetId="6256"/>
      <sheetData sheetId="6257"/>
      <sheetData sheetId="6258"/>
      <sheetData sheetId="6259"/>
      <sheetData sheetId="6260"/>
      <sheetData sheetId="6261"/>
      <sheetData sheetId="6262"/>
      <sheetData sheetId="6263"/>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sheetData sheetId="6277"/>
      <sheetData sheetId="6278"/>
      <sheetData sheetId="6279"/>
      <sheetData sheetId="6280"/>
      <sheetData sheetId="6281"/>
      <sheetData sheetId="6282"/>
      <sheetData sheetId="6283"/>
      <sheetData sheetId="6284"/>
      <sheetData sheetId="6285"/>
      <sheetData sheetId="6286"/>
      <sheetData sheetId="6287"/>
      <sheetData sheetId="6288"/>
      <sheetData sheetId="6289"/>
      <sheetData sheetId="6290"/>
      <sheetData sheetId="6291"/>
      <sheetData sheetId="6292"/>
      <sheetData sheetId="6293"/>
      <sheetData sheetId="6294"/>
      <sheetData sheetId="6295"/>
      <sheetData sheetId="6296"/>
      <sheetData sheetId="6297"/>
      <sheetData sheetId="6298"/>
      <sheetData sheetId="6299"/>
      <sheetData sheetId="6300"/>
      <sheetData sheetId="6301"/>
      <sheetData sheetId="6302"/>
      <sheetData sheetId="6303"/>
      <sheetData sheetId="6304"/>
      <sheetData sheetId="6305"/>
      <sheetData sheetId="6306"/>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sheetData sheetId="6409"/>
      <sheetData sheetId="6410">
        <row r="1">
          <cell r="B1" t="str">
            <v>220 kV SUB-STATION</v>
          </cell>
        </row>
      </sheetData>
      <sheetData sheetId="6411">
        <row r="1">
          <cell r="B1" t="str">
            <v>220 kV SUB-STATION</v>
          </cell>
        </row>
      </sheetData>
      <sheetData sheetId="6412">
        <row r="1">
          <cell r="B1" t="str">
            <v>220 kV SUB-STATION</v>
          </cell>
        </row>
      </sheetData>
      <sheetData sheetId="6413">
        <row r="1">
          <cell r="B1" t="str">
            <v>220 kV SUB-STATION</v>
          </cell>
        </row>
      </sheetData>
      <sheetData sheetId="6414">
        <row r="1">
          <cell r="B1" t="str">
            <v>220 kV SUB-STATION</v>
          </cell>
        </row>
      </sheetData>
      <sheetData sheetId="6415">
        <row r="1">
          <cell r="B1" t="str">
            <v>220 kV SUB-STATION</v>
          </cell>
        </row>
      </sheetData>
      <sheetData sheetId="6416"/>
      <sheetData sheetId="6417">
        <row r="1">
          <cell r="B1" t="str">
            <v>220 kV SUB-STATION</v>
          </cell>
        </row>
      </sheetData>
      <sheetData sheetId="6418">
        <row r="1">
          <cell r="B1" t="str">
            <v>220 kV SUB-STATION</v>
          </cell>
        </row>
      </sheetData>
      <sheetData sheetId="6419">
        <row r="1">
          <cell r="B1" t="str">
            <v>220 kV SUB-STATION</v>
          </cell>
        </row>
      </sheetData>
      <sheetData sheetId="6420">
        <row r="1">
          <cell r="B1" t="str">
            <v>220 kV SUB-STATION</v>
          </cell>
        </row>
      </sheetData>
      <sheetData sheetId="6421">
        <row r="1">
          <cell r="B1" t="str">
            <v>220 kV SUB-STATION</v>
          </cell>
        </row>
      </sheetData>
      <sheetData sheetId="6422"/>
      <sheetData sheetId="6423">
        <row r="1">
          <cell r="B1" t="str">
            <v>220 kV SUB-STATION</v>
          </cell>
        </row>
      </sheetData>
      <sheetData sheetId="6424">
        <row r="1">
          <cell r="B1" t="str">
            <v>220 kV SUB-STATION</v>
          </cell>
        </row>
      </sheetData>
      <sheetData sheetId="6425"/>
      <sheetData sheetId="6426">
        <row r="1">
          <cell r="B1" t="str">
            <v>220 kV SUB-STATION</v>
          </cell>
        </row>
      </sheetData>
      <sheetData sheetId="6427">
        <row r="1">
          <cell r="B1" t="str">
            <v>220 kV SUB-STATION</v>
          </cell>
        </row>
      </sheetData>
      <sheetData sheetId="6428">
        <row r="1">
          <cell r="B1" t="str">
            <v>220 kV SUB-STATION</v>
          </cell>
        </row>
      </sheetData>
      <sheetData sheetId="6429">
        <row r="1">
          <cell r="B1" t="str">
            <v>220 kV SUB-STATION</v>
          </cell>
        </row>
      </sheetData>
      <sheetData sheetId="6430">
        <row r="1">
          <cell r="B1" t="str">
            <v>220 kV SUB-STATION</v>
          </cell>
        </row>
      </sheetData>
      <sheetData sheetId="6431"/>
      <sheetData sheetId="6432"/>
      <sheetData sheetId="6433"/>
      <sheetData sheetId="6434">
        <row r="1">
          <cell r="B1" t="str">
            <v>220 kV SUB-STATION</v>
          </cell>
        </row>
      </sheetData>
      <sheetData sheetId="6435">
        <row r="1">
          <cell r="B1" t="str">
            <v>220 kV SUB-STATION</v>
          </cell>
        </row>
      </sheetData>
      <sheetData sheetId="6436"/>
      <sheetData sheetId="6437"/>
      <sheetData sheetId="6438"/>
      <sheetData sheetId="6439"/>
      <sheetData sheetId="6440"/>
      <sheetData sheetId="6441">
        <row r="1">
          <cell r="B1" t="str">
            <v>220 kV SUB-STATION</v>
          </cell>
        </row>
      </sheetData>
      <sheetData sheetId="6442">
        <row r="1">
          <cell r="B1" t="str">
            <v>220 kV SUB-STATION</v>
          </cell>
        </row>
      </sheetData>
      <sheetData sheetId="6443">
        <row r="1">
          <cell r="B1" t="str">
            <v>220 kV SUB-STATION</v>
          </cell>
        </row>
      </sheetData>
      <sheetData sheetId="6444">
        <row r="1">
          <cell r="B1" t="str">
            <v>220 kV SUB-STATION</v>
          </cell>
        </row>
      </sheetData>
      <sheetData sheetId="6445">
        <row r="1">
          <cell r="B1" t="str">
            <v>220 kV SUB-STATION</v>
          </cell>
        </row>
      </sheetData>
      <sheetData sheetId="6446">
        <row r="1">
          <cell r="B1" t="str">
            <v>220 kV SUB-STATION</v>
          </cell>
        </row>
      </sheetData>
      <sheetData sheetId="6447">
        <row r="1">
          <cell r="B1" t="str">
            <v>220 kV SUB-STATION</v>
          </cell>
        </row>
      </sheetData>
      <sheetData sheetId="6448">
        <row r="1">
          <cell r="B1" t="str">
            <v>220 kV SUB-STATION</v>
          </cell>
        </row>
      </sheetData>
      <sheetData sheetId="6449">
        <row r="1">
          <cell r="B1" t="str">
            <v>220 kV SUB-STATION</v>
          </cell>
        </row>
      </sheetData>
      <sheetData sheetId="6450">
        <row r="1">
          <cell r="B1" t="str">
            <v>220 kV SUB-STATION</v>
          </cell>
        </row>
      </sheetData>
      <sheetData sheetId="6451">
        <row r="1">
          <cell r="B1" t="str">
            <v>220 kV SUB-STATION</v>
          </cell>
        </row>
      </sheetData>
      <sheetData sheetId="6452">
        <row r="1">
          <cell r="B1" t="str">
            <v>220 kV SUB-STATION</v>
          </cell>
        </row>
      </sheetData>
      <sheetData sheetId="6453">
        <row r="1">
          <cell r="B1" t="str">
            <v>220 kV SUB-STATION</v>
          </cell>
        </row>
      </sheetData>
      <sheetData sheetId="6454">
        <row r="1">
          <cell r="B1" t="str">
            <v>220 kV SUB-STATION</v>
          </cell>
        </row>
      </sheetData>
      <sheetData sheetId="6455"/>
      <sheetData sheetId="6456"/>
      <sheetData sheetId="6457"/>
      <sheetData sheetId="6458"/>
      <sheetData sheetId="6459"/>
      <sheetData sheetId="6460">
        <row r="1">
          <cell r="B1" t="str">
            <v>220 kV SUB-STATION</v>
          </cell>
        </row>
      </sheetData>
      <sheetData sheetId="6461">
        <row r="1">
          <cell r="B1" t="str">
            <v>220 kV SUB-STATION</v>
          </cell>
        </row>
      </sheetData>
      <sheetData sheetId="6462"/>
      <sheetData sheetId="6463">
        <row r="1">
          <cell r="B1" t="str">
            <v>220 kV SUB-STATION</v>
          </cell>
        </row>
      </sheetData>
      <sheetData sheetId="6464">
        <row r="1">
          <cell r="B1" t="str">
            <v>220 kV SUB-STATION</v>
          </cell>
        </row>
      </sheetData>
      <sheetData sheetId="6465"/>
      <sheetData sheetId="6466"/>
      <sheetData sheetId="6467"/>
      <sheetData sheetId="6468"/>
      <sheetData sheetId="6469"/>
      <sheetData sheetId="6470"/>
      <sheetData sheetId="6471"/>
      <sheetData sheetId="6472"/>
      <sheetData sheetId="6473">
        <row r="1">
          <cell r="B1" t="str">
            <v>220 kV SUB-STATION</v>
          </cell>
        </row>
      </sheetData>
      <sheetData sheetId="6474"/>
      <sheetData sheetId="6475">
        <row r="1">
          <cell r="B1" t="str">
            <v>220 kV SUB-STATION</v>
          </cell>
        </row>
      </sheetData>
      <sheetData sheetId="6476"/>
      <sheetData sheetId="6477"/>
      <sheetData sheetId="6478"/>
      <sheetData sheetId="6479"/>
      <sheetData sheetId="6480">
        <row r="1">
          <cell r="B1" t="str">
            <v>220 kV SUB-STATION</v>
          </cell>
        </row>
      </sheetData>
      <sheetData sheetId="6481"/>
      <sheetData sheetId="6482"/>
      <sheetData sheetId="6483"/>
      <sheetData sheetId="6484"/>
      <sheetData sheetId="6485"/>
      <sheetData sheetId="6486"/>
      <sheetData sheetId="6487"/>
      <sheetData sheetId="6488"/>
      <sheetData sheetId="6489"/>
      <sheetData sheetId="6490"/>
      <sheetData sheetId="6491"/>
      <sheetData sheetId="6492"/>
      <sheetData sheetId="6493"/>
      <sheetData sheetId="6494"/>
      <sheetData sheetId="6495"/>
      <sheetData sheetId="6496">
        <row r="1">
          <cell r="B1" t="str">
            <v>220 kV SUB-STATION</v>
          </cell>
        </row>
      </sheetData>
      <sheetData sheetId="6497">
        <row r="1">
          <cell r="B1" t="str">
            <v>220 kV SUB-STATION</v>
          </cell>
        </row>
      </sheetData>
      <sheetData sheetId="6498">
        <row r="1">
          <cell r="B1" t="str">
            <v>220 kV SUB-STATION</v>
          </cell>
        </row>
      </sheetData>
      <sheetData sheetId="6499">
        <row r="1">
          <cell r="B1" t="str">
            <v>220 kV SUB-STATION</v>
          </cell>
        </row>
      </sheetData>
      <sheetData sheetId="6500">
        <row r="1">
          <cell r="B1" t="str">
            <v>220 kV SUB-STATION</v>
          </cell>
        </row>
      </sheetData>
      <sheetData sheetId="6501">
        <row r="1">
          <cell r="B1" t="str">
            <v>220 kV SUB-STATION</v>
          </cell>
        </row>
      </sheetData>
      <sheetData sheetId="6502">
        <row r="1">
          <cell r="B1" t="str">
            <v>220 kV SUB-STATION</v>
          </cell>
        </row>
      </sheetData>
      <sheetData sheetId="6503">
        <row r="1">
          <cell r="B1" t="str">
            <v>220 kV SUB-STATION</v>
          </cell>
        </row>
      </sheetData>
      <sheetData sheetId="6504">
        <row r="1">
          <cell r="B1" t="str">
            <v>220 kV SUB-STATION</v>
          </cell>
        </row>
      </sheetData>
      <sheetData sheetId="6505">
        <row r="1">
          <cell r="B1" t="str">
            <v>220 kV SUB-STATION</v>
          </cell>
        </row>
      </sheetData>
      <sheetData sheetId="6506">
        <row r="1">
          <cell r="B1" t="str">
            <v>220 kV SUB-STATION</v>
          </cell>
        </row>
      </sheetData>
      <sheetData sheetId="6507">
        <row r="1">
          <cell r="B1" t="str">
            <v>220 kV SUB-STATION</v>
          </cell>
        </row>
      </sheetData>
      <sheetData sheetId="6508">
        <row r="1">
          <cell r="B1" t="str">
            <v>220 kV SUB-STATION</v>
          </cell>
        </row>
      </sheetData>
      <sheetData sheetId="6509">
        <row r="1">
          <cell r="B1" t="str">
            <v>220 kV SUB-STATION</v>
          </cell>
        </row>
      </sheetData>
      <sheetData sheetId="6510">
        <row r="1">
          <cell r="B1" t="str">
            <v>220 kV SUB-STATION</v>
          </cell>
        </row>
      </sheetData>
      <sheetData sheetId="6511">
        <row r="1">
          <cell r="B1" t="str">
            <v>220 kV SUB-STATION</v>
          </cell>
        </row>
      </sheetData>
      <sheetData sheetId="6512"/>
      <sheetData sheetId="6513"/>
      <sheetData sheetId="6514"/>
      <sheetData sheetId="6515"/>
      <sheetData sheetId="6516"/>
      <sheetData sheetId="6517"/>
      <sheetData sheetId="6518"/>
      <sheetData sheetId="6519"/>
      <sheetData sheetId="6520"/>
      <sheetData sheetId="6521">
        <row r="1">
          <cell r="B1" t="str">
            <v>220 kV SUB-STATION</v>
          </cell>
        </row>
      </sheetData>
      <sheetData sheetId="6522">
        <row r="1">
          <cell r="B1" t="str">
            <v>220 kV SUB-STATION</v>
          </cell>
        </row>
      </sheetData>
      <sheetData sheetId="6523">
        <row r="1">
          <cell r="B1" t="str">
            <v>220 kV SUB-STATION</v>
          </cell>
        </row>
      </sheetData>
      <sheetData sheetId="6524">
        <row r="1">
          <cell r="B1" t="str">
            <v>220 kV SUB-STATION</v>
          </cell>
        </row>
      </sheetData>
      <sheetData sheetId="6525">
        <row r="1">
          <cell r="B1" t="str">
            <v>220 kV SUB-STATION</v>
          </cell>
        </row>
      </sheetData>
      <sheetData sheetId="6526">
        <row r="1">
          <cell r="B1" t="str">
            <v>220 kV SUB-STATION</v>
          </cell>
        </row>
      </sheetData>
      <sheetData sheetId="6527">
        <row r="1">
          <cell r="B1" t="str">
            <v>220 kV SUB-STATION</v>
          </cell>
        </row>
      </sheetData>
      <sheetData sheetId="6528">
        <row r="1">
          <cell r="B1" t="str">
            <v>220 kV SUB-STATION</v>
          </cell>
        </row>
      </sheetData>
      <sheetData sheetId="6529">
        <row r="1">
          <cell r="B1" t="str">
            <v>220 kV SUB-STATION</v>
          </cell>
        </row>
      </sheetData>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ow r="1">
          <cell r="B1" t="str">
            <v>220 kV SUB-STATION</v>
          </cell>
        </row>
      </sheetData>
      <sheetData sheetId="6556">
        <row r="1">
          <cell r="B1" t="str">
            <v>220 kV SUB-STATION</v>
          </cell>
        </row>
      </sheetData>
      <sheetData sheetId="6557"/>
      <sheetData sheetId="6558"/>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ow r="1">
          <cell r="B1" t="str">
            <v>220 kV SUB-STATION</v>
          </cell>
        </row>
      </sheetData>
      <sheetData sheetId="6602">
        <row r="1">
          <cell r="B1" t="str">
            <v>220 kV SUB-STATION</v>
          </cell>
        </row>
      </sheetData>
      <sheetData sheetId="660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Works"/>
      <sheetName val="Staff Acco."/>
      <sheetName val="E21"/>
      <sheetName val="E22"/>
      <sheetName val="E23"/>
      <sheetName val="E24"/>
      <sheetName val="E25"/>
      <sheetName val="E26"/>
      <sheetName val="E27"/>
      <sheetName val="E28"/>
      <sheetName val="E29"/>
      <sheetName val="E30"/>
      <sheetName val="E31"/>
      <sheetName val="E32"/>
      <sheetName val="E33"/>
      <sheetName val="E35"/>
      <sheetName val="basic-data"/>
      <sheetName val="mem-property"/>
      <sheetName val="Civil_Works"/>
      <sheetName val="TBAL9697 -group wise  sdpl"/>
      <sheetName val="Factors"/>
      <sheetName val="Config"/>
      <sheetName val="Break Dw"/>
      <sheetName val="pilecap"/>
      <sheetName val="concrete"/>
      <sheetName val="beam-reinft-IIInd floor"/>
      <sheetName val="gen"/>
      <sheetName val="환율"/>
      <sheetName val="refer"/>
      <sheetName val="cables - Warmshell"/>
      <sheetName val="RATE ANALYSIS HYDRAULIC 17-03-2"/>
      <sheetName val="Summary_Bank"/>
      <sheetName val="zone-8"/>
      <sheetName val="MHNO_LEV"/>
      <sheetName val="Fin Sum"/>
      <sheetName val="key dates"/>
      <sheetName val="Actuals"/>
      <sheetName val="CCTV_EST1"/>
      <sheetName val="GR.slab-reinft"/>
      <sheetName val="Name List"/>
      <sheetName val="VALIDATIONS"/>
      <sheetName val="Design"/>
      <sheetName val="Civil_Works1"/>
      <sheetName val="COA-17"/>
      <sheetName val="C-18"/>
      <sheetName val="Assumptions"/>
      <sheetName val="Mat.-Rates"/>
      <sheetName val="final abstract"/>
      <sheetName val="Costing"/>
      <sheetName val="Sheet1"/>
      <sheetName val="Data sheet"/>
      <sheetName val="Sheet3"/>
      <sheetName val="Assmpns"/>
      <sheetName val="co_5"/>
      <sheetName val="Profile"/>
      <sheetName val="Cash Flow Input Data_ISC"/>
      <sheetName val="Interface_SC"/>
      <sheetName val="Calc_ISC"/>
      <sheetName val="Calc_SC"/>
      <sheetName val="Interface_ISC"/>
      <sheetName val="GD"/>
      <sheetName val="zone-2"/>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Break_Dw"/>
      <sheetName val="Break_Dw1"/>
      <sheetName val="PRECAST_lightconc-II2"/>
      <sheetName val="labour rates"/>
      <sheetName val="Civil &amp; design"/>
      <sheetName val="계정"/>
      <sheetName val="FINOLEX"/>
      <sheetName val="Sheet 1"/>
      <sheetName val="Set"/>
      <sheetName val="key info"/>
      <sheetName val="Res Sheet"/>
      <sheetName val="Civil BOQ"/>
      <sheetName val="Cash Flow"/>
      <sheetName val="VCH-SLC"/>
      <sheetName val="Supplier"/>
      <sheetName val="coa_ramco_168"/>
      <sheetName val="Door"/>
      <sheetName val="Per Unit"/>
      <sheetName val="Window"/>
      <sheetName val="Footings"/>
      <sheetName val="Pay_Sep06"/>
      <sheetName val="Pacakges split"/>
      <sheetName val="Driveway Beams"/>
      <sheetName val="Map"/>
      <sheetName val="4 CIS"/>
      <sheetName val="sc-mar2000"/>
      <sheetName val="Build-up"/>
      <sheetName val="p&amp;m"/>
      <sheetName val="C-12"/>
      <sheetName val="Meas.-Hotel Part"/>
      <sheetName val="BOQ"/>
      <sheetName val="INPUT SHEET"/>
      <sheetName val="Cashflow projection"/>
      <sheetName val="220 11  BS "/>
      <sheetName val="data"/>
      <sheetName val="VL"/>
      <sheetName val="TN"/>
      <sheetName val="ND"/>
      <sheetName val="R2"/>
      <sheetName val="Co-Inf"/>
      <sheetName val="Fill this out first..."/>
      <sheetName val="RA-markate"/>
      <sheetName val="System Summary"/>
      <sheetName val="Components"/>
      <sheetName val="RCC,Ret. Wall"/>
      <sheetName val="P&amp;L_summary_sub_Fund"/>
      <sheetName val="analysis"/>
      <sheetName val="PRECAST lightconc-II"/>
      <sheetName val="IDC"/>
      <sheetName val="Mat_Cost"/>
      <sheetName val="Civil_Works4"/>
      <sheetName val="Data_sheet"/>
      <sheetName val="TBAL9697_-group_wise__sdpl2"/>
      <sheetName val="beam-reinft-IIInd_floor3"/>
      <sheetName val="RATE_ANALYSIS_HYDRAULIC_17-03-2"/>
      <sheetName val="cables_-_Warmshell"/>
      <sheetName val="Name_List"/>
      <sheetName val="Fin_Sum"/>
      <sheetName val="key_dates"/>
      <sheetName val="Staff_Acco_"/>
      <sheetName val="GR_slab-reinft"/>
      <sheetName val="Cash_Flow_Input_Data_ISC"/>
      <sheetName val="key_info"/>
      <sheetName val="Res_Sheet"/>
      <sheetName val="Civil_BOQ"/>
      <sheetName val="Cash_Flow"/>
      <sheetName val="labour_rates"/>
      <sheetName val="Mat_-Rates"/>
      <sheetName val="INPUT_SHEET"/>
      <sheetName val="2_civil-RA1"/>
      <sheetName val="final_abstract"/>
      <sheetName val="Civil_Works5"/>
      <sheetName val="TBAL9697_-group_wise__sdpl3"/>
      <sheetName val="beam-reinft-IIInd_floor4"/>
      <sheetName val="cables_-_Warmshell1"/>
      <sheetName val="RATE_ANALYSIS_HYDRAULIC_17-03-1"/>
      <sheetName val="Fin_Sum1"/>
      <sheetName val="key_dates1"/>
      <sheetName val="Staff_Acco_1"/>
      <sheetName val="GR_slab-reinft1"/>
      <sheetName val="Name_List1"/>
      <sheetName val="Cash_Flow_Input_Data_ISC1"/>
      <sheetName val="key_info1"/>
      <sheetName val="Res_Sheet1"/>
      <sheetName val="Civil_BOQ1"/>
      <sheetName val="Cash_Flow1"/>
      <sheetName val="labour_rates1"/>
      <sheetName val="Data_sheet1"/>
      <sheetName val="Mat_-Rates1"/>
      <sheetName val="INPUT_SHEET1"/>
      <sheetName val="2_civil-RA2"/>
      <sheetName val="final_abstract1"/>
      <sheetName val="Cleaning &amp; Grubbing"/>
      <sheetName val="Break_Dw2"/>
      <sheetName val="Pacakges_split"/>
      <sheetName val="Sheet_1"/>
      <sheetName val="Per_Unit"/>
      <sheetName val="Cashflow_projection"/>
      <sheetName val="220_11__BS_"/>
      <sheetName val="Civil_&amp;_design"/>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Break_Dw3"/>
      <sheetName val="Pacakges_split1"/>
      <sheetName val="Sheet_11"/>
      <sheetName val="Per_Unit1"/>
      <sheetName val="Cashflow_projection1"/>
      <sheetName val="220_11__BS_1"/>
      <sheetName val="Civil_&amp;_design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INTIME PROJECT AREA"/>
      <sheetName val="RATE.XLS"/>
      <sheetName val="\\Basant\projects\PROJECTS\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Cash_Flow_Input_Data_ISC11"/>
      <sheetName val="key_info11"/>
      <sheetName val="foot-slab reinft"/>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AOR"/>
      <sheetName val="E15"/>
      <sheetName val="PMS"/>
      <sheetName val="SCF"/>
      <sheetName val="Nu_2"/>
      <sheetName val="Ve"/>
      <sheetName val="__Basant_projects_PROJECTS_Proj"/>
      <sheetName val=""/>
      <sheetName val="P&amp;LSum"/>
      <sheetName val="Code Map"/>
      <sheetName val="PointNo.5"/>
      <sheetName val=" COP 100%"/>
      <sheetName val="Schedules"/>
      <sheetName val="SILICATE"/>
      <sheetName val="Control"/>
      <sheetName val="INDIGINEOUS ITEMS "/>
      <sheetName val="[RATE ANALYSIS HYDRAULIC 17-03-"/>
      <sheetName val="Civil_Works16"/>
      <sheetName val="key_dates12"/>
      <sheetName val="TBAL9697_-group_wise__sdpl14"/>
      <sheetName val="Fin_Sum12"/>
      <sheetName val="beam-reinft-IIInd_floor15"/>
      <sheetName val="Staff_Acco_12"/>
      <sheetName val="Mat_-Rates12"/>
      <sheetName val="RATE_ANALYSIS_HYDRAULIC_17-0313"/>
      <sheetName val="cables_-_Warmshell12"/>
      <sheetName val="Break_Dw14"/>
      <sheetName val="GR_slab-reinft12"/>
      <sheetName val="Name_List12"/>
      <sheetName val="Pacakges_split12"/>
      <sheetName val="Data_sheet12"/>
      <sheetName val="Sheet_112"/>
      <sheetName val="Per_Unit12"/>
      <sheetName val="Cash_Flow_Input_Data_ISC12"/>
      <sheetName val="key_info12"/>
      <sheetName val="Cashflow_projection12"/>
      <sheetName val="220_11__BS_12"/>
      <sheetName val="2_civil-RA13"/>
      <sheetName val="final_abstract12"/>
      <sheetName val="labour_rates12"/>
      <sheetName val="Civil_&amp;_design12"/>
      <sheetName val="Res_Sheet12"/>
      <sheetName val="Civil_BOQ12"/>
      <sheetName val="Cash_Flow12"/>
      <sheetName val="Fill_this_out_first___12"/>
      <sheetName val="Driveway_Beams12"/>
      <sheetName val="Civil_Works17"/>
      <sheetName val="key_dates13"/>
      <sheetName val="TBAL9697_-group_wise__sdpl15"/>
      <sheetName val="Fin_Sum13"/>
      <sheetName val="beam-reinft-IIInd_floor16"/>
      <sheetName val="Staff_Acco_13"/>
      <sheetName val="Mat_-Rates13"/>
      <sheetName val="RATE_ANALYSIS_HYDRAULIC_17-0314"/>
      <sheetName val="cables_-_Warmshell13"/>
      <sheetName val="Break_Dw15"/>
      <sheetName val="GR_slab-reinft13"/>
      <sheetName val="Name_List13"/>
      <sheetName val="Pacakges_split13"/>
      <sheetName val="Data_sheet13"/>
      <sheetName val="Sheet_113"/>
      <sheetName val="Per_Unit13"/>
      <sheetName val="Cash_Flow_Input_Data_ISC13"/>
      <sheetName val="key_info13"/>
      <sheetName val="Cashflow_projection13"/>
      <sheetName val="220_11__BS_13"/>
      <sheetName val="2_civil-RA14"/>
      <sheetName val="final_abstract13"/>
      <sheetName val="labour_rates13"/>
      <sheetName val="Civil_&amp;_design13"/>
      <sheetName val="Res_Sheet13"/>
      <sheetName val="Civil_BOQ13"/>
      <sheetName val="Cash_Flow13"/>
      <sheetName val="Fill_this_out_first___13"/>
      <sheetName val="Driveway_Beams13"/>
      <sheetName val="Civil_Works24"/>
      <sheetName val="key_dates20"/>
      <sheetName val="TBAL9697_-group_wise__sdpl22"/>
      <sheetName val="Fin_Sum20"/>
      <sheetName val="beam-reinft-IIInd_floor23"/>
      <sheetName val="Staff_Acco_20"/>
      <sheetName val="Mat_-Rates20"/>
      <sheetName val="RATE_ANALYSIS_HYDRAULIC_17-0321"/>
      <sheetName val="cables_-_Warmshell20"/>
      <sheetName val="Break_Dw22"/>
      <sheetName val="GR_slab-reinft20"/>
      <sheetName val="Name_List20"/>
      <sheetName val="Pacakges_split20"/>
      <sheetName val="Data_sheet20"/>
      <sheetName val="Sheet_120"/>
      <sheetName val="Per_Unit20"/>
      <sheetName val="Cash_Flow_Input_Data_ISC20"/>
      <sheetName val="key_info20"/>
      <sheetName val="Cashflow_projection20"/>
      <sheetName val="220_11__BS_20"/>
      <sheetName val="2_civil-RA21"/>
      <sheetName val="final_abstract20"/>
      <sheetName val="labour_rates20"/>
      <sheetName val="Civil_&amp;_design20"/>
      <sheetName val="Res_Sheet20"/>
      <sheetName val="Civil_BOQ20"/>
      <sheetName val="Cash_Flow20"/>
      <sheetName val="Fill_this_out_first___20"/>
      <sheetName val="Driveway_Beams20"/>
      <sheetName val="Civil_Works19"/>
      <sheetName val="key_dates15"/>
      <sheetName val="TBAL9697_-group_wise__sdpl17"/>
      <sheetName val="Fin_Sum15"/>
      <sheetName val="beam-reinft-IIInd_floor18"/>
      <sheetName val="Staff_Acco_15"/>
      <sheetName val="Mat_-Rates15"/>
      <sheetName val="RATE_ANALYSIS_HYDRAULIC_17-0316"/>
      <sheetName val="cables_-_Warmshell15"/>
      <sheetName val="Break_Dw17"/>
      <sheetName val="GR_slab-reinft15"/>
      <sheetName val="Name_List15"/>
      <sheetName val="Pacakges_split15"/>
      <sheetName val="Data_sheet15"/>
      <sheetName val="Sheet_115"/>
      <sheetName val="Per_Unit15"/>
      <sheetName val="Cash_Flow_Input_Data_ISC15"/>
      <sheetName val="key_info15"/>
      <sheetName val="Cashflow_projection15"/>
      <sheetName val="220_11__BS_15"/>
      <sheetName val="2_civil-RA16"/>
      <sheetName val="final_abstract15"/>
      <sheetName val="labour_rates15"/>
      <sheetName val="Civil_&amp;_design15"/>
      <sheetName val="Res_Sheet15"/>
      <sheetName val="Civil_BOQ15"/>
      <sheetName val="Cash_Flow15"/>
      <sheetName val="Fill_this_out_first___15"/>
      <sheetName val="Driveway_Beams15"/>
      <sheetName val="Civil_Works20"/>
      <sheetName val="key_dates16"/>
      <sheetName val="TBAL9697_-group_wise__sdpl18"/>
      <sheetName val="Fin_Sum16"/>
      <sheetName val="beam-reinft-IIInd_floor19"/>
      <sheetName val="Staff_Acco_16"/>
      <sheetName val="Mat_-Rates16"/>
      <sheetName val="RATE_ANALYSIS_HYDRAULIC_17-0317"/>
      <sheetName val="cables_-_Warmshell16"/>
      <sheetName val="Break_Dw18"/>
      <sheetName val="GR_slab-reinft16"/>
      <sheetName val="Name_List16"/>
      <sheetName val="Pacakges_split16"/>
      <sheetName val="Data_sheet16"/>
      <sheetName val="Sheet_116"/>
      <sheetName val="Per_Unit16"/>
      <sheetName val="Cash_Flow_Input_Data_ISC16"/>
      <sheetName val="key_info16"/>
      <sheetName val="Cashflow_projection16"/>
      <sheetName val="220_11__BS_16"/>
      <sheetName val="2_civil-RA17"/>
      <sheetName val="final_abstract16"/>
      <sheetName val="labour_rates16"/>
      <sheetName val="Civil_&amp;_design16"/>
      <sheetName val="Res_Sheet16"/>
      <sheetName val="Civil_BOQ16"/>
      <sheetName val="Cash_Flow16"/>
      <sheetName val="Fill_this_out_first___16"/>
      <sheetName val="Driveway_Beams16"/>
      <sheetName val="RCC,Ret__Wall3"/>
      <sheetName val="Civil_Works21"/>
      <sheetName val="key_dates17"/>
      <sheetName val="TBAL9697_-group_wise__sdpl19"/>
      <sheetName val="Fin_Sum17"/>
      <sheetName val="beam-reinft-IIInd_floor20"/>
      <sheetName val="Staff_Acco_17"/>
      <sheetName val="Mat_-Rates17"/>
      <sheetName val="RATE_ANALYSIS_HYDRAULIC_17-0318"/>
      <sheetName val="cables_-_Warmshell17"/>
      <sheetName val="Break_Dw19"/>
      <sheetName val="GR_slab-reinft17"/>
      <sheetName val="Name_List17"/>
      <sheetName val="Pacakges_split17"/>
      <sheetName val="Data_sheet17"/>
      <sheetName val="Sheet_117"/>
      <sheetName val="Per_Unit17"/>
      <sheetName val="Cash_Flow_Input_Data_ISC17"/>
      <sheetName val="key_info17"/>
      <sheetName val="Cashflow_projection17"/>
      <sheetName val="220_11__BS_17"/>
      <sheetName val="2_civil-RA18"/>
      <sheetName val="final_abstract17"/>
      <sheetName val="labour_rates17"/>
      <sheetName val="Civil_&amp;_design17"/>
      <sheetName val="Res_Sheet17"/>
      <sheetName val="Civil_BOQ17"/>
      <sheetName val="Cash_Flow17"/>
      <sheetName val="Fill_this_out_first___17"/>
      <sheetName val="Driveway_Beams17"/>
      <sheetName val="RCC,Ret__Wall"/>
      <sheetName val="Civil_Works22"/>
      <sheetName val="key_dates18"/>
      <sheetName val="TBAL9697_-group_wise__sdpl20"/>
      <sheetName val="Fin_Sum18"/>
      <sheetName val="beam-reinft-IIInd_floor21"/>
      <sheetName val="Staff_Acco_18"/>
      <sheetName val="Mat_-Rates18"/>
      <sheetName val="RATE_ANALYSIS_HYDRAULIC_17-0319"/>
      <sheetName val="cables_-_Warmshell18"/>
      <sheetName val="Break_Dw20"/>
      <sheetName val="GR_slab-reinft18"/>
      <sheetName val="Name_List18"/>
      <sheetName val="Pacakges_split18"/>
      <sheetName val="Data_sheet18"/>
      <sheetName val="Sheet_118"/>
      <sheetName val="Per_Unit18"/>
      <sheetName val="Cash_Flow_Input_Data_ISC18"/>
      <sheetName val="key_info18"/>
      <sheetName val="Cashflow_projection18"/>
      <sheetName val="220_11__BS_18"/>
      <sheetName val="2_civil-RA19"/>
      <sheetName val="final_abstract18"/>
      <sheetName val="labour_rates18"/>
      <sheetName val="Civil_&amp;_design18"/>
      <sheetName val="Res_Sheet18"/>
      <sheetName val="Civil_BOQ18"/>
      <sheetName val="Cash_Flow18"/>
      <sheetName val="Fill_this_out_first___18"/>
      <sheetName val="Driveway_Beams18"/>
      <sheetName val="RCC,Ret__Wall1"/>
      <sheetName val="Civil_Works23"/>
      <sheetName val="key_dates19"/>
      <sheetName val="TBAL9697_-group_wise__sdpl21"/>
      <sheetName val="Fin_Sum19"/>
      <sheetName val="beam-reinft-IIInd_floor22"/>
      <sheetName val="Staff_Acco_19"/>
      <sheetName val="Mat_-Rates19"/>
      <sheetName val="RATE_ANALYSIS_HYDRAULIC_17-0320"/>
      <sheetName val="cables_-_Warmshell19"/>
      <sheetName val="Break_Dw21"/>
      <sheetName val="GR_slab-reinft19"/>
      <sheetName val="Name_List19"/>
      <sheetName val="Pacakges_split19"/>
      <sheetName val="Data_sheet19"/>
      <sheetName val="Sheet_119"/>
      <sheetName val="Per_Unit19"/>
      <sheetName val="Cash_Flow_Input_Data_ISC19"/>
      <sheetName val="key_info19"/>
      <sheetName val="Cashflow_projection19"/>
      <sheetName val="220_11__BS_19"/>
      <sheetName val="2_civil-RA20"/>
      <sheetName val="final_abstract19"/>
      <sheetName val="labour_rates19"/>
      <sheetName val="Civil_&amp;_design19"/>
      <sheetName val="Res_Sheet19"/>
      <sheetName val="Civil_BOQ19"/>
      <sheetName val="Cash_Flow19"/>
      <sheetName val="Fill_this_out_first___19"/>
      <sheetName val="Driveway_Beams19"/>
      <sheetName val="RCC,Ret__Wall2"/>
      <sheetName val="Civil_Works25"/>
      <sheetName val="key_dates21"/>
      <sheetName val="TBAL9697_-group_wise__sdpl23"/>
      <sheetName val="Fin_Sum21"/>
      <sheetName val="beam-reinft-IIInd_floor24"/>
      <sheetName val="Staff_Acco_21"/>
      <sheetName val="Mat_-Rates21"/>
      <sheetName val="RATE_ANALYSIS_HYDRAULIC_17-0322"/>
      <sheetName val="cables_-_Warmshell21"/>
      <sheetName val="Break_Dw23"/>
      <sheetName val="GR_slab-reinft21"/>
      <sheetName val="Name_List21"/>
      <sheetName val="Pacakges_split21"/>
      <sheetName val="Data_sheet21"/>
      <sheetName val="Sheet_121"/>
      <sheetName val="Per_Unit21"/>
      <sheetName val="Cash_Flow_Input_Data_ISC21"/>
      <sheetName val="key_info21"/>
      <sheetName val="Cashflow_projection21"/>
      <sheetName val="220_11__BS_21"/>
      <sheetName val="2_civil-RA22"/>
      <sheetName val="final_abstract21"/>
      <sheetName val="labour_rates21"/>
      <sheetName val="Civil_&amp;_design21"/>
      <sheetName val="Res_Sheet21"/>
      <sheetName val="Civil_BOQ21"/>
      <sheetName val="Cash_Flow21"/>
      <sheetName val="Fill_this_out_first___21"/>
      <sheetName val="Driveway_Beams21"/>
      <sheetName val="RCC,Ret__Wall4"/>
      <sheetName val="Civil_Works26"/>
      <sheetName val="key_dates22"/>
      <sheetName val="TBAL9697_-group_wise__sdpl24"/>
      <sheetName val="Fin_Sum22"/>
      <sheetName val="beam-reinft-IIInd_floor25"/>
      <sheetName val="Staff_Acco_22"/>
      <sheetName val="Mat_-Rates22"/>
      <sheetName val="RATE_ANALYSIS_HYDRAULIC_17-0323"/>
      <sheetName val="cables_-_Warmshell22"/>
      <sheetName val="Break_Dw24"/>
      <sheetName val="GR_slab-reinft22"/>
      <sheetName val="Name_List22"/>
      <sheetName val="Pacakges_split22"/>
      <sheetName val="Data_sheet22"/>
      <sheetName val="Sheet_122"/>
      <sheetName val="Per_Unit22"/>
      <sheetName val="Cash_Flow_Input_Data_ISC22"/>
      <sheetName val="key_info22"/>
      <sheetName val="Cashflow_projection22"/>
      <sheetName val="220_11__BS_22"/>
      <sheetName val="2_civil-RA23"/>
      <sheetName val="final_abstract22"/>
      <sheetName val="labour_rates22"/>
      <sheetName val="Civil_&amp;_design22"/>
      <sheetName val="Res_Sheet22"/>
      <sheetName val="Civil_BOQ22"/>
      <sheetName val="Cash_Flow22"/>
      <sheetName val="Fill_this_out_first___22"/>
      <sheetName val="Driveway_Beams22"/>
      <sheetName val="RCC,Ret__Wall5"/>
      <sheetName val="Rates Basic"/>
      <sheetName val="CABLE DATA"/>
      <sheetName val="Civil_Works27"/>
      <sheetName val="key_dates23"/>
      <sheetName val="TBAL9697_-group_wise__sdpl25"/>
      <sheetName val="Fin_Sum23"/>
      <sheetName val="beam-reinft-IIInd_floor26"/>
      <sheetName val="Staff_Acco_23"/>
      <sheetName val="Mat_-Rates23"/>
      <sheetName val="RATE_ANALYSIS_HYDRAULIC_17-0324"/>
      <sheetName val="cables_-_Warmshell23"/>
      <sheetName val="Break_Dw25"/>
      <sheetName val="GR_slab-reinft23"/>
      <sheetName val="Name_List23"/>
      <sheetName val="Pacakges_split23"/>
      <sheetName val="Data_sheet23"/>
      <sheetName val="Sheet_123"/>
      <sheetName val="Per_Unit23"/>
      <sheetName val="Cash_Flow_Input_Data_ISC23"/>
      <sheetName val="key_info23"/>
      <sheetName val="Cashflow_projection23"/>
      <sheetName val="220_11__BS_23"/>
      <sheetName val="2_civil-RA24"/>
      <sheetName val="final_abstract23"/>
      <sheetName val="labour_rates23"/>
      <sheetName val="Civil_&amp;_design23"/>
      <sheetName val="Res_Sheet23"/>
      <sheetName val="Civil_BOQ23"/>
      <sheetName val="Cash_Flow23"/>
      <sheetName val="Fill_this_out_first___23"/>
      <sheetName val="Driveway_Beams23"/>
      <sheetName val="RCC,Ret__Wall6"/>
      <sheetName val="Civil_Works28"/>
      <sheetName val="key_dates24"/>
      <sheetName val="TBAL9697_-group_wise__sdpl26"/>
      <sheetName val="Fin_Sum24"/>
      <sheetName val="beam-reinft-IIInd_floor27"/>
      <sheetName val="Staff_Acco_24"/>
      <sheetName val="Mat_-Rates24"/>
      <sheetName val="RATE_ANALYSIS_HYDRAULIC_17-0325"/>
      <sheetName val="cables_-_Warmshell24"/>
      <sheetName val="Break_Dw26"/>
      <sheetName val="GR_slab-reinft24"/>
      <sheetName val="Name_List24"/>
      <sheetName val="Pacakges_split24"/>
      <sheetName val="Data_sheet24"/>
      <sheetName val="Sheet_124"/>
      <sheetName val="Per_Unit24"/>
      <sheetName val="Cash_Flow_Input_Data_ISC24"/>
      <sheetName val="key_info24"/>
      <sheetName val="Cashflow_projection24"/>
      <sheetName val="220_11__BS_24"/>
      <sheetName val="2_civil-RA25"/>
      <sheetName val="final_abstract24"/>
      <sheetName val="labour_rates24"/>
      <sheetName val="Civil_&amp;_design24"/>
      <sheetName val="Res_Sheet24"/>
      <sheetName val="Civil_BOQ24"/>
      <sheetName val="Cash_Flow24"/>
      <sheetName val="Fill_this_out_first___24"/>
      <sheetName val="Driveway_Beams24"/>
      <sheetName val="RCC,Ret__Wall7"/>
      <sheetName val="Meas_-Hotel_Part"/>
      <sheetName val="4_CIS"/>
      <sheetName val="COP Final"/>
      <sheetName val="Conversions Final"/>
      <sheetName val="BOQ-Part1"/>
      <sheetName val="CFForecast detail"/>
      <sheetName val="SPILL OVER"/>
      <sheetName val="BOQ Distribution"/>
      <sheetName val="DETAILED  BOQ"/>
      <sheetName val="Clipsal"/>
      <sheetName val="Legrand DB"/>
      <sheetName val="DG"/>
      <sheetName val="BEC MS "/>
      <sheetName val="Earthing"/>
      <sheetName val="Endtermination"/>
      <sheetName val="Fire"/>
      <sheetName val="Legrand Popular"/>
      <sheetName val="DPX LEGRAND"/>
      <sheetName val="Margin"/>
      <sheetName val="mccb"/>
      <sheetName val="Mosac"/>
      <sheetName val="Myline"/>
      <sheetName val="Wiring"/>
      <sheetName val="Roma"/>
      <sheetName val="Tray &amp; trunking"/>
      <sheetName val="Sheet2 (2)"/>
      <sheetName val="Basic Material Rates(7)"/>
      <sheetName val="SUMMARY-client"/>
      <sheetName val="A"/>
      <sheetName val="titles"/>
      <sheetName val="B1"/>
      <sheetName val="labour coeff"/>
      <sheetName val="17"/>
      <sheetName val="Section 2"/>
      <sheetName val="CDC-4"/>
      <sheetName val="ZIC"/>
      <sheetName val="Factor Sheet"/>
      <sheetName val="RA"/>
      <sheetName val="Plumbing  BOQ_Pune"/>
      <sheetName val="INPUT_SHEET2"/>
      <sheetName val="System_Summary"/>
      <sheetName val="RATE_XLS"/>
      <sheetName val="Cleaning_&amp;_Grubbing"/>
      <sheetName val="PRECAST_lightconc-II"/>
      <sheetName val="foot-slab_reinft"/>
      <sheetName val="Code_Map"/>
      <sheetName val="PointNo_5"/>
      <sheetName val="_COP_100%"/>
      <sheetName val="INTIME_PROJECT_AREA"/>
      <sheetName val="Meas_-Hotel_Part1"/>
      <sheetName val="4_CIS1"/>
      <sheetName val="System_Summary1"/>
      <sheetName val="Meas_-Hotel_Part2"/>
      <sheetName val="System_Summary2"/>
      <sheetName val="4_CIS2"/>
      <sheetName val="Measer1"/>
      <sheetName val="Project Details"/>
      <sheetName val="2A"/>
      <sheetName val="2B"/>
      <sheetName val="2C"/>
      <sheetName val="2D"/>
      <sheetName val="2E"/>
      <sheetName val="2F"/>
      <sheetName val="2G"/>
      <sheetName val="2H"/>
      <sheetName val="3A"/>
      <sheetName val="3B"/>
      <sheetName val="4"/>
      <sheetName val="8A"/>
      <sheetName val="8B"/>
      <sheetName val="9A"/>
      <sheetName val="9B"/>
      <sheetName val="9C"/>
      <sheetName val="9D"/>
      <sheetName val="9E"/>
      <sheetName val="9F"/>
      <sheetName val="9G"/>
      <sheetName val="9H"/>
      <sheetName val="9I"/>
      <sheetName val="9J"/>
      <sheetName val="9K"/>
      <sheetName val="Codes"/>
      <sheetName val="Annex"/>
      <sheetName val="Intro"/>
      <sheetName val="detail"/>
      <sheetName val="COA"/>
      <sheetName val="dBase"/>
      <sheetName val="Precalculation"/>
      <sheetName val="class &amp; category"/>
      <sheetName val="Rate analysis- BOQ 1 "/>
      <sheetName val="_RATE ANALYSIS HYDRAULIC 17-03-"/>
      <sheetName val="Labour"/>
      <sheetName val="Project Charter"/>
      <sheetName val="KQ Cost Controlling"/>
      <sheetName val="KQ Appropriation"/>
      <sheetName val="Detail P&amp;L"/>
      <sheetName val="Assumption Sheet"/>
      <sheetName val="EXIS-COMBINED"/>
      <sheetName val="beam-reinft"/>
      <sheetName val="FORM7"/>
      <sheetName val="sum-all"/>
      <sheetName val="Table"/>
      <sheetName val="OS"/>
      <sheetName val="dummy2"/>
    </sheetNames>
    <sheetDataSet>
      <sheetData sheetId="0" refreshError="1">
        <row r="7">
          <cell r="K7">
            <v>150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7">
          <cell r="K7">
            <v>150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ow r="7">
          <cell r="K7">
            <v>150</v>
          </cell>
        </row>
      </sheetData>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ow r="7">
          <cell r="K7">
            <v>150</v>
          </cell>
        </row>
      </sheetData>
      <sheetData sheetId="135">
        <row r="7">
          <cell r="K7">
            <v>150</v>
          </cell>
        </row>
      </sheetData>
      <sheetData sheetId="136">
        <row r="7">
          <cell r="K7">
            <v>150</v>
          </cell>
        </row>
      </sheetData>
      <sheetData sheetId="137">
        <row r="7">
          <cell r="K7">
            <v>150</v>
          </cell>
        </row>
      </sheetData>
      <sheetData sheetId="138">
        <row r="7">
          <cell r="K7">
            <v>150</v>
          </cell>
        </row>
      </sheetData>
      <sheetData sheetId="139">
        <row r="7">
          <cell r="K7">
            <v>150</v>
          </cell>
        </row>
      </sheetData>
      <sheetData sheetId="140">
        <row r="7">
          <cell r="K7">
            <v>150</v>
          </cell>
        </row>
      </sheetData>
      <sheetData sheetId="141">
        <row r="7">
          <cell r="K7">
            <v>150</v>
          </cell>
        </row>
      </sheetData>
      <sheetData sheetId="142">
        <row r="7">
          <cell r="K7">
            <v>150</v>
          </cell>
        </row>
      </sheetData>
      <sheetData sheetId="143">
        <row r="7">
          <cell r="K7">
            <v>150</v>
          </cell>
        </row>
      </sheetData>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row r="7">
          <cell r="K7">
            <v>150</v>
          </cell>
        </row>
      </sheetData>
      <sheetData sheetId="176">
        <row r="7">
          <cell r="K7">
            <v>150</v>
          </cell>
        </row>
      </sheetData>
      <sheetData sheetId="177">
        <row r="7">
          <cell r="K7">
            <v>150</v>
          </cell>
        </row>
      </sheetData>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efreshError="1"/>
      <sheetData sheetId="187" refreshError="1"/>
      <sheetData sheetId="188" refreshError="1"/>
      <sheetData sheetId="189" refreshError="1"/>
      <sheetData sheetId="190" refreshError="1"/>
      <sheetData sheetId="191">
        <row r="7">
          <cell r="K7">
            <v>150</v>
          </cell>
        </row>
      </sheetData>
      <sheetData sheetId="192">
        <row r="7">
          <cell r="K7">
            <v>150</v>
          </cell>
        </row>
      </sheetData>
      <sheetData sheetId="193">
        <row r="7">
          <cell r="K7">
            <v>150</v>
          </cell>
        </row>
      </sheetData>
      <sheetData sheetId="194">
        <row r="7">
          <cell r="K7">
            <v>150</v>
          </cell>
        </row>
      </sheetData>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row r="7">
          <cell r="K7">
            <v>150</v>
          </cell>
        </row>
      </sheetData>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row r="7">
          <cell r="K7">
            <v>150</v>
          </cell>
        </row>
      </sheetData>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row r="7">
          <cell r="K7">
            <v>150</v>
          </cell>
        </row>
      </sheetData>
      <sheetData sheetId="213">
        <row r="7">
          <cell r="K7">
            <v>150</v>
          </cell>
        </row>
      </sheetData>
      <sheetData sheetId="214">
        <row r="7">
          <cell r="K7">
            <v>150</v>
          </cell>
        </row>
      </sheetData>
      <sheetData sheetId="215">
        <row r="7">
          <cell r="K7">
            <v>150</v>
          </cell>
        </row>
      </sheetData>
      <sheetData sheetId="216">
        <row r="7">
          <cell r="K7">
            <v>150</v>
          </cell>
        </row>
      </sheetData>
      <sheetData sheetId="217">
        <row r="7">
          <cell r="K7">
            <v>150</v>
          </cell>
        </row>
      </sheetData>
      <sheetData sheetId="218">
        <row r="7">
          <cell r="K7">
            <v>150</v>
          </cell>
        </row>
      </sheetData>
      <sheetData sheetId="219">
        <row r="7">
          <cell r="K7">
            <v>150</v>
          </cell>
        </row>
      </sheetData>
      <sheetData sheetId="220">
        <row r="7">
          <cell r="K7">
            <v>150</v>
          </cell>
        </row>
      </sheetData>
      <sheetData sheetId="221">
        <row r="7">
          <cell r="K7">
            <v>150</v>
          </cell>
        </row>
      </sheetData>
      <sheetData sheetId="222">
        <row r="7">
          <cell r="K7">
            <v>150</v>
          </cell>
        </row>
      </sheetData>
      <sheetData sheetId="223">
        <row r="7">
          <cell r="K7">
            <v>150</v>
          </cell>
        </row>
      </sheetData>
      <sheetData sheetId="224">
        <row r="7">
          <cell r="K7">
            <v>150</v>
          </cell>
        </row>
      </sheetData>
      <sheetData sheetId="225">
        <row r="7">
          <cell r="K7">
            <v>150</v>
          </cell>
        </row>
      </sheetData>
      <sheetData sheetId="226">
        <row r="7">
          <cell r="K7">
            <v>150</v>
          </cell>
        </row>
      </sheetData>
      <sheetData sheetId="227">
        <row r="7">
          <cell r="K7">
            <v>150</v>
          </cell>
        </row>
      </sheetData>
      <sheetData sheetId="228">
        <row r="7">
          <cell r="K7">
            <v>150</v>
          </cell>
        </row>
      </sheetData>
      <sheetData sheetId="229">
        <row r="7">
          <cell r="K7">
            <v>150</v>
          </cell>
        </row>
      </sheetData>
      <sheetData sheetId="230">
        <row r="7">
          <cell r="K7">
            <v>150</v>
          </cell>
        </row>
      </sheetData>
      <sheetData sheetId="231">
        <row r="7">
          <cell r="K7">
            <v>150</v>
          </cell>
        </row>
      </sheetData>
      <sheetData sheetId="232">
        <row r="7">
          <cell r="K7">
            <v>150</v>
          </cell>
        </row>
      </sheetData>
      <sheetData sheetId="233">
        <row r="7">
          <cell r="K7">
            <v>150</v>
          </cell>
        </row>
      </sheetData>
      <sheetData sheetId="234">
        <row r="7">
          <cell r="K7">
            <v>150</v>
          </cell>
        </row>
      </sheetData>
      <sheetData sheetId="235">
        <row r="7">
          <cell r="K7">
            <v>150</v>
          </cell>
        </row>
      </sheetData>
      <sheetData sheetId="236">
        <row r="7">
          <cell r="K7">
            <v>150</v>
          </cell>
        </row>
      </sheetData>
      <sheetData sheetId="237">
        <row r="7">
          <cell r="K7">
            <v>150</v>
          </cell>
        </row>
      </sheetData>
      <sheetData sheetId="238">
        <row r="7">
          <cell r="K7">
            <v>150</v>
          </cell>
        </row>
      </sheetData>
      <sheetData sheetId="239">
        <row r="7">
          <cell r="K7">
            <v>150</v>
          </cell>
        </row>
      </sheetData>
      <sheetData sheetId="240">
        <row r="7">
          <cell r="K7">
            <v>150</v>
          </cell>
        </row>
      </sheetData>
      <sheetData sheetId="241">
        <row r="7">
          <cell r="K7">
            <v>150</v>
          </cell>
        </row>
      </sheetData>
      <sheetData sheetId="242">
        <row r="7">
          <cell r="K7">
            <v>150</v>
          </cell>
        </row>
      </sheetData>
      <sheetData sheetId="243">
        <row r="7">
          <cell r="K7">
            <v>150</v>
          </cell>
        </row>
      </sheetData>
      <sheetData sheetId="244">
        <row r="7">
          <cell r="K7">
            <v>150</v>
          </cell>
        </row>
      </sheetData>
      <sheetData sheetId="245">
        <row r="7">
          <cell r="K7">
            <v>150</v>
          </cell>
        </row>
      </sheetData>
      <sheetData sheetId="246">
        <row r="7">
          <cell r="K7">
            <v>150</v>
          </cell>
        </row>
      </sheetData>
      <sheetData sheetId="247">
        <row r="7">
          <cell r="K7">
            <v>150</v>
          </cell>
        </row>
      </sheetData>
      <sheetData sheetId="248">
        <row r="7">
          <cell r="K7">
            <v>150</v>
          </cell>
        </row>
      </sheetData>
      <sheetData sheetId="249">
        <row r="7">
          <cell r="K7">
            <v>150</v>
          </cell>
        </row>
      </sheetData>
      <sheetData sheetId="250">
        <row r="7">
          <cell r="K7">
            <v>150</v>
          </cell>
        </row>
      </sheetData>
      <sheetData sheetId="251">
        <row r="7">
          <cell r="K7">
            <v>150</v>
          </cell>
        </row>
      </sheetData>
      <sheetData sheetId="252">
        <row r="7">
          <cell r="K7">
            <v>150</v>
          </cell>
        </row>
      </sheetData>
      <sheetData sheetId="253">
        <row r="7">
          <cell r="K7">
            <v>150</v>
          </cell>
        </row>
      </sheetData>
      <sheetData sheetId="254">
        <row r="7">
          <cell r="K7">
            <v>150</v>
          </cell>
        </row>
      </sheetData>
      <sheetData sheetId="255">
        <row r="7">
          <cell r="K7">
            <v>150</v>
          </cell>
        </row>
      </sheetData>
      <sheetData sheetId="256">
        <row r="7">
          <cell r="K7">
            <v>150</v>
          </cell>
        </row>
      </sheetData>
      <sheetData sheetId="257">
        <row r="7">
          <cell r="K7">
            <v>150</v>
          </cell>
        </row>
      </sheetData>
      <sheetData sheetId="258">
        <row r="7">
          <cell r="K7">
            <v>150</v>
          </cell>
        </row>
      </sheetData>
      <sheetData sheetId="259">
        <row r="7">
          <cell r="K7">
            <v>150</v>
          </cell>
        </row>
      </sheetData>
      <sheetData sheetId="260">
        <row r="7">
          <cell r="K7">
            <v>150</v>
          </cell>
        </row>
      </sheetData>
      <sheetData sheetId="261">
        <row r="7">
          <cell r="K7">
            <v>150</v>
          </cell>
        </row>
      </sheetData>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row r="7">
          <cell r="K7">
            <v>150</v>
          </cell>
        </row>
      </sheetData>
      <sheetData sheetId="316">
        <row r="7">
          <cell r="K7">
            <v>150</v>
          </cell>
        </row>
      </sheetData>
      <sheetData sheetId="317">
        <row r="7">
          <cell r="K7">
            <v>150</v>
          </cell>
        </row>
      </sheetData>
      <sheetData sheetId="318">
        <row r="7">
          <cell r="K7">
            <v>150</v>
          </cell>
        </row>
      </sheetData>
      <sheetData sheetId="319">
        <row r="7">
          <cell r="K7">
            <v>150</v>
          </cell>
        </row>
      </sheetData>
      <sheetData sheetId="320">
        <row r="7">
          <cell r="K7">
            <v>150</v>
          </cell>
        </row>
      </sheetData>
      <sheetData sheetId="321">
        <row r="7">
          <cell r="K7">
            <v>150</v>
          </cell>
        </row>
      </sheetData>
      <sheetData sheetId="322">
        <row r="7">
          <cell r="K7">
            <v>150</v>
          </cell>
        </row>
      </sheetData>
      <sheetData sheetId="323">
        <row r="7">
          <cell r="K7">
            <v>150</v>
          </cell>
        </row>
      </sheetData>
      <sheetData sheetId="324">
        <row r="7">
          <cell r="K7">
            <v>150</v>
          </cell>
        </row>
      </sheetData>
      <sheetData sheetId="325">
        <row r="7">
          <cell r="K7">
            <v>150</v>
          </cell>
        </row>
      </sheetData>
      <sheetData sheetId="326">
        <row r="7">
          <cell r="K7">
            <v>150</v>
          </cell>
        </row>
      </sheetData>
      <sheetData sheetId="327">
        <row r="7">
          <cell r="K7">
            <v>150</v>
          </cell>
        </row>
      </sheetData>
      <sheetData sheetId="328">
        <row r="7">
          <cell r="K7">
            <v>150</v>
          </cell>
        </row>
      </sheetData>
      <sheetData sheetId="329">
        <row r="7">
          <cell r="K7">
            <v>150</v>
          </cell>
        </row>
      </sheetData>
      <sheetData sheetId="330">
        <row r="7">
          <cell r="K7">
            <v>150</v>
          </cell>
        </row>
      </sheetData>
      <sheetData sheetId="331">
        <row r="7">
          <cell r="K7">
            <v>150</v>
          </cell>
        </row>
      </sheetData>
      <sheetData sheetId="332">
        <row r="7">
          <cell r="K7">
            <v>150</v>
          </cell>
        </row>
      </sheetData>
      <sheetData sheetId="333">
        <row r="7">
          <cell r="K7">
            <v>150</v>
          </cell>
        </row>
      </sheetData>
      <sheetData sheetId="334">
        <row r="7">
          <cell r="K7">
            <v>150</v>
          </cell>
        </row>
      </sheetData>
      <sheetData sheetId="335">
        <row r="7">
          <cell r="K7">
            <v>150</v>
          </cell>
        </row>
      </sheetData>
      <sheetData sheetId="336">
        <row r="7">
          <cell r="K7">
            <v>150</v>
          </cell>
        </row>
      </sheetData>
      <sheetData sheetId="337">
        <row r="7">
          <cell r="K7">
            <v>150</v>
          </cell>
        </row>
      </sheetData>
      <sheetData sheetId="338">
        <row r="7">
          <cell r="K7">
            <v>150</v>
          </cell>
        </row>
      </sheetData>
      <sheetData sheetId="339">
        <row r="7">
          <cell r="K7">
            <v>150</v>
          </cell>
        </row>
      </sheetData>
      <sheetData sheetId="340">
        <row r="7">
          <cell r="K7">
            <v>150</v>
          </cell>
        </row>
      </sheetData>
      <sheetData sheetId="341">
        <row r="7">
          <cell r="K7">
            <v>150</v>
          </cell>
        </row>
      </sheetData>
      <sheetData sheetId="342">
        <row r="7">
          <cell r="K7">
            <v>150</v>
          </cell>
        </row>
      </sheetData>
      <sheetData sheetId="343">
        <row r="7">
          <cell r="K7">
            <v>150</v>
          </cell>
        </row>
      </sheetData>
      <sheetData sheetId="344">
        <row r="7">
          <cell r="K7">
            <v>150</v>
          </cell>
        </row>
      </sheetData>
      <sheetData sheetId="345">
        <row r="7">
          <cell r="K7">
            <v>150</v>
          </cell>
        </row>
      </sheetData>
      <sheetData sheetId="346">
        <row r="7">
          <cell r="K7">
            <v>150</v>
          </cell>
        </row>
      </sheetData>
      <sheetData sheetId="347">
        <row r="7">
          <cell r="K7">
            <v>150</v>
          </cell>
        </row>
      </sheetData>
      <sheetData sheetId="348">
        <row r="7">
          <cell r="K7">
            <v>150</v>
          </cell>
        </row>
      </sheetData>
      <sheetData sheetId="349">
        <row r="7">
          <cell r="K7">
            <v>150</v>
          </cell>
        </row>
      </sheetData>
      <sheetData sheetId="350">
        <row r="7">
          <cell r="K7">
            <v>150</v>
          </cell>
        </row>
      </sheetData>
      <sheetData sheetId="351">
        <row r="7">
          <cell r="K7">
            <v>150</v>
          </cell>
        </row>
      </sheetData>
      <sheetData sheetId="352">
        <row r="7">
          <cell r="K7">
            <v>150</v>
          </cell>
        </row>
      </sheetData>
      <sheetData sheetId="353">
        <row r="7">
          <cell r="K7">
            <v>150</v>
          </cell>
        </row>
      </sheetData>
      <sheetData sheetId="354">
        <row r="7">
          <cell r="K7">
            <v>150</v>
          </cell>
        </row>
      </sheetData>
      <sheetData sheetId="355">
        <row r="7">
          <cell r="K7">
            <v>150</v>
          </cell>
        </row>
      </sheetData>
      <sheetData sheetId="356">
        <row r="7">
          <cell r="K7">
            <v>150</v>
          </cell>
        </row>
      </sheetData>
      <sheetData sheetId="357">
        <row r="7">
          <cell r="K7">
            <v>150</v>
          </cell>
        </row>
      </sheetData>
      <sheetData sheetId="358">
        <row r="7">
          <cell r="K7">
            <v>150</v>
          </cell>
        </row>
      </sheetData>
      <sheetData sheetId="359">
        <row r="7">
          <cell r="K7">
            <v>150</v>
          </cell>
        </row>
      </sheetData>
      <sheetData sheetId="360">
        <row r="7">
          <cell r="K7">
            <v>150</v>
          </cell>
        </row>
      </sheetData>
      <sheetData sheetId="361">
        <row r="7">
          <cell r="K7">
            <v>150</v>
          </cell>
        </row>
      </sheetData>
      <sheetData sheetId="362">
        <row r="7">
          <cell r="K7">
            <v>150</v>
          </cell>
        </row>
      </sheetData>
      <sheetData sheetId="363">
        <row r="7">
          <cell r="K7">
            <v>150</v>
          </cell>
        </row>
      </sheetData>
      <sheetData sheetId="364">
        <row r="7">
          <cell r="K7">
            <v>150</v>
          </cell>
        </row>
      </sheetData>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ow r="7">
          <cell r="K7">
            <v>150</v>
          </cell>
        </row>
      </sheetData>
      <sheetData sheetId="395">
        <row r="7">
          <cell r="K7">
            <v>150</v>
          </cell>
        </row>
      </sheetData>
      <sheetData sheetId="396">
        <row r="7">
          <cell r="K7">
            <v>150</v>
          </cell>
        </row>
      </sheetData>
      <sheetData sheetId="397">
        <row r="7">
          <cell r="K7">
            <v>150</v>
          </cell>
        </row>
      </sheetData>
      <sheetData sheetId="398">
        <row r="7">
          <cell r="K7">
            <v>150</v>
          </cell>
        </row>
      </sheetData>
      <sheetData sheetId="399">
        <row r="7">
          <cell r="K7">
            <v>150</v>
          </cell>
        </row>
      </sheetData>
      <sheetData sheetId="400">
        <row r="7">
          <cell r="K7">
            <v>150</v>
          </cell>
        </row>
      </sheetData>
      <sheetData sheetId="401">
        <row r="7">
          <cell r="K7">
            <v>150</v>
          </cell>
        </row>
      </sheetData>
      <sheetData sheetId="402">
        <row r="7">
          <cell r="K7">
            <v>150</v>
          </cell>
        </row>
      </sheetData>
      <sheetData sheetId="403">
        <row r="7">
          <cell r="K7">
            <v>150</v>
          </cell>
        </row>
      </sheetData>
      <sheetData sheetId="404">
        <row r="7">
          <cell r="K7">
            <v>150</v>
          </cell>
        </row>
      </sheetData>
      <sheetData sheetId="405">
        <row r="7">
          <cell r="K7">
            <v>150</v>
          </cell>
        </row>
      </sheetData>
      <sheetData sheetId="406">
        <row r="7">
          <cell r="K7">
            <v>150</v>
          </cell>
        </row>
      </sheetData>
      <sheetData sheetId="407">
        <row r="7">
          <cell r="K7">
            <v>150</v>
          </cell>
        </row>
      </sheetData>
      <sheetData sheetId="408">
        <row r="7">
          <cell r="K7">
            <v>150</v>
          </cell>
        </row>
      </sheetData>
      <sheetData sheetId="409">
        <row r="7">
          <cell r="K7">
            <v>150</v>
          </cell>
        </row>
      </sheetData>
      <sheetData sheetId="410">
        <row r="7">
          <cell r="K7">
            <v>150</v>
          </cell>
        </row>
      </sheetData>
      <sheetData sheetId="411">
        <row r="7">
          <cell r="K7">
            <v>150</v>
          </cell>
        </row>
      </sheetData>
      <sheetData sheetId="412">
        <row r="7">
          <cell r="K7">
            <v>150</v>
          </cell>
        </row>
      </sheetData>
      <sheetData sheetId="413">
        <row r="7">
          <cell r="K7">
            <v>150</v>
          </cell>
        </row>
      </sheetData>
      <sheetData sheetId="414">
        <row r="7">
          <cell r="K7">
            <v>150</v>
          </cell>
        </row>
      </sheetData>
      <sheetData sheetId="415">
        <row r="7">
          <cell r="K7">
            <v>150</v>
          </cell>
        </row>
      </sheetData>
      <sheetData sheetId="416">
        <row r="7">
          <cell r="K7">
            <v>150</v>
          </cell>
        </row>
      </sheetData>
      <sheetData sheetId="417">
        <row r="7">
          <cell r="K7">
            <v>150</v>
          </cell>
        </row>
      </sheetData>
      <sheetData sheetId="418">
        <row r="7">
          <cell r="K7">
            <v>150</v>
          </cell>
        </row>
      </sheetData>
      <sheetData sheetId="419">
        <row r="7">
          <cell r="K7">
            <v>150</v>
          </cell>
        </row>
      </sheetData>
      <sheetData sheetId="420">
        <row r="7">
          <cell r="K7">
            <v>150</v>
          </cell>
        </row>
      </sheetData>
      <sheetData sheetId="421">
        <row r="7">
          <cell r="K7">
            <v>150</v>
          </cell>
        </row>
      </sheetData>
      <sheetData sheetId="422">
        <row r="7">
          <cell r="K7">
            <v>150</v>
          </cell>
        </row>
      </sheetData>
      <sheetData sheetId="423">
        <row r="7">
          <cell r="K7">
            <v>150</v>
          </cell>
        </row>
      </sheetData>
      <sheetData sheetId="424">
        <row r="7">
          <cell r="K7">
            <v>150</v>
          </cell>
        </row>
      </sheetData>
      <sheetData sheetId="425">
        <row r="7">
          <cell r="K7">
            <v>150</v>
          </cell>
        </row>
      </sheetData>
      <sheetData sheetId="426">
        <row r="7">
          <cell r="K7">
            <v>150</v>
          </cell>
        </row>
      </sheetData>
      <sheetData sheetId="427">
        <row r="7">
          <cell r="K7">
            <v>150</v>
          </cell>
        </row>
      </sheetData>
      <sheetData sheetId="428">
        <row r="7">
          <cell r="K7">
            <v>150</v>
          </cell>
        </row>
      </sheetData>
      <sheetData sheetId="429">
        <row r="7">
          <cell r="K7">
            <v>150</v>
          </cell>
        </row>
      </sheetData>
      <sheetData sheetId="430">
        <row r="7">
          <cell r="K7">
            <v>150</v>
          </cell>
        </row>
      </sheetData>
      <sheetData sheetId="431">
        <row r="7">
          <cell r="K7">
            <v>150</v>
          </cell>
        </row>
      </sheetData>
      <sheetData sheetId="432">
        <row r="7">
          <cell r="K7">
            <v>150</v>
          </cell>
        </row>
      </sheetData>
      <sheetData sheetId="433">
        <row r="7">
          <cell r="K7">
            <v>150</v>
          </cell>
        </row>
      </sheetData>
      <sheetData sheetId="434">
        <row r="7">
          <cell r="K7">
            <v>150</v>
          </cell>
        </row>
      </sheetData>
      <sheetData sheetId="435">
        <row r="7">
          <cell r="K7">
            <v>150</v>
          </cell>
        </row>
      </sheetData>
      <sheetData sheetId="436">
        <row r="7">
          <cell r="K7">
            <v>150</v>
          </cell>
        </row>
      </sheetData>
      <sheetData sheetId="437">
        <row r="7">
          <cell r="K7">
            <v>150</v>
          </cell>
        </row>
      </sheetData>
      <sheetData sheetId="438">
        <row r="7">
          <cell r="K7">
            <v>150</v>
          </cell>
        </row>
      </sheetData>
      <sheetData sheetId="439">
        <row r="7">
          <cell r="K7">
            <v>150</v>
          </cell>
        </row>
      </sheetData>
      <sheetData sheetId="440">
        <row r="7">
          <cell r="K7">
            <v>150</v>
          </cell>
        </row>
      </sheetData>
      <sheetData sheetId="441">
        <row r="7">
          <cell r="K7">
            <v>150</v>
          </cell>
        </row>
      </sheetData>
      <sheetData sheetId="442">
        <row r="7">
          <cell r="K7">
            <v>150</v>
          </cell>
        </row>
      </sheetData>
      <sheetData sheetId="443">
        <row r="7">
          <cell r="K7">
            <v>150</v>
          </cell>
        </row>
      </sheetData>
      <sheetData sheetId="444">
        <row r="7">
          <cell r="K7">
            <v>150</v>
          </cell>
        </row>
      </sheetData>
      <sheetData sheetId="445">
        <row r="7">
          <cell r="K7">
            <v>150</v>
          </cell>
        </row>
      </sheetData>
      <sheetData sheetId="446">
        <row r="7">
          <cell r="K7">
            <v>150</v>
          </cell>
        </row>
      </sheetData>
      <sheetData sheetId="447">
        <row r="7">
          <cell r="K7">
            <v>150</v>
          </cell>
        </row>
      </sheetData>
      <sheetData sheetId="448">
        <row r="7">
          <cell r="K7">
            <v>150</v>
          </cell>
        </row>
      </sheetData>
      <sheetData sheetId="449">
        <row r="7">
          <cell r="K7">
            <v>150</v>
          </cell>
        </row>
      </sheetData>
      <sheetData sheetId="450">
        <row r="7">
          <cell r="K7">
            <v>150</v>
          </cell>
        </row>
      </sheetData>
      <sheetData sheetId="451">
        <row r="7">
          <cell r="K7">
            <v>150</v>
          </cell>
        </row>
      </sheetData>
      <sheetData sheetId="452">
        <row r="7">
          <cell r="K7">
            <v>150</v>
          </cell>
        </row>
      </sheetData>
      <sheetData sheetId="453">
        <row r="7">
          <cell r="K7">
            <v>150</v>
          </cell>
        </row>
      </sheetData>
      <sheetData sheetId="454">
        <row r="7">
          <cell r="K7">
            <v>150</v>
          </cell>
        </row>
      </sheetData>
      <sheetData sheetId="455">
        <row r="7">
          <cell r="K7">
            <v>150</v>
          </cell>
        </row>
      </sheetData>
      <sheetData sheetId="456">
        <row r="7">
          <cell r="K7">
            <v>150</v>
          </cell>
        </row>
      </sheetData>
      <sheetData sheetId="457">
        <row r="7">
          <cell r="K7">
            <v>150</v>
          </cell>
        </row>
      </sheetData>
      <sheetData sheetId="458">
        <row r="7">
          <cell r="K7">
            <v>150</v>
          </cell>
        </row>
      </sheetData>
      <sheetData sheetId="459">
        <row r="7">
          <cell r="K7">
            <v>150</v>
          </cell>
        </row>
      </sheetData>
      <sheetData sheetId="460">
        <row r="7">
          <cell r="K7">
            <v>150</v>
          </cell>
        </row>
      </sheetData>
      <sheetData sheetId="461">
        <row r="7">
          <cell r="K7">
            <v>150</v>
          </cell>
        </row>
      </sheetData>
      <sheetData sheetId="462">
        <row r="7">
          <cell r="K7">
            <v>150</v>
          </cell>
        </row>
      </sheetData>
      <sheetData sheetId="463">
        <row r="7">
          <cell r="K7">
            <v>150</v>
          </cell>
        </row>
      </sheetData>
      <sheetData sheetId="464">
        <row r="7">
          <cell r="K7">
            <v>150</v>
          </cell>
        </row>
      </sheetData>
      <sheetData sheetId="465">
        <row r="7">
          <cell r="K7">
            <v>150</v>
          </cell>
        </row>
      </sheetData>
      <sheetData sheetId="466">
        <row r="7">
          <cell r="K7">
            <v>150</v>
          </cell>
        </row>
      </sheetData>
      <sheetData sheetId="467">
        <row r="7">
          <cell r="K7">
            <v>150</v>
          </cell>
        </row>
      </sheetData>
      <sheetData sheetId="468">
        <row r="7">
          <cell r="K7">
            <v>150</v>
          </cell>
        </row>
      </sheetData>
      <sheetData sheetId="469">
        <row r="7">
          <cell r="K7">
            <v>150</v>
          </cell>
        </row>
      </sheetData>
      <sheetData sheetId="470">
        <row r="7">
          <cell r="K7">
            <v>150</v>
          </cell>
        </row>
      </sheetData>
      <sheetData sheetId="471">
        <row r="7">
          <cell r="K7">
            <v>150</v>
          </cell>
        </row>
      </sheetData>
      <sheetData sheetId="472">
        <row r="7">
          <cell r="K7">
            <v>150</v>
          </cell>
        </row>
      </sheetData>
      <sheetData sheetId="473">
        <row r="7">
          <cell r="K7">
            <v>150</v>
          </cell>
        </row>
      </sheetData>
      <sheetData sheetId="474">
        <row r="7">
          <cell r="K7">
            <v>150</v>
          </cell>
        </row>
      </sheetData>
      <sheetData sheetId="475">
        <row r="7">
          <cell r="K7">
            <v>150</v>
          </cell>
        </row>
      </sheetData>
      <sheetData sheetId="476">
        <row r="7">
          <cell r="K7">
            <v>150</v>
          </cell>
        </row>
      </sheetData>
      <sheetData sheetId="477">
        <row r="7">
          <cell r="K7">
            <v>150</v>
          </cell>
        </row>
      </sheetData>
      <sheetData sheetId="478">
        <row r="7">
          <cell r="K7">
            <v>150</v>
          </cell>
        </row>
      </sheetData>
      <sheetData sheetId="479">
        <row r="7">
          <cell r="K7">
            <v>150</v>
          </cell>
        </row>
      </sheetData>
      <sheetData sheetId="480">
        <row r="7">
          <cell r="K7">
            <v>150</v>
          </cell>
        </row>
      </sheetData>
      <sheetData sheetId="481">
        <row r="7">
          <cell r="K7">
            <v>150</v>
          </cell>
        </row>
      </sheetData>
      <sheetData sheetId="482">
        <row r="7">
          <cell r="K7">
            <v>150</v>
          </cell>
        </row>
      </sheetData>
      <sheetData sheetId="483">
        <row r="7">
          <cell r="K7">
            <v>150</v>
          </cell>
        </row>
      </sheetData>
      <sheetData sheetId="484">
        <row r="7">
          <cell r="K7">
            <v>150</v>
          </cell>
        </row>
      </sheetData>
      <sheetData sheetId="485">
        <row r="7">
          <cell r="K7">
            <v>150</v>
          </cell>
        </row>
      </sheetData>
      <sheetData sheetId="486">
        <row r="7">
          <cell r="K7">
            <v>150</v>
          </cell>
        </row>
      </sheetData>
      <sheetData sheetId="487">
        <row r="7">
          <cell r="K7">
            <v>150</v>
          </cell>
        </row>
      </sheetData>
      <sheetData sheetId="488">
        <row r="7">
          <cell r="K7">
            <v>150</v>
          </cell>
        </row>
      </sheetData>
      <sheetData sheetId="489">
        <row r="7">
          <cell r="K7">
            <v>150</v>
          </cell>
        </row>
      </sheetData>
      <sheetData sheetId="490">
        <row r="7">
          <cell r="K7">
            <v>150</v>
          </cell>
        </row>
      </sheetData>
      <sheetData sheetId="491">
        <row r="7">
          <cell r="K7">
            <v>150</v>
          </cell>
        </row>
      </sheetData>
      <sheetData sheetId="492">
        <row r="7">
          <cell r="K7">
            <v>150</v>
          </cell>
        </row>
      </sheetData>
      <sheetData sheetId="493" refreshError="1"/>
      <sheetData sheetId="494">
        <row r="7">
          <cell r="K7">
            <v>150</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ow r="7">
          <cell r="K7">
            <v>150</v>
          </cell>
        </row>
      </sheetData>
      <sheetData sheetId="509">
        <row r="7">
          <cell r="K7">
            <v>150</v>
          </cell>
        </row>
      </sheetData>
      <sheetData sheetId="510"/>
      <sheetData sheetId="511" refreshError="1"/>
      <sheetData sheetId="512" refreshError="1"/>
      <sheetData sheetId="513">
        <row r="7">
          <cell r="K7">
            <v>150</v>
          </cell>
        </row>
      </sheetData>
      <sheetData sheetId="514"/>
      <sheetData sheetId="515"/>
      <sheetData sheetId="516">
        <row r="7">
          <cell r="K7">
            <v>150</v>
          </cell>
        </row>
      </sheetData>
      <sheetData sheetId="517" refreshError="1"/>
      <sheetData sheetId="518" refreshError="1"/>
      <sheetData sheetId="519" refreshError="1"/>
      <sheetData sheetId="520" refreshError="1"/>
      <sheetData sheetId="521" refreshError="1"/>
      <sheetData sheetId="522">
        <row r="7">
          <cell r="K7">
            <v>150</v>
          </cell>
        </row>
      </sheetData>
      <sheetData sheetId="523">
        <row r="7">
          <cell r="K7">
            <v>150</v>
          </cell>
        </row>
      </sheetData>
      <sheetData sheetId="524">
        <row r="7">
          <cell r="K7">
            <v>150</v>
          </cell>
        </row>
      </sheetData>
      <sheetData sheetId="525">
        <row r="7">
          <cell r="K7">
            <v>150</v>
          </cell>
        </row>
      </sheetData>
      <sheetData sheetId="526">
        <row r="7">
          <cell r="K7">
            <v>150</v>
          </cell>
        </row>
      </sheetData>
      <sheetData sheetId="527">
        <row r="7">
          <cell r="K7">
            <v>150</v>
          </cell>
        </row>
      </sheetData>
      <sheetData sheetId="528">
        <row r="7">
          <cell r="K7">
            <v>150</v>
          </cell>
        </row>
      </sheetData>
      <sheetData sheetId="529">
        <row r="7">
          <cell r="K7">
            <v>150</v>
          </cell>
        </row>
      </sheetData>
      <sheetData sheetId="530">
        <row r="7">
          <cell r="K7">
            <v>150</v>
          </cell>
        </row>
      </sheetData>
      <sheetData sheetId="531">
        <row r="7">
          <cell r="K7">
            <v>150</v>
          </cell>
        </row>
      </sheetData>
      <sheetData sheetId="532">
        <row r="7">
          <cell r="K7">
            <v>150</v>
          </cell>
        </row>
      </sheetData>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ow r="7">
          <cell r="K7">
            <v>150</v>
          </cell>
        </row>
      </sheetData>
      <sheetData sheetId="563">
        <row r="7">
          <cell r="K7">
            <v>150</v>
          </cell>
        </row>
      </sheetData>
      <sheetData sheetId="564">
        <row r="7">
          <cell r="K7">
            <v>150</v>
          </cell>
        </row>
      </sheetData>
      <sheetData sheetId="565">
        <row r="7">
          <cell r="K7">
            <v>150</v>
          </cell>
        </row>
      </sheetData>
      <sheetData sheetId="566">
        <row r="7">
          <cell r="K7">
            <v>150</v>
          </cell>
        </row>
      </sheetData>
      <sheetData sheetId="567">
        <row r="7">
          <cell r="K7">
            <v>150</v>
          </cell>
        </row>
      </sheetData>
      <sheetData sheetId="568">
        <row r="7">
          <cell r="K7">
            <v>150</v>
          </cell>
        </row>
      </sheetData>
      <sheetData sheetId="569">
        <row r="7">
          <cell r="K7">
            <v>150</v>
          </cell>
        </row>
      </sheetData>
      <sheetData sheetId="570">
        <row r="7">
          <cell r="K7">
            <v>150</v>
          </cell>
        </row>
      </sheetData>
      <sheetData sheetId="571">
        <row r="7">
          <cell r="K7">
            <v>150</v>
          </cell>
        </row>
      </sheetData>
      <sheetData sheetId="572">
        <row r="7">
          <cell r="K7">
            <v>150</v>
          </cell>
        </row>
      </sheetData>
      <sheetData sheetId="573">
        <row r="7">
          <cell r="K7">
            <v>150</v>
          </cell>
        </row>
      </sheetData>
      <sheetData sheetId="574">
        <row r="7">
          <cell r="K7">
            <v>150</v>
          </cell>
        </row>
      </sheetData>
      <sheetData sheetId="575">
        <row r="7">
          <cell r="K7">
            <v>150</v>
          </cell>
        </row>
      </sheetData>
      <sheetData sheetId="576">
        <row r="7">
          <cell r="K7">
            <v>150</v>
          </cell>
        </row>
      </sheetData>
      <sheetData sheetId="577">
        <row r="7">
          <cell r="K7">
            <v>150</v>
          </cell>
        </row>
      </sheetData>
      <sheetData sheetId="578">
        <row r="7">
          <cell r="K7">
            <v>150</v>
          </cell>
        </row>
      </sheetData>
      <sheetData sheetId="579">
        <row r="7">
          <cell r="K7">
            <v>150</v>
          </cell>
        </row>
      </sheetData>
      <sheetData sheetId="580">
        <row r="7">
          <cell r="K7">
            <v>150</v>
          </cell>
        </row>
      </sheetData>
      <sheetData sheetId="581">
        <row r="7">
          <cell r="K7">
            <v>150</v>
          </cell>
        </row>
      </sheetData>
      <sheetData sheetId="582">
        <row r="7">
          <cell r="K7">
            <v>150</v>
          </cell>
        </row>
      </sheetData>
      <sheetData sheetId="583">
        <row r="7">
          <cell r="K7">
            <v>150</v>
          </cell>
        </row>
      </sheetData>
      <sheetData sheetId="584">
        <row r="7">
          <cell r="K7">
            <v>150</v>
          </cell>
        </row>
      </sheetData>
      <sheetData sheetId="585">
        <row r="7">
          <cell r="K7">
            <v>150</v>
          </cell>
        </row>
      </sheetData>
      <sheetData sheetId="586">
        <row r="7">
          <cell r="K7">
            <v>150</v>
          </cell>
        </row>
      </sheetData>
      <sheetData sheetId="587">
        <row r="7">
          <cell r="K7">
            <v>150</v>
          </cell>
        </row>
      </sheetData>
      <sheetData sheetId="588">
        <row r="7">
          <cell r="K7">
            <v>150</v>
          </cell>
        </row>
      </sheetData>
      <sheetData sheetId="589">
        <row r="7">
          <cell r="K7">
            <v>150</v>
          </cell>
        </row>
      </sheetData>
      <sheetData sheetId="590">
        <row r="7">
          <cell r="K7">
            <v>150</v>
          </cell>
        </row>
      </sheetData>
      <sheetData sheetId="591">
        <row r="7">
          <cell r="K7">
            <v>150</v>
          </cell>
        </row>
      </sheetData>
      <sheetData sheetId="592">
        <row r="7">
          <cell r="K7">
            <v>150</v>
          </cell>
        </row>
      </sheetData>
      <sheetData sheetId="593">
        <row r="7">
          <cell r="K7">
            <v>150</v>
          </cell>
        </row>
      </sheetData>
      <sheetData sheetId="594">
        <row r="7">
          <cell r="K7">
            <v>150</v>
          </cell>
        </row>
      </sheetData>
      <sheetData sheetId="595">
        <row r="7">
          <cell r="K7">
            <v>150</v>
          </cell>
        </row>
      </sheetData>
      <sheetData sheetId="596">
        <row r="7">
          <cell r="K7">
            <v>150</v>
          </cell>
        </row>
      </sheetData>
      <sheetData sheetId="597">
        <row r="7">
          <cell r="K7">
            <v>150</v>
          </cell>
        </row>
      </sheetData>
      <sheetData sheetId="598">
        <row r="7">
          <cell r="K7">
            <v>150</v>
          </cell>
        </row>
      </sheetData>
      <sheetData sheetId="599">
        <row r="7">
          <cell r="K7">
            <v>150</v>
          </cell>
        </row>
      </sheetData>
      <sheetData sheetId="600">
        <row r="7">
          <cell r="K7">
            <v>150</v>
          </cell>
        </row>
      </sheetData>
      <sheetData sheetId="601">
        <row r="7">
          <cell r="K7">
            <v>150</v>
          </cell>
        </row>
      </sheetData>
      <sheetData sheetId="602">
        <row r="7">
          <cell r="K7">
            <v>150</v>
          </cell>
        </row>
      </sheetData>
      <sheetData sheetId="603">
        <row r="7">
          <cell r="K7">
            <v>150</v>
          </cell>
        </row>
      </sheetData>
      <sheetData sheetId="604">
        <row r="7">
          <cell r="K7">
            <v>150</v>
          </cell>
        </row>
      </sheetData>
      <sheetData sheetId="605">
        <row r="7">
          <cell r="K7">
            <v>150</v>
          </cell>
        </row>
      </sheetData>
      <sheetData sheetId="606">
        <row r="7">
          <cell r="K7">
            <v>150</v>
          </cell>
        </row>
      </sheetData>
      <sheetData sheetId="607">
        <row r="7">
          <cell r="K7">
            <v>150</v>
          </cell>
        </row>
      </sheetData>
      <sheetData sheetId="608">
        <row r="7">
          <cell r="K7">
            <v>150</v>
          </cell>
        </row>
      </sheetData>
      <sheetData sheetId="609">
        <row r="7">
          <cell r="K7">
            <v>150</v>
          </cell>
        </row>
      </sheetData>
      <sheetData sheetId="610">
        <row r="7">
          <cell r="K7">
            <v>150</v>
          </cell>
        </row>
      </sheetData>
      <sheetData sheetId="611">
        <row r="7">
          <cell r="K7">
            <v>150</v>
          </cell>
        </row>
      </sheetData>
      <sheetData sheetId="612">
        <row r="7">
          <cell r="K7">
            <v>150</v>
          </cell>
        </row>
      </sheetData>
      <sheetData sheetId="613">
        <row r="7">
          <cell r="K7">
            <v>150</v>
          </cell>
        </row>
      </sheetData>
      <sheetData sheetId="614">
        <row r="7">
          <cell r="K7">
            <v>150</v>
          </cell>
        </row>
      </sheetData>
      <sheetData sheetId="615">
        <row r="7">
          <cell r="K7">
            <v>150</v>
          </cell>
        </row>
      </sheetData>
      <sheetData sheetId="616">
        <row r="7">
          <cell r="K7">
            <v>150</v>
          </cell>
        </row>
      </sheetData>
      <sheetData sheetId="617">
        <row r="7">
          <cell r="K7">
            <v>150</v>
          </cell>
        </row>
      </sheetData>
      <sheetData sheetId="618">
        <row r="7">
          <cell r="K7">
            <v>150</v>
          </cell>
        </row>
      </sheetData>
      <sheetData sheetId="619">
        <row r="7">
          <cell r="K7">
            <v>150</v>
          </cell>
        </row>
      </sheetData>
      <sheetData sheetId="620" refreshError="1"/>
      <sheetData sheetId="621" refreshError="1"/>
      <sheetData sheetId="622" refreshError="1"/>
      <sheetData sheetId="623">
        <row r="7">
          <cell r="K7">
            <v>150</v>
          </cell>
        </row>
      </sheetData>
      <sheetData sheetId="624">
        <row r="7">
          <cell r="K7">
            <v>150</v>
          </cell>
        </row>
      </sheetData>
      <sheetData sheetId="625">
        <row r="7">
          <cell r="K7">
            <v>150</v>
          </cell>
        </row>
      </sheetData>
      <sheetData sheetId="626">
        <row r="7">
          <cell r="K7">
            <v>150</v>
          </cell>
        </row>
      </sheetData>
      <sheetData sheetId="627">
        <row r="7">
          <cell r="K7">
            <v>150</v>
          </cell>
        </row>
      </sheetData>
      <sheetData sheetId="628">
        <row r="7">
          <cell r="K7">
            <v>150</v>
          </cell>
        </row>
      </sheetData>
      <sheetData sheetId="629">
        <row r="7">
          <cell r="K7">
            <v>150</v>
          </cell>
        </row>
      </sheetData>
      <sheetData sheetId="630">
        <row r="7">
          <cell r="K7">
            <v>150</v>
          </cell>
        </row>
      </sheetData>
      <sheetData sheetId="631">
        <row r="7">
          <cell r="K7">
            <v>150</v>
          </cell>
        </row>
      </sheetData>
      <sheetData sheetId="632">
        <row r="7">
          <cell r="K7">
            <v>150</v>
          </cell>
        </row>
      </sheetData>
      <sheetData sheetId="633">
        <row r="7">
          <cell r="K7">
            <v>150</v>
          </cell>
        </row>
      </sheetData>
      <sheetData sheetId="634">
        <row r="7">
          <cell r="K7">
            <v>150</v>
          </cell>
        </row>
      </sheetData>
      <sheetData sheetId="635">
        <row r="7">
          <cell r="K7">
            <v>150</v>
          </cell>
        </row>
      </sheetData>
      <sheetData sheetId="636">
        <row r="7">
          <cell r="K7">
            <v>150</v>
          </cell>
        </row>
      </sheetData>
      <sheetData sheetId="637">
        <row r="7">
          <cell r="K7">
            <v>150</v>
          </cell>
        </row>
      </sheetData>
      <sheetData sheetId="638">
        <row r="7">
          <cell r="K7">
            <v>150</v>
          </cell>
        </row>
      </sheetData>
      <sheetData sheetId="639">
        <row r="7">
          <cell r="K7">
            <v>150</v>
          </cell>
        </row>
      </sheetData>
      <sheetData sheetId="640">
        <row r="7">
          <cell r="K7">
            <v>150</v>
          </cell>
        </row>
      </sheetData>
      <sheetData sheetId="641">
        <row r="7">
          <cell r="K7">
            <v>150</v>
          </cell>
        </row>
      </sheetData>
      <sheetData sheetId="642">
        <row r="7">
          <cell r="K7">
            <v>150</v>
          </cell>
        </row>
      </sheetData>
      <sheetData sheetId="643">
        <row r="7">
          <cell r="K7">
            <v>150</v>
          </cell>
        </row>
      </sheetData>
      <sheetData sheetId="644">
        <row r="7">
          <cell r="K7">
            <v>150</v>
          </cell>
        </row>
      </sheetData>
      <sheetData sheetId="645">
        <row r="7">
          <cell r="K7">
            <v>150</v>
          </cell>
        </row>
      </sheetData>
      <sheetData sheetId="646">
        <row r="7">
          <cell r="K7">
            <v>150</v>
          </cell>
        </row>
      </sheetData>
      <sheetData sheetId="647">
        <row r="7">
          <cell r="K7">
            <v>150</v>
          </cell>
        </row>
      </sheetData>
      <sheetData sheetId="648">
        <row r="7">
          <cell r="K7">
            <v>150</v>
          </cell>
        </row>
      </sheetData>
      <sheetData sheetId="649">
        <row r="7">
          <cell r="K7">
            <v>150</v>
          </cell>
        </row>
      </sheetData>
      <sheetData sheetId="650">
        <row r="7">
          <cell r="K7">
            <v>150</v>
          </cell>
        </row>
      </sheetData>
      <sheetData sheetId="651">
        <row r="7">
          <cell r="K7">
            <v>150</v>
          </cell>
        </row>
      </sheetData>
      <sheetData sheetId="652">
        <row r="7">
          <cell r="K7">
            <v>150</v>
          </cell>
        </row>
      </sheetData>
      <sheetData sheetId="653">
        <row r="7">
          <cell r="K7">
            <v>150</v>
          </cell>
        </row>
      </sheetData>
      <sheetData sheetId="654">
        <row r="7">
          <cell r="K7">
            <v>150</v>
          </cell>
        </row>
      </sheetData>
      <sheetData sheetId="655">
        <row r="7">
          <cell r="K7">
            <v>150</v>
          </cell>
        </row>
      </sheetData>
      <sheetData sheetId="656">
        <row r="7">
          <cell r="K7">
            <v>150</v>
          </cell>
        </row>
      </sheetData>
      <sheetData sheetId="657">
        <row r="7">
          <cell r="K7">
            <v>150</v>
          </cell>
        </row>
      </sheetData>
      <sheetData sheetId="658">
        <row r="7">
          <cell r="K7">
            <v>150</v>
          </cell>
        </row>
      </sheetData>
      <sheetData sheetId="659">
        <row r="7">
          <cell r="K7">
            <v>150</v>
          </cell>
        </row>
      </sheetData>
      <sheetData sheetId="660">
        <row r="7">
          <cell r="K7">
            <v>150</v>
          </cell>
        </row>
      </sheetData>
      <sheetData sheetId="661">
        <row r="7">
          <cell r="K7">
            <v>150</v>
          </cell>
        </row>
      </sheetData>
      <sheetData sheetId="662">
        <row r="7">
          <cell r="K7">
            <v>150</v>
          </cell>
        </row>
      </sheetData>
      <sheetData sheetId="663">
        <row r="7">
          <cell r="K7">
            <v>150</v>
          </cell>
        </row>
      </sheetData>
      <sheetData sheetId="664">
        <row r="7">
          <cell r="K7">
            <v>150</v>
          </cell>
        </row>
      </sheetData>
      <sheetData sheetId="665">
        <row r="7">
          <cell r="K7">
            <v>150</v>
          </cell>
        </row>
      </sheetData>
      <sheetData sheetId="666">
        <row r="7">
          <cell r="K7">
            <v>150</v>
          </cell>
        </row>
      </sheetData>
      <sheetData sheetId="667">
        <row r="7">
          <cell r="K7">
            <v>150</v>
          </cell>
        </row>
      </sheetData>
      <sheetData sheetId="668">
        <row r="7">
          <cell r="K7">
            <v>150</v>
          </cell>
        </row>
      </sheetData>
      <sheetData sheetId="669">
        <row r="7">
          <cell r="K7">
            <v>150</v>
          </cell>
        </row>
      </sheetData>
      <sheetData sheetId="670">
        <row r="7">
          <cell r="K7">
            <v>150</v>
          </cell>
        </row>
      </sheetData>
      <sheetData sheetId="671">
        <row r="7">
          <cell r="K7">
            <v>150</v>
          </cell>
        </row>
      </sheetData>
      <sheetData sheetId="672">
        <row r="7">
          <cell r="K7">
            <v>150</v>
          </cell>
        </row>
      </sheetData>
      <sheetData sheetId="673">
        <row r="7">
          <cell r="K7">
            <v>150</v>
          </cell>
        </row>
      </sheetData>
      <sheetData sheetId="674">
        <row r="7">
          <cell r="K7">
            <v>150</v>
          </cell>
        </row>
      </sheetData>
      <sheetData sheetId="675">
        <row r="7">
          <cell r="K7">
            <v>150</v>
          </cell>
        </row>
      </sheetData>
      <sheetData sheetId="676">
        <row r="7">
          <cell r="K7">
            <v>150</v>
          </cell>
        </row>
      </sheetData>
      <sheetData sheetId="677">
        <row r="7">
          <cell r="K7">
            <v>150</v>
          </cell>
        </row>
      </sheetData>
      <sheetData sheetId="678">
        <row r="7">
          <cell r="K7">
            <v>150</v>
          </cell>
        </row>
      </sheetData>
      <sheetData sheetId="679">
        <row r="7">
          <cell r="K7">
            <v>150</v>
          </cell>
        </row>
      </sheetData>
      <sheetData sheetId="680">
        <row r="7">
          <cell r="K7">
            <v>150</v>
          </cell>
        </row>
      </sheetData>
      <sheetData sheetId="681">
        <row r="7">
          <cell r="K7">
            <v>150</v>
          </cell>
        </row>
      </sheetData>
      <sheetData sheetId="682">
        <row r="7">
          <cell r="K7">
            <v>150</v>
          </cell>
        </row>
      </sheetData>
      <sheetData sheetId="683">
        <row r="7">
          <cell r="K7">
            <v>150</v>
          </cell>
        </row>
      </sheetData>
      <sheetData sheetId="684">
        <row r="7">
          <cell r="K7">
            <v>150</v>
          </cell>
        </row>
      </sheetData>
      <sheetData sheetId="685">
        <row r="7">
          <cell r="K7">
            <v>150</v>
          </cell>
        </row>
      </sheetData>
      <sheetData sheetId="686">
        <row r="7">
          <cell r="K7">
            <v>150</v>
          </cell>
        </row>
      </sheetData>
      <sheetData sheetId="687">
        <row r="7">
          <cell r="K7">
            <v>150</v>
          </cell>
        </row>
      </sheetData>
      <sheetData sheetId="688">
        <row r="7">
          <cell r="K7">
            <v>150</v>
          </cell>
        </row>
      </sheetData>
      <sheetData sheetId="689">
        <row r="7">
          <cell r="K7">
            <v>150</v>
          </cell>
        </row>
      </sheetData>
      <sheetData sheetId="690">
        <row r="7">
          <cell r="K7">
            <v>150</v>
          </cell>
        </row>
      </sheetData>
      <sheetData sheetId="691">
        <row r="7">
          <cell r="K7">
            <v>150</v>
          </cell>
        </row>
      </sheetData>
      <sheetData sheetId="692">
        <row r="7">
          <cell r="K7">
            <v>150</v>
          </cell>
        </row>
      </sheetData>
      <sheetData sheetId="693">
        <row r="7">
          <cell r="K7">
            <v>150</v>
          </cell>
        </row>
      </sheetData>
      <sheetData sheetId="694">
        <row r="7">
          <cell r="K7">
            <v>150</v>
          </cell>
        </row>
      </sheetData>
      <sheetData sheetId="695">
        <row r="7">
          <cell r="K7">
            <v>150</v>
          </cell>
        </row>
      </sheetData>
      <sheetData sheetId="696">
        <row r="7">
          <cell r="K7">
            <v>150</v>
          </cell>
        </row>
      </sheetData>
      <sheetData sheetId="697">
        <row r="7">
          <cell r="K7">
            <v>150</v>
          </cell>
        </row>
      </sheetData>
      <sheetData sheetId="698">
        <row r="7">
          <cell r="K7">
            <v>150</v>
          </cell>
        </row>
      </sheetData>
      <sheetData sheetId="699">
        <row r="7">
          <cell r="K7">
            <v>150</v>
          </cell>
        </row>
      </sheetData>
      <sheetData sheetId="700">
        <row r="7">
          <cell r="K7">
            <v>150</v>
          </cell>
        </row>
      </sheetData>
      <sheetData sheetId="701">
        <row r="7">
          <cell r="K7">
            <v>150</v>
          </cell>
        </row>
      </sheetData>
      <sheetData sheetId="702">
        <row r="7">
          <cell r="K7">
            <v>150</v>
          </cell>
        </row>
      </sheetData>
      <sheetData sheetId="703">
        <row r="7">
          <cell r="K7">
            <v>150</v>
          </cell>
        </row>
      </sheetData>
      <sheetData sheetId="704">
        <row r="7">
          <cell r="K7">
            <v>150</v>
          </cell>
        </row>
      </sheetData>
      <sheetData sheetId="705">
        <row r="7">
          <cell r="K7">
            <v>150</v>
          </cell>
        </row>
      </sheetData>
      <sheetData sheetId="706">
        <row r="7">
          <cell r="K7">
            <v>150</v>
          </cell>
        </row>
      </sheetData>
      <sheetData sheetId="707">
        <row r="7">
          <cell r="K7">
            <v>150</v>
          </cell>
        </row>
      </sheetData>
      <sheetData sheetId="708">
        <row r="7">
          <cell r="K7">
            <v>150</v>
          </cell>
        </row>
      </sheetData>
      <sheetData sheetId="709">
        <row r="7">
          <cell r="K7">
            <v>150</v>
          </cell>
        </row>
      </sheetData>
      <sheetData sheetId="710">
        <row r="7">
          <cell r="K7">
            <v>150</v>
          </cell>
        </row>
      </sheetData>
      <sheetData sheetId="711">
        <row r="7">
          <cell r="K7">
            <v>150</v>
          </cell>
        </row>
      </sheetData>
      <sheetData sheetId="712">
        <row r="7">
          <cell r="K7">
            <v>150</v>
          </cell>
        </row>
      </sheetData>
      <sheetData sheetId="713">
        <row r="7">
          <cell r="K7">
            <v>150</v>
          </cell>
        </row>
      </sheetData>
      <sheetData sheetId="714">
        <row r="7">
          <cell r="K7">
            <v>150</v>
          </cell>
        </row>
      </sheetData>
      <sheetData sheetId="715">
        <row r="7">
          <cell r="K7">
            <v>150</v>
          </cell>
        </row>
      </sheetData>
      <sheetData sheetId="716">
        <row r="7">
          <cell r="K7">
            <v>150</v>
          </cell>
        </row>
      </sheetData>
      <sheetData sheetId="717">
        <row r="7">
          <cell r="K7">
            <v>150</v>
          </cell>
        </row>
      </sheetData>
      <sheetData sheetId="718">
        <row r="7">
          <cell r="K7">
            <v>150</v>
          </cell>
        </row>
      </sheetData>
      <sheetData sheetId="719">
        <row r="7">
          <cell r="K7">
            <v>150</v>
          </cell>
        </row>
      </sheetData>
      <sheetData sheetId="720">
        <row r="7">
          <cell r="K7">
            <v>150</v>
          </cell>
        </row>
      </sheetData>
      <sheetData sheetId="721">
        <row r="7">
          <cell r="K7">
            <v>150</v>
          </cell>
        </row>
      </sheetData>
      <sheetData sheetId="722">
        <row r="7">
          <cell r="K7">
            <v>150</v>
          </cell>
        </row>
      </sheetData>
      <sheetData sheetId="723">
        <row r="7">
          <cell r="K7">
            <v>150</v>
          </cell>
        </row>
      </sheetData>
      <sheetData sheetId="724">
        <row r="7">
          <cell r="K7">
            <v>150</v>
          </cell>
        </row>
      </sheetData>
      <sheetData sheetId="725">
        <row r="7">
          <cell r="K7">
            <v>150</v>
          </cell>
        </row>
      </sheetData>
      <sheetData sheetId="726">
        <row r="7">
          <cell r="K7">
            <v>150</v>
          </cell>
        </row>
      </sheetData>
      <sheetData sheetId="727">
        <row r="7">
          <cell r="K7">
            <v>150</v>
          </cell>
        </row>
      </sheetData>
      <sheetData sheetId="728">
        <row r="7">
          <cell r="K7">
            <v>150</v>
          </cell>
        </row>
      </sheetData>
      <sheetData sheetId="729">
        <row r="7">
          <cell r="K7">
            <v>150</v>
          </cell>
        </row>
      </sheetData>
      <sheetData sheetId="730">
        <row r="7">
          <cell r="K7">
            <v>150</v>
          </cell>
        </row>
      </sheetData>
      <sheetData sheetId="731">
        <row r="7">
          <cell r="K7">
            <v>150</v>
          </cell>
        </row>
      </sheetData>
      <sheetData sheetId="732">
        <row r="7">
          <cell r="K7">
            <v>150</v>
          </cell>
        </row>
      </sheetData>
      <sheetData sheetId="733">
        <row r="7">
          <cell r="K7">
            <v>150</v>
          </cell>
        </row>
      </sheetData>
      <sheetData sheetId="734">
        <row r="7">
          <cell r="K7">
            <v>150</v>
          </cell>
        </row>
      </sheetData>
      <sheetData sheetId="735">
        <row r="7">
          <cell r="K7">
            <v>150</v>
          </cell>
        </row>
      </sheetData>
      <sheetData sheetId="736">
        <row r="7">
          <cell r="K7">
            <v>150</v>
          </cell>
        </row>
      </sheetData>
      <sheetData sheetId="737">
        <row r="7">
          <cell r="K7">
            <v>150</v>
          </cell>
        </row>
      </sheetData>
      <sheetData sheetId="738">
        <row r="7">
          <cell r="K7">
            <v>150</v>
          </cell>
        </row>
      </sheetData>
      <sheetData sheetId="739">
        <row r="7">
          <cell r="K7">
            <v>150</v>
          </cell>
        </row>
      </sheetData>
      <sheetData sheetId="740">
        <row r="7">
          <cell r="K7">
            <v>150</v>
          </cell>
        </row>
      </sheetData>
      <sheetData sheetId="741">
        <row r="7">
          <cell r="K7">
            <v>150</v>
          </cell>
        </row>
      </sheetData>
      <sheetData sheetId="742">
        <row r="7">
          <cell r="K7">
            <v>150</v>
          </cell>
        </row>
      </sheetData>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ow r="7">
          <cell r="K7">
            <v>150</v>
          </cell>
        </row>
      </sheetData>
      <sheetData sheetId="821" refreshError="1"/>
      <sheetData sheetId="822">
        <row r="7">
          <cell r="K7">
            <v>150</v>
          </cell>
        </row>
      </sheetData>
      <sheetData sheetId="823">
        <row r="7">
          <cell r="K7">
            <v>150</v>
          </cell>
        </row>
      </sheetData>
      <sheetData sheetId="824">
        <row r="7">
          <cell r="K7">
            <v>150</v>
          </cell>
        </row>
      </sheetData>
      <sheetData sheetId="825">
        <row r="7">
          <cell r="K7">
            <v>150</v>
          </cell>
        </row>
      </sheetData>
      <sheetData sheetId="826">
        <row r="7">
          <cell r="K7">
            <v>150</v>
          </cell>
        </row>
      </sheetData>
      <sheetData sheetId="827">
        <row r="7">
          <cell r="K7">
            <v>150</v>
          </cell>
        </row>
      </sheetData>
      <sheetData sheetId="828">
        <row r="7">
          <cell r="K7">
            <v>150</v>
          </cell>
        </row>
      </sheetData>
      <sheetData sheetId="829">
        <row r="7">
          <cell r="K7">
            <v>150</v>
          </cell>
        </row>
      </sheetData>
      <sheetData sheetId="830">
        <row r="7">
          <cell r="K7">
            <v>150</v>
          </cell>
        </row>
      </sheetData>
      <sheetData sheetId="831">
        <row r="7">
          <cell r="K7">
            <v>150</v>
          </cell>
        </row>
      </sheetData>
      <sheetData sheetId="832">
        <row r="7">
          <cell r="K7">
            <v>150</v>
          </cell>
        </row>
      </sheetData>
      <sheetData sheetId="833">
        <row r="7">
          <cell r="K7">
            <v>150</v>
          </cell>
        </row>
      </sheetData>
      <sheetData sheetId="834">
        <row r="7">
          <cell r="K7">
            <v>150</v>
          </cell>
        </row>
      </sheetData>
      <sheetData sheetId="835">
        <row r="7">
          <cell r="K7">
            <v>150</v>
          </cell>
        </row>
      </sheetData>
      <sheetData sheetId="836">
        <row r="7">
          <cell r="K7">
            <v>150</v>
          </cell>
        </row>
      </sheetData>
      <sheetData sheetId="837">
        <row r="7">
          <cell r="K7">
            <v>150</v>
          </cell>
        </row>
      </sheetData>
      <sheetData sheetId="838">
        <row r="7">
          <cell r="K7">
            <v>150</v>
          </cell>
        </row>
      </sheetData>
      <sheetData sheetId="839">
        <row r="7">
          <cell r="K7">
            <v>150</v>
          </cell>
        </row>
      </sheetData>
      <sheetData sheetId="840">
        <row r="7">
          <cell r="K7">
            <v>150</v>
          </cell>
        </row>
      </sheetData>
      <sheetData sheetId="841">
        <row r="7">
          <cell r="K7">
            <v>150</v>
          </cell>
        </row>
      </sheetData>
      <sheetData sheetId="842">
        <row r="7">
          <cell r="K7">
            <v>150</v>
          </cell>
        </row>
      </sheetData>
      <sheetData sheetId="843">
        <row r="7">
          <cell r="K7">
            <v>150</v>
          </cell>
        </row>
      </sheetData>
      <sheetData sheetId="844">
        <row r="7">
          <cell r="K7">
            <v>150</v>
          </cell>
        </row>
      </sheetData>
      <sheetData sheetId="845" refreshError="1"/>
      <sheetData sheetId="846" refreshError="1"/>
      <sheetData sheetId="847" refreshError="1"/>
      <sheetData sheetId="848" refreshError="1"/>
      <sheetData sheetId="849" refreshError="1"/>
      <sheetData sheetId="850" refreshError="1"/>
      <sheetData sheetId="851" refreshError="1"/>
      <sheetData sheetId="852">
        <row r="7">
          <cell r="K7">
            <v>150</v>
          </cell>
        </row>
      </sheetData>
      <sheetData sheetId="853">
        <row r="7">
          <cell r="K7">
            <v>150</v>
          </cell>
        </row>
      </sheetData>
      <sheetData sheetId="854">
        <row r="7">
          <cell r="K7">
            <v>150</v>
          </cell>
        </row>
      </sheetData>
      <sheetData sheetId="855">
        <row r="7">
          <cell r="K7">
            <v>150</v>
          </cell>
        </row>
      </sheetData>
      <sheetData sheetId="856">
        <row r="7">
          <cell r="K7">
            <v>150</v>
          </cell>
        </row>
      </sheetData>
      <sheetData sheetId="857">
        <row r="7">
          <cell r="K7">
            <v>150</v>
          </cell>
        </row>
      </sheetData>
      <sheetData sheetId="858">
        <row r="7">
          <cell r="K7">
            <v>150</v>
          </cell>
        </row>
      </sheetData>
      <sheetData sheetId="859">
        <row r="7">
          <cell r="K7">
            <v>150</v>
          </cell>
        </row>
      </sheetData>
      <sheetData sheetId="860">
        <row r="7">
          <cell r="K7">
            <v>150</v>
          </cell>
        </row>
      </sheetData>
      <sheetData sheetId="861">
        <row r="7">
          <cell r="K7">
            <v>150</v>
          </cell>
        </row>
      </sheetData>
      <sheetData sheetId="862">
        <row r="7">
          <cell r="K7">
            <v>150</v>
          </cell>
        </row>
      </sheetData>
      <sheetData sheetId="863">
        <row r="7">
          <cell r="K7">
            <v>150</v>
          </cell>
        </row>
      </sheetData>
      <sheetData sheetId="864">
        <row r="7">
          <cell r="K7">
            <v>150</v>
          </cell>
        </row>
      </sheetData>
      <sheetData sheetId="865">
        <row r="7">
          <cell r="K7">
            <v>150</v>
          </cell>
        </row>
      </sheetData>
      <sheetData sheetId="866">
        <row r="7">
          <cell r="K7">
            <v>150</v>
          </cell>
        </row>
      </sheetData>
      <sheetData sheetId="867">
        <row r="7">
          <cell r="K7">
            <v>150</v>
          </cell>
        </row>
      </sheetData>
      <sheetData sheetId="868">
        <row r="7">
          <cell r="K7">
            <v>150</v>
          </cell>
        </row>
      </sheetData>
      <sheetData sheetId="869">
        <row r="7">
          <cell r="K7">
            <v>150</v>
          </cell>
        </row>
      </sheetData>
      <sheetData sheetId="870">
        <row r="7">
          <cell r="K7">
            <v>150</v>
          </cell>
        </row>
      </sheetData>
      <sheetData sheetId="871">
        <row r="7">
          <cell r="K7">
            <v>150</v>
          </cell>
        </row>
      </sheetData>
      <sheetData sheetId="872">
        <row r="7">
          <cell r="K7">
            <v>150</v>
          </cell>
        </row>
      </sheetData>
      <sheetData sheetId="873">
        <row r="7">
          <cell r="K7">
            <v>150</v>
          </cell>
        </row>
      </sheetData>
      <sheetData sheetId="874">
        <row r="7">
          <cell r="K7">
            <v>150</v>
          </cell>
        </row>
      </sheetData>
      <sheetData sheetId="875">
        <row r="7">
          <cell r="K7">
            <v>150</v>
          </cell>
        </row>
      </sheetData>
      <sheetData sheetId="876">
        <row r="7">
          <cell r="K7">
            <v>150</v>
          </cell>
        </row>
      </sheetData>
      <sheetData sheetId="877">
        <row r="7">
          <cell r="K7">
            <v>150</v>
          </cell>
        </row>
      </sheetData>
      <sheetData sheetId="878">
        <row r="7">
          <cell r="K7">
            <v>150</v>
          </cell>
        </row>
      </sheetData>
      <sheetData sheetId="879">
        <row r="7">
          <cell r="K7">
            <v>150</v>
          </cell>
        </row>
      </sheetData>
      <sheetData sheetId="880">
        <row r="7">
          <cell r="K7">
            <v>150</v>
          </cell>
        </row>
      </sheetData>
      <sheetData sheetId="881">
        <row r="7">
          <cell r="K7">
            <v>150</v>
          </cell>
        </row>
      </sheetData>
      <sheetData sheetId="882">
        <row r="7">
          <cell r="K7">
            <v>150</v>
          </cell>
        </row>
      </sheetData>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ow r="7">
          <cell r="K7">
            <v>150</v>
          </cell>
        </row>
      </sheetData>
      <sheetData sheetId="906">
        <row r="7">
          <cell r="K7">
            <v>150</v>
          </cell>
        </row>
      </sheetData>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BOQ_CABLES "/>
      <sheetName val="XLPE cable data"/>
      <sheetName val="XLPE CABLE SCHEDULE"/>
      <sheetName val="Civil Works"/>
      <sheetName val="#ref"/>
      <sheetName val="PRECAST lightconc-II"/>
      <sheetName val="Staff Acco."/>
    </sheetNames>
    <sheetDataSet>
      <sheetData sheetId="0" refreshError="1"/>
      <sheetData sheetId="1">
        <row r="4">
          <cell r="E4" t="str">
            <v>IN Ground</v>
          </cell>
          <cell r="F4" t="str">
            <v>In Duct</v>
          </cell>
          <cell r="G4" t="str">
            <v>In Air</v>
          </cell>
        </row>
        <row r="5">
          <cell r="B5" t="str">
            <v>3.5Cx400 sqmm-Al</v>
          </cell>
          <cell r="C5">
            <v>0.1</v>
          </cell>
          <cell r="D5">
            <v>7.0000000000000007E-2</v>
          </cell>
          <cell r="E5">
            <v>415</v>
          </cell>
          <cell r="F5">
            <v>376</v>
          </cell>
          <cell r="G5">
            <v>530</v>
          </cell>
          <cell r="H5">
            <v>65</v>
          </cell>
          <cell r="I5">
            <v>8.3000000000000007</v>
          </cell>
          <cell r="J5">
            <v>460</v>
          </cell>
          <cell r="K5">
            <v>420</v>
          </cell>
        </row>
        <row r="6">
          <cell r="B6" t="str">
            <v>3.5Cx300 sqmm-Al</v>
          </cell>
          <cell r="C6">
            <v>0.128</v>
          </cell>
          <cell r="D6">
            <v>7.0999999999999994E-2</v>
          </cell>
          <cell r="E6">
            <v>367</v>
          </cell>
          <cell r="F6">
            <v>330</v>
          </cell>
          <cell r="G6">
            <v>455</v>
          </cell>
          <cell r="H6">
            <v>57</v>
          </cell>
          <cell r="I6">
            <v>6.2539999999999996</v>
          </cell>
          <cell r="J6">
            <v>440</v>
          </cell>
          <cell r="K6">
            <v>410</v>
          </cell>
        </row>
        <row r="7">
          <cell r="B7" t="str">
            <v>3.5Cx240 sqmm-Al</v>
          </cell>
          <cell r="C7">
            <v>0.16</v>
          </cell>
          <cell r="D7">
            <v>7.1999999999999995E-2</v>
          </cell>
          <cell r="E7">
            <v>326</v>
          </cell>
          <cell r="F7">
            <v>293</v>
          </cell>
          <cell r="G7">
            <v>399</v>
          </cell>
          <cell r="H7">
            <v>53.5</v>
          </cell>
          <cell r="I7">
            <v>5.3129999999999997</v>
          </cell>
          <cell r="J7">
            <v>430</v>
          </cell>
          <cell r="K7">
            <v>400</v>
          </cell>
        </row>
        <row r="8">
          <cell r="B8" t="str">
            <v>3.5Cx185 sqmm-Al</v>
          </cell>
          <cell r="C8">
            <v>0.21</v>
          </cell>
          <cell r="D8">
            <v>7.1999999999999995E-2</v>
          </cell>
          <cell r="E8">
            <v>282</v>
          </cell>
          <cell r="F8">
            <v>254</v>
          </cell>
          <cell r="G8">
            <v>337</v>
          </cell>
          <cell r="H8">
            <v>47.5</v>
          </cell>
          <cell r="I8">
            <v>4.3810000000000002</v>
          </cell>
          <cell r="J8">
            <v>420</v>
          </cell>
          <cell r="K8">
            <v>390</v>
          </cell>
        </row>
        <row r="9">
          <cell r="B9" t="str">
            <v>3.5Cx150 sqmm-Al</v>
          </cell>
          <cell r="C9">
            <v>0.26400000000000001</v>
          </cell>
          <cell r="D9">
            <v>7.1999999999999995E-2</v>
          </cell>
          <cell r="E9">
            <v>249</v>
          </cell>
          <cell r="F9">
            <v>224</v>
          </cell>
          <cell r="G9">
            <v>292</v>
          </cell>
          <cell r="H9">
            <v>42</v>
          </cell>
          <cell r="I9">
            <v>3.35</v>
          </cell>
          <cell r="J9">
            <v>410</v>
          </cell>
          <cell r="K9">
            <v>380</v>
          </cell>
        </row>
        <row r="10">
          <cell r="B10" t="str">
            <v>3.5Cx120 sqmm-Al</v>
          </cell>
          <cell r="C10">
            <v>0.32400000000000001</v>
          </cell>
          <cell r="D10">
            <v>7.1999999999999995E-2</v>
          </cell>
          <cell r="E10">
            <v>223</v>
          </cell>
          <cell r="F10">
            <v>201</v>
          </cell>
          <cell r="G10">
            <v>257</v>
          </cell>
          <cell r="H10">
            <v>39</v>
          </cell>
          <cell r="I10">
            <v>2.8</v>
          </cell>
          <cell r="J10">
            <v>400</v>
          </cell>
          <cell r="K10">
            <v>370</v>
          </cell>
        </row>
        <row r="11">
          <cell r="B11" t="str">
            <v>3.5Cx95 sqmm-Al</v>
          </cell>
          <cell r="C11">
            <v>0.41</v>
          </cell>
          <cell r="D11">
            <v>7.3999999999999996E-2</v>
          </cell>
          <cell r="E11">
            <v>196</v>
          </cell>
          <cell r="F11">
            <v>176</v>
          </cell>
          <cell r="G11">
            <v>221</v>
          </cell>
          <cell r="H11">
            <v>36</v>
          </cell>
          <cell r="I11">
            <v>2.3820000000000001</v>
          </cell>
          <cell r="J11">
            <v>380</v>
          </cell>
          <cell r="K11">
            <v>360</v>
          </cell>
        </row>
        <row r="12">
          <cell r="B12" t="str">
            <v>3.5Cx70 sqmm-Al</v>
          </cell>
          <cell r="C12">
            <v>0.56699999999999995</v>
          </cell>
          <cell r="D12">
            <v>7.6999999999999999E-2</v>
          </cell>
          <cell r="E12">
            <v>164</v>
          </cell>
          <cell r="F12">
            <v>148</v>
          </cell>
          <cell r="G12">
            <v>179</v>
          </cell>
          <cell r="H12">
            <v>32</v>
          </cell>
          <cell r="I12">
            <v>1.9890000000000001</v>
          </cell>
          <cell r="J12">
            <v>370</v>
          </cell>
          <cell r="K12">
            <v>350</v>
          </cell>
        </row>
        <row r="13">
          <cell r="B13" t="str">
            <v>3.5Cx50 sqmm-Al</v>
          </cell>
          <cell r="C13">
            <v>0.82</v>
          </cell>
          <cell r="D13">
            <v>7.8E-2</v>
          </cell>
          <cell r="E13">
            <v>133</v>
          </cell>
          <cell r="F13">
            <v>120</v>
          </cell>
          <cell r="G13">
            <v>142</v>
          </cell>
          <cell r="H13">
            <v>28</v>
          </cell>
          <cell r="I13">
            <v>1.419</v>
          </cell>
          <cell r="J13">
            <v>360</v>
          </cell>
          <cell r="K13">
            <v>340</v>
          </cell>
        </row>
        <row r="14">
          <cell r="B14" t="str">
            <v>3.5Cx35 sqmm-Al</v>
          </cell>
          <cell r="C14">
            <v>1.1100000000000001</v>
          </cell>
          <cell r="D14">
            <v>0.08</v>
          </cell>
          <cell r="E14">
            <v>113</v>
          </cell>
          <cell r="F14">
            <v>102</v>
          </cell>
          <cell r="G14">
            <v>117</v>
          </cell>
          <cell r="H14">
            <v>25</v>
          </cell>
          <cell r="I14">
            <v>1.139</v>
          </cell>
          <cell r="J14">
            <v>350</v>
          </cell>
          <cell r="K14">
            <v>330</v>
          </cell>
        </row>
        <row r="15">
          <cell r="B15" t="str">
            <v>3.5Cx25 sqmm-Al</v>
          </cell>
          <cell r="C15">
            <v>1.54</v>
          </cell>
          <cell r="D15">
            <v>0.08</v>
          </cell>
          <cell r="E15">
            <v>94</v>
          </cell>
          <cell r="F15">
            <v>85</v>
          </cell>
          <cell r="G15">
            <v>96</v>
          </cell>
          <cell r="H15">
            <v>23</v>
          </cell>
          <cell r="I15">
            <v>0.97099999999999997</v>
          </cell>
          <cell r="J15">
            <v>330</v>
          </cell>
          <cell r="K15">
            <v>325</v>
          </cell>
        </row>
        <row r="28">
          <cell r="B28" t="str">
            <v>3Cx400 sqmm-Cu</v>
          </cell>
          <cell r="C28">
            <v>5.9200000000000003E-2</v>
          </cell>
          <cell r="D28">
            <v>8.5999999999999993E-2</v>
          </cell>
          <cell r="E28">
            <v>425</v>
          </cell>
          <cell r="F28">
            <v>360</v>
          </cell>
          <cell r="G28">
            <v>455</v>
          </cell>
          <cell r="H28">
            <v>67.599999999999994</v>
          </cell>
          <cell r="I28">
            <v>14.318</v>
          </cell>
        </row>
        <row r="29">
          <cell r="B29" t="str">
            <v>3Cx300 sqmm-Cu</v>
          </cell>
          <cell r="C29">
            <v>7.3899999999999993E-2</v>
          </cell>
          <cell r="D29">
            <v>8.5999999999999993E-2</v>
          </cell>
          <cell r="E29">
            <v>385</v>
          </cell>
          <cell r="F29">
            <v>335</v>
          </cell>
          <cell r="G29">
            <v>400</v>
          </cell>
          <cell r="H29">
            <v>58.4</v>
          </cell>
          <cell r="I29">
            <v>10.749000000000001</v>
          </cell>
        </row>
        <row r="30">
          <cell r="B30" t="str">
            <v>3Cx240 sqmm-Cu</v>
          </cell>
          <cell r="C30">
            <v>9.1200000000000003E-2</v>
          </cell>
          <cell r="D30">
            <v>8.6999999999999994E-2</v>
          </cell>
          <cell r="E30">
            <v>345</v>
          </cell>
          <cell r="F30">
            <v>295</v>
          </cell>
          <cell r="G30">
            <v>355</v>
          </cell>
          <cell r="H30">
            <v>53.7</v>
          </cell>
          <cell r="I30">
            <v>8.8740000000000006</v>
          </cell>
        </row>
        <row r="31">
          <cell r="B31" t="str">
            <v>3Cx185 sqmm-Cu</v>
          </cell>
          <cell r="C31">
            <v>0.12</v>
          </cell>
          <cell r="D31">
            <v>8.6999999999999994E-2</v>
          </cell>
          <cell r="E31">
            <v>300</v>
          </cell>
          <cell r="F31">
            <v>255</v>
          </cell>
          <cell r="G31">
            <v>305</v>
          </cell>
          <cell r="H31">
            <v>47.9</v>
          </cell>
          <cell r="I31">
            <v>7.1247999999999996</v>
          </cell>
        </row>
        <row r="32">
          <cell r="B32" t="str">
            <v>3Cx150 sqmm-Cu</v>
          </cell>
          <cell r="C32">
            <v>0.14899999999999999</v>
          </cell>
          <cell r="D32">
            <v>8.6999999999999994E-2</v>
          </cell>
          <cell r="E32">
            <v>270</v>
          </cell>
          <cell r="F32">
            <v>225</v>
          </cell>
          <cell r="G32">
            <v>265</v>
          </cell>
          <cell r="H32">
            <v>42.4</v>
          </cell>
          <cell r="I32">
            <v>5.6504000000000003</v>
          </cell>
        </row>
        <row r="33">
          <cell r="B33" t="str">
            <v>3Cx120 sqmm-Cu</v>
          </cell>
          <cell r="C33">
            <v>0.184</v>
          </cell>
          <cell r="D33">
            <v>8.6999999999999994E-2</v>
          </cell>
          <cell r="E33">
            <v>240</v>
          </cell>
          <cell r="F33">
            <v>195</v>
          </cell>
          <cell r="G33">
            <v>230</v>
          </cell>
          <cell r="H33">
            <v>39.4</v>
          </cell>
          <cell r="I33">
            <v>4.6188000000000002</v>
          </cell>
        </row>
        <row r="34">
          <cell r="B34" t="str">
            <v>3Cx95 sqmm-Cu</v>
          </cell>
          <cell r="C34">
            <v>0.23100000000000001</v>
          </cell>
          <cell r="D34">
            <v>0.09</v>
          </cell>
          <cell r="E34">
            <v>210</v>
          </cell>
          <cell r="F34">
            <v>175</v>
          </cell>
          <cell r="G34">
            <v>200</v>
          </cell>
          <cell r="H34">
            <v>36.200000000000003</v>
          </cell>
          <cell r="I34">
            <v>3.798</v>
          </cell>
        </row>
        <row r="35">
          <cell r="B35" t="str">
            <v>3Cx70 sqmm-Cu</v>
          </cell>
          <cell r="C35">
            <v>0.32100000000000001</v>
          </cell>
          <cell r="D35">
            <v>0.09</v>
          </cell>
          <cell r="E35">
            <v>175</v>
          </cell>
          <cell r="F35">
            <v>150</v>
          </cell>
          <cell r="G35">
            <v>165</v>
          </cell>
          <cell r="H35">
            <v>32</v>
          </cell>
          <cell r="I35">
            <v>2.97</v>
          </cell>
        </row>
        <row r="36">
          <cell r="B36" t="str">
            <v>3Cx50 sqmm-Cu</v>
          </cell>
          <cell r="C36">
            <v>0.46300000000000002</v>
          </cell>
          <cell r="D36">
            <v>9.4E-2</v>
          </cell>
          <cell r="E36">
            <v>145</v>
          </cell>
          <cell r="F36">
            <v>125</v>
          </cell>
          <cell r="G36">
            <v>135</v>
          </cell>
          <cell r="H36">
            <v>28.2</v>
          </cell>
          <cell r="I36">
            <v>2.1230000000000002</v>
          </cell>
        </row>
        <row r="37">
          <cell r="B37" t="str">
            <v>3Cx35 sqmm-Cu</v>
          </cell>
          <cell r="C37">
            <v>0.627</v>
          </cell>
          <cell r="D37">
            <v>9.7000000000000003E-2</v>
          </cell>
          <cell r="E37">
            <v>120</v>
          </cell>
          <cell r="F37">
            <v>99</v>
          </cell>
          <cell r="G37">
            <v>110</v>
          </cell>
          <cell r="H37">
            <v>24.7</v>
          </cell>
          <cell r="I37">
            <v>1.6339999999999999</v>
          </cell>
        </row>
        <row r="38">
          <cell r="B38" t="str">
            <v>3Cx25 sqmm-Cu</v>
          </cell>
          <cell r="C38">
            <v>0.87</v>
          </cell>
          <cell r="D38">
            <v>9.7000000000000003E-2</v>
          </cell>
          <cell r="E38">
            <v>99</v>
          </cell>
          <cell r="F38">
            <v>81</v>
          </cell>
          <cell r="G38">
            <v>90</v>
          </cell>
          <cell r="H38">
            <v>22.9</v>
          </cell>
          <cell r="I38">
            <v>1.304</v>
          </cell>
        </row>
        <row r="39">
          <cell r="B39" t="str">
            <v>3Cx16 sqmm-Cu</v>
          </cell>
          <cell r="C39">
            <v>1.38</v>
          </cell>
          <cell r="D39">
            <v>9.7000000000000003E-2</v>
          </cell>
          <cell r="E39">
            <v>77</v>
          </cell>
          <cell r="F39">
            <v>64</v>
          </cell>
          <cell r="G39">
            <v>66</v>
          </cell>
          <cell r="H39">
            <v>20.2</v>
          </cell>
          <cell r="I39">
            <v>0.93300000000000005</v>
          </cell>
        </row>
        <row r="40">
          <cell r="B40" t="str">
            <v>3Cx10 sqmm-Cu</v>
          </cell>
          <cell r="C40">
            <v>2.19</v>
          </cell>
          <cell r="D40">
            <v>0.1</v>
          </cell>
          <cell r="E40">
            <v>60</v>
          </cell>
          <cell r="F40">
            <v>50</v>
          </cell>
          <cell r="G40">
            <v>57</v>
          </cell>
          <cell r="H40">
            <v>19.5</v>
          </cell>
          <cell r="I40">
            <v>0.86499999999999999</v>
          </cell>
        </row>
        <row r="41">
          <cell r="B41" t="str">
            <v>3Cx6 sqmm-Cu</v>
          </cell>
          <cell r="C41">
            <v>3.69</v>
          </cell>
          <cell r="D41">
            <v>0.11</v>
          </cell>
          <cell r="E41">
            <v>45</v>
          </cell>
          <cell r="F41">
            <v>38</v>
          </cell>
          <cell r="G41">
            <v>39</v>
          </cell>
          <cell r="H41">
            <v>17.5</v>
          </cell>
          <cell r="I41">
            <v>0.68</v>
          </cell>
        </row>
        <row r="42">
          <cell r="B42" t="str">
            <v>3Cx4 sqmm-Cu</v>
          </cell>
          <cell r="C42">
            <v>5.52</v>
          </cell>
          <cell r="D42">
            <v>0.11600000000000001</v>
          </cell>
          <cell r="E42">
            <v>36</v>
          </cell>
          <cell r="F42">
            <v>30</v>
          </cell>
          <cell r="G42">
            <v>30</v>
          </cell>
          <cell r="H42">
            <v>16.5</v>
          </cell>
          <cell r="I42">
            <v>0.64</v>
          </cell>
        </row>
        <row r="43">
          <cell r="B43" t="str">
            <v>3Cx2.5 sqmm-Cu</v>
          </cell>
          <cell r="C43">
            <v>8.8699999999999992</v>
          </cell>
          <cell r="D43">
            <v>0.11899999999999999</v>
          </cell>
          <cell r="E43">
            <v>27</v>
          </cell>
          <cell r="F43">
            <v>24</v>
          </cell>
          <cell r="G43">
            <v>24</v>
          </cell>
          <cell r="H43">
            <v>15</v>
          </cell>
          <cell r="I43" t="str">
            <v>0.5800.530</v>
          </cell>
        </row>
        <row r="46">
          <cell r="B46" t="str">
            <v>4Cx25 sqmm-Cu YFY</v>
          </cell>
          <cell r="C46">
            <v>0.93100000000000005</v>
          </cell>
          <cell r="D46">
            <v>0.08</v>
          </cell>
          <cell r="E46">
            <v>120</v>
          </cell>
          <cell r="F46">
            <v>100</v>
          </cell>
          <cell r="G46">
            <v>125</v>
          </cell>
          <cell r="H46">
            <v>26</v>
          </cell>
        </row>
        <row r="47">
          <cell r="B47" t="str">
            <v>4Cx16 sqmm-Cu YFY</v>
          </cell>
          <cell r="C47">
            <v>1.47</v>
          </cell>
          <cell r="D47">
            <v>0.08</v>
          </cell>
          <cell r="E47">
            <v>94</v>
          </cell>
          <cell r="F47">
            <v>78</v>
          </cell>
          <cell r="G47">
            <v>85</v>
          </cell>
          <cell r="H47">
            <v>22</v>
          </cell>
        </row>
        <row r="48">
          <cell r="B48" t="str">
            <v>4Cx10 sqmm-Cu YFY</v>
          </cell>
          <cell r="C48">
            <v>2.34</v>
          </cell>
          <cell r="D48">
            <v>8.4000000000000005E-2</v>
          </cell>
          <cell r="E48">
            <v>74</v>
          </cell>
          <cell r="F48">
            <v>61</v>
          </cell>
          <cell r="G48">
            <v>67</v>
          </cell>
          <cell r="H48">
            <v>21</v>
          </cell>
        </row>
        <row r="49">
          <cell r="B49" t="str">
            <v>4Cx6 sqmm-Cu YWY</v>
          </cell>
          <cell r="C49">
            <v>3.94</v>
          </cell>
          <cell r="D49">
            <v>0.09</v>
          </cell>
          <cell r="E49">
            <v>55</v>
          </cell>
          <cell r="F49">
            <v>47</v>
          </cell>
          <cell r="G49">
            <v>50</v>
          </cell>
          <cell r="H49">
            <v>19</v>
          </cell>
        </row>
        <row r="50">
          <cell r="B50" t="str">
            <v>4Cx4 sqmm-Cu YWY</v>
          </cell>
          <cell r="C50">
            <v>5.9</v>
          </cell>
          <cell r="D50">
            <v>9.8000000000000004E-2</v>
          </cell>
          <cell r="E50">
            <v>44</v>
          </cell>
          <cell r="F50">
            <v>37</v>
          </cell>
          <cell r="G50">
            <v>39</v>
          </cell>
          <cell r="H50">
            <v>18</v>
          </cell>
        </row>
        <row r="51">
          <cell r="B51" t="str">
            <v>4Cx2.5 sqmm-Cu YWY</v>
          </cell>
          <cell r="C51">
            <v>8.8699999999999992</v>
          </cell>
          <cell r="D51">
            <v>0.11899999999999999</v>
          </cell>
          <cell r="E51">
            <v>27</v>
          </cell>
          <cell r="F51">
            <v>24</v>
          </cell>
          <cell r="G51">
            <v>24</v>
          </cell>
          <cell r="H51">
            <v>16</v>
          </cell>
        </row>
        <row r="53">
          <cell r="B53" t="str">
            <v>4Cx25 sqmm-Al Arm</v>
          </cell>
          <cell r="C53">
            <v>1.54</v>
          </cell>
          <cell r="D53">
            <v>0.08</v>
          </cell>
          <cell r="E53">
            <v>97</v>
          </cell>
          <cell r="G53">
            <v>95</v>
          </cell>
          <cell r="H53">
            <v>22.2</v>
          </cell>
        </row>
        <row r="54">
          <cell r="B54" t="str">
            <v>4Cx16 sqmm-Al Arm</v>
          </cell>
          <cell r="C54">
            <v>2.4500000000000002</v>
          </cell>
          <cell r="D54">
            <v>0.08</v>
          </cell>
          <cell r="E54">
            <v>73</v>
          </cell>
          <cell r="G54">
            <v>70</v>
          </cell>
          <cell r="H54">
            <v>21.2</v>
          </cell>
        </row>
        <row r="55">
          <cell r="B55" t="str">
            <v>4Cx10 sqmm-Al Arm</v>
          </cell>
          <cell r="C55">
            <v>3.94</v>
          </cell>
          <cell r="D55">
            <v>0.08</v>
          </cell>
          <cell r="E55">
            <v>57</v>
          </cell>
          <cell r="G55">
            <v>53</v>
          </cell>
        </row>
        <row r="56">
          <cell r="B56" t="str">
            <v>4Cx6 sqmm-Al Arm</v>
          </cell>
          <cell r="C56">
            <v>5.9</v>
          </cell>
          <cell r="D56">
            <v>0.09</v>
          </cell>
          <cell r="E56">
            <v>43</v>
          </cell>
          <cell r="G56">
            <v>40</v>
          </cell>
        </row>
        <row r="57">
          <cell r="B57" t="str">
            <v>4Cx4 sqmm-Al Arm</v>
          </cell>
          <cell r="C57">
            <v>9.48</v>
          </cell>
          <cell r="D57">
            <v>0.09</v>
          </cell>
          <cell r="E57">
            <v>34</v>
          </cell>
          <cell r="G57">
            <v>31</v>
          </cell>
        </row>
      </sheetData>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ery"/>
      <sheetName val="Lighting Calculation"/>
      <sheetName val="SB+wire"/>
      <sheetName val="Sheet4"/>
      <sheetName val="XLPE cable data"/>
      <sheetName val="XLPE CABLE SCHEDULE"/>
      <sheetName val="DB SIZE"/>
      <sheetName val="PVC  cable data"/>
      <sheetName val="HT CABLE"/>
      <sheetName val="Machines LOAD"/>
      <sheetName val="APFC Sizing"/>
      <sheetName val="Sheet1"/>
      <sheetName val="Cable tray Schedule"/>
      <sheetName val="LOAD FROM CLIENT"/>
      <sheetName val="Earthing"/>
      <sheetName val="EARTHING PITS"/>
      <sheetName val="DG Fault current"/>
      <sheetName val="HT Cable sizing"/>
      <sheetName val="LT CABLE SIZING"/>
      <sheetName val="Sheet5"/>
      <sheetName val="Sheet2"/>
      <sheetName val="Sheet3"/>
      <sheetName val="HVAC Load"/>
      <sheetName val="Civil Works"/>
    </sheetNames>
    <sheetDataSet>
      <sheetData sheetId="0">
        <row r="21">
          <cell r="D21">
            <v>71.648600000000002</v>
          </cell>
        </row>
      </sheetData>
      <sheetData sheetId="1"/>
      <sheetData sheetId="2"/>
      <sheetData sheetId="3"/>
      <sheetData sheetId="4">
        <row r="4">
          <cell r="E4" t="str">
            <v>IN Ground</v>
          </cell>
        </row>
        <row r="5">
          <cell r="B5" t="str">
            <v>3.5Cx400 sqmm-Al</v>
          </cell>
        </row>
        <row r="6">
          <cell r="B6" t="str">
            <v>3.5Cx300 sqmm-Al</v>
          </cell>
        </row>
        <row r="7">
          <cell r="B7" t="str">
            <v>3.5Cx240 sqmm-Al</v>
          </cell>
        </row>
        <row r="8">
          <cell r="B8" t="str">
            <v>3.5Cx185 sqmm-Al</v>
          </cell>
        </row>
        <row r="9">
          <cell r="B9" t="str">
            <v>3.5Cx150 sqmm-Al</v>
          </cell>
        </row>
        <row r="10">
          <cell r="B10" t="str">
            <v>3.5Cx120 sqmm-Al</v>
          </cell>
        </row>
        <row r="11">
          <cell r="B11" t="str">
            <v>3.5Cx95 sqmm-Al</v>
          </cell>
        </row>
        <row r="12">
          <cell r="B12" t="str">
            <v>3.5Cx70 sqmm-Al</v>
          </cell>
        </row>
        <row r="13">
          <cell r="B13" t="str">
            <v>3.5Cx50 sqmm-Al</v>
          </cell>
        </row>
        <row r="14">
          <cell r="B14" t="str">
            <v>3.5Cx35 sqmm-Al</v>
          </cell>
        </row>
        <row r="15">
          <cell r="B15" t="str">
            <v>3.5Cx25 sqmm-Al</v>
          </cell>
        </row>
        <row r="28">
          <cell r="B28" t="str">
            <v>3Cx400 sqmm-Cu</v>
          </cell>
        </row>
        <row r="29">
          <cell r="B29" t="str">
            <v>3Cx300 sqmm-Cu</v>
          </cell>
        </row>
        <row r="30">
          <cell r="B30" t="str">
            <v>3Cx240 sqmm-Cu</v>
          </cell>
        </row>
        <row r="31">
          <cell r="B31" t="str">
            <v>3Cx185 sqmm-Cu</v>
          </cell>
        </row>
        <row r="32">
          <cell r="B32" t="str">
            <v>3Cx150 sqmm-Cu</v>
          </cell>
        </row>
        <row r="33">
          <cell r="B33" t="str">
            <v>3Cx120 sqmm-Cu</v>
          </cell>
        </row>
        <row r="34">
          <cell r="B34" t="str">
            <v>3Cx95 sqmm-Cu</v>
          </cell>
        </row>
        <row r="35">
          <cell r="B35" t="str">
            <v>3Cx70 sqmm-Cu</v>
          </cell>
        </row>
        <row r="36">
          <cell r="B36" t="str">
            <v>3Cx50 sqmm-Cu</v>
          </cell>
        </row>
        <row r="37">
          <cell r="B37" t="str">
            <v>3Cx35 sqmm-Cu</v>
          </cell>
        </row>
        <row r="38">
          <cell r="B38" t="str">
            <v>3Cx25 sqmm-Cu</v>
          </cell>
        </row>
        <row r="39">
          <cell r="B39" t="str">
            <v>3Cx16 sqmm-Cu</v>
          </cell>
        </row>
        <row r="40">
          <cell r="B40" t="str">
            <v>3Cx10 sqmm-Cu</v>
          </cell>
        </row>
        <row r="41">
          <cell r="B41" t="str">
            <v>3Cx6 sqmm-Cu</v>
          </cell>
        </row>
        <row r="42">
          <cell r="B42" t="str">
            <v>3Cx4 sqmm-Cu</v>
          </cell>
        </row>
        <row r="43">
          <cell r="B43" t="str">
            <v>3Cx2.5 sqmm-Cu</v>
          </cell>
        </row>
        <row r="46">
          <cell r="B46" t="str">
            <v>4Cx25 sqmm-Cu YFY</v>
          </cell>
        </row>
        <row r="47">
          <cell r="B47" t="str">
            <v>4Cx16 sqmm-Cu YFY</v>
          </cell>
        </row>
        <row r="48">
          <cell r="B48" t="str">
            <v>4Cx10 sqmm-Cu YFY</v>
          </cell>
        </row>
        <row r="49">
          <cell r="B49" t="str">
            <v>4Cx6 sqmm-Cu YWY</v>
          </cell>
        </row>
        <row r="50">
          <cell r="B50" t="str">
            <v>4Cx4 sqmm-Cu YWY</v>
          </cell>
        </row>
        <row r="51">
          <cell r="B51" t="str">
            <v>4Cx2.5 sqmm-Cu YWY</v>
          </cell>
        </row>
        <row r="53">
          <cell r="B53" t="str">
            <v>4Cx25 sqmm-Al Arm</v>
          </cell>
        </row>
        <row r="54">
          <cell r="B54" t="str">
            <v>4Cx16 sqmm-Al Arm</v>
          </cell>
        </row>
        <row r="55">
          <cell r="B55" t="str">
            <v>4Cx10 sqmm-Al Arm</v>
          </cell>
        </row>
        <row r="56">
          <cell r="B56" t="str">
            <v>4Cx6 sqmm-Al Arm</v>
          </cell>
        </row>
        <row r="57">
          <cell r="B57" t="str">
            <v>4Cx4 sqmm-Al Arm</v>
          </cell>
        </row>
      </sheetData>
      <sheetData sheetId="5"/>
      <sheetData sheetId="6"/>
      <sheetData sheetId="7"/>
      <sheetData sheetId="8"/>
      <sheetData sheetId="9">
        <row r="12">
          <cell r="E12">
            <v>473.6</v>
          </cell>
        </row>
      </sheetData>
      <sheetData sheetId="10"/>
      <sheetData sheetId="11">
        <row r="12">
          <cell r="E12">
            <v>473.6</v>
          </cell>
        </row>
      </sheetData>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79"/>
  <sheetViews>
    <sheetView tabSelected="1" topLeftCell="B1" zoomScale="80" zoomScaleNormal="80" workbookViewId="0">
      <selection activeCell="I30" sqref="I30"/>
    </sheetView>
  </sheetViews>
  <sheetFormatPr defaultColWidth="9.140625" defaultRowHeight="15" outlineLevelRow="2"/>
  <cols>
    <col min="1" max="2" width="9.140625" style="237"/>
    <col min="3" max="3" width="9.140625" style="246"/>
    <col min="4" max="4" width="24.85546875" style="246" customWidth="1"/>
    <col min="5" max="5" width="95.85546875" style="237" customWidth="1"/>
    <col min="6" max="6" width="12.7109375" style="237" customWidth="1"/>
    <col min="7" max="7" width="12.85546875" style="236" customWidth="1"/>
    <col min="8" max="9" width="16.28515625" style="238" customWidth="1"/>
    <col min="10" max="10" width="27.85546875" style="237" customWidth="1"/>
    <col min="11" max="16384" width="9.140625" style="237"/>
  </cols>
  <sheetData>
    <row r="1" spans="1:10" ht="15.75" thickBot="1">
      <c r="A1" s="120"/>
      <c r="B1" s="120"/>
      <c r="C1" s="120"/>
      <c r="D1" s="120"/>
      <c r="E1" s="121"/>
    </row>
    <row r="2" spans="1:10" ht="15.75">
      <c r="A2" s="122"/>
      <c r="B2" s="123"/>
      <c r="C2" s="123"/>
      <c r="D2" s="123"/>
      <c r="E2" s="124" t="s">
        <v>1078</v>
      </c>
      <c r="F2" s="125"/>
      <c r="G2" s="239"/>
      <c r="H2" s="240"/>
      <c r="I2" s="240"/>
      <c r="J2" s="523"/>
    </row>
    <row r="3" spans="1:10" ht="15.75">
      <c r="A3" s="126"/>
      <c r="B3" s="120"/>
      <c r="C3" s="120"/>
      <c r="D3" s="120"/>
      <c r="E3" s="127" t="s">
        <v>0</v>
      </c>
      <c r="F3" s="121"/>
      <c r="H3" s="241"/>
      <c r="I3" s="241"/>
      <c r="J3" s="524"/>
    </row>
    <row r="4" spans="1:10" ht="15.75">
      <c r="A4" s="126"/>
      <c r="B4" s="120"/>
      <c r="C4" s="120"/>
      <c r="D4" s="120"/>
      <c r="E4" s="127" t="s">
        <v>1</v>
      </c>
      <c r="F4" s="121"/>
      <c r="H4" s="241"/>
      <c r="I4" s="241"/>
      <c r="J4" s="524"/>
    </row>
    <row r="5" spans="1:10" ht="15.75">
      <c r="A5" s="126"/>
      <c r="B5" s="120"/>
      <c r="C5" s="120"/>
      <c r="D5" s="120"/>
      <c r="E5" s="127" t="s">
        <v>2</v>
      </c>
      <c r="F5" s="121"/>
      <c r="H5" s="241"/>
      <c r="I5" s="241"/>
      <c r="J5" s="524"/>
    </row>
    <row r="6" spans="1:10" ht="15.75">
      <c r="A6" s="126"/>
      <c r="B6" s="120"/>
      <c r="C6" s="120"/>
      <c r="D6" s="120"/>
      <c r="E6" s="127" t="s">
        <v>3</v>
      </c>
      <c r="F6" s="121"/>
      <c r="H6" s="241"/>
      <c r="I6" s="241"/>
      <c r="J6" s="524"/>
    </row>
    <row r="7" spans="1:10" ht="15.75">
      <c r="A7" s="126"/>
      <c r="B7" s="120"/>
      <c r="C7" s="120"/>
      <c r="D7" s="120"/>
      <c r="E7" s="127" t="s">
        <v>4</v>
      </c>
      <c r="F7" s="121"/>
      <c r="H7" s="241"/>
      <c r="I7" s="241"/>
      <c r="J7" s="524"/>
    </row>
    <row r="8" spans="1:10" ht="15.75">
      <c r="A8" s="126"/>
      <c r="B8" s="120"/>
      <c r="C8" s="120"/>
      <c r="D8" s="120"/>
      <c r="E8" s="127" t="s">
        <v>5</v>
      </c>
      <c r="F8" s="121"/>
      <c r="H8" s="241"/>
      <c r="I8" s="241"/>
      <c r="J8" s="524"/>
    </row>
    <row r="9" spans="1:10" ht="15.75">
      <c r="A9" s="126"/>
      <c r="B9" s="120"/>
      <c r="C9" s="120"/>
      <c r="D9" s="120"/>
      <c r="E9" s="322" t="s">
        <v>1079</v>
      </c>
      <c r="F9" s="121"/>
      <c r="H9" s="241"/>
      <c r="I9" s="241"/>
      <c r="J9" s="524"/>
    </row>
    <row r="10" spans="1:10" ht="16.5" thickBot="1">
      <c r="A10" s="323"/>
      <c r="B10" s="324"/>
      <c r="C10" s="324"/>
      <c r="D10" s="324"/>
      <c r="E10" s="325" t="s">
        <v>6</v>
      </c>
      <c r="F10" s="326"/>
      <c r="G10" s="327"/>
      <c r="H10" s="245"/>
      <c r="I10" s="241"/>
      <c r="J10" s="524"/>
    </row>
    <row r="11" spans="1:10" ht="15.75" customHeight="1" thickBot="1">
      <c r="A11" s="677" t="s">
        <v>1267</v>
      </c>
      <c r="B11" s="678"/>
      <c r="C11" s="678"/>
      <c r="D11" s="678"/>
      <c r="E11" s="678"/>
      <c r="F11" s="332" t="s">
        <v>1266</v>
      </c>
      <c r="G11" s="333">
        <v>600</v>
      </c>
      <c r="H11" s="334"/>
      <c r="I11" s="520"/>
      <c r="J11" s="521"/>
    </row>
    <row r="12" spans="1:10" ht="54.75" customHeight="1">
      <c r="A12" s="328" t="s">
        <v>509</v>
      </c>
      <c r="B12" s="328"/>
      <c r="C12" s="328" t="s">
        <v>510</v>
      </c>
      <c r="D12" s="328" t="s">
        <v>7</v>
      </c>
      <c r="E12" s="329" t="s">
        <v>8</v>
      </c>
      <c r="F12" s="330" t="s">
        <v>10</v>
      </c>
      <c r="G12" s="330" t="s">
        <v>9</v>
      </c>
      <c r="H12" s="331" t="s">
        <v>1265</v>
      </c>
      <c r="I12" s="331" t="s">
        <v>1135</v>
      </c>
      <c r="J12" s="331" t="s">
        <v>1400</v>
      </c>
    </row>
    <row r="13" spans="1:10" ht="15.75">
      <c r="A13" s="128" t="s">
        <v>11</v>
      </c>
      <c r="B13" s="128"/>
      <c r="C13" s="128"/>
      <c r="D13" s="128"/>
      <c r="E13" s="131" t="s">
        <v>12</v>
      </c>
      <c r="F13" s="132"/>
      <c r="G13" s="133"/>
      <c r="H13" s="130"/>
      <c r="I13" s="130"/>
      <c r="J13" s="331"/>
    </row>
    <row r="14" spans="1:10" ht="15.75">
      <c r="A14" s="134"/>
      <c r="B14" s="135" t="s">
        <v>13</v>
      </c>
      <c r="C14" s="135"/>
      <c r="D14" s="135"/>
      <c r="E14" s="136" t="s">
        <v>14</v>
      </c>
      <c r="F14" s="137"/>
      <c r="G14" s="138"/>
      <c r="H14" s="139"/>
      <c r="I14" s="139"/>
      <c r="J14" s="139"/>
    </row>
    <row r="15" spans="1:10" ht="50.25" customHeight="1">
      <c r="A15" s="141"/>
      <c r="B15" s="141"/>
      <c r="C15" s="142" t="s">
        <v>15</v>
      </c>
      <c r="D15" s="141" t="s">
        <v>16</v>
      </c>
      <c r="E15" s="143" t="s">
        <v>17</v>
      </c>
      <c r="F15" s="204"/>
      <c r="G15" s="144"/>
      <c r="H15" s="145"/>
      <c r="I15" s="145"/>
      <c r="J15" s="244"/>
    </row>
    <row r="16" spans="1:10" ht="33" customHeight="1">
      <c r="A16" s="141"/>
      <c r="B16" s="141"/>
      <c r="C16" s="141" t="s">
        <v>18</v>
      </c>
      <c r="D16" s="141"/>
      <c r="E16" s="146" t="s">
        <v>19</v>
      </c>
      <c r="F16" s="204" t="s">
        <v>20</v>
      </c>
      <c r="G16" s="519">
        <f>600/2</f>
        <v>300</v>
      </c>
      <c r="H16" s="300"/>
      <c r="I16" s="145">
        <f>H16*$G16</f>
        <v>0</v>
      </c>
      <c r="J16" s="244" t="s">
        <v>1401</v>
      </c>
    </row>
    <row r="17" spans="1:10">
      <c r="A17" s="141"/>
      <c r="B17" s="141"/>
      <c r="C17" s="141" t="s">
        <v>21</v>
      </c>
      <c r="D17" s="147"/>
      <c r="E17" s="146" t="s">
        <v>22</v>
      </c>
      <c r="F17" s="204" t="s">
        <v>20</v>
      </c>
      <c r="G17" s="519">
        <v>0</v>
      </c>
      <c r="H17" s="300"/>
      <c r="I17" s="145">
        <f t="shared" ref="I17:I22" si="0">H17*$G17</f>
        <v>0</v>
      </c>
      <c r="J17" s="244"/>
    </row>
    <row r="18" spans="1:10">
      <c r="A18" s="141"/>
      <c r="B18" s="141"/>
      <c r="C18" s="141" t="s">
        <v>23</v>
      </c>
      <c r="D18" s="147"/>
      <c r="E18" s="146" t="s">
        <v>24</v>
      </c>
      <c r="F18" s="204" t="s">
        <v>20</v>
      </c>
      <c r="G18" s="519">
        <v>0</v>
      </c>
      <c r="H18" s="300"/>
      <c r="I18" s="145">
        <f t="shared" si="0"/>
        <v>0</v>
      </c>
      <c r="J18" s="244"/>
    </row>
    <row r="19" spans="1:10">
      <c r="A19" s="141"/>
      <c r="B19" s="141"/>
      <c r="C19" s="141" t="s">
        <v>25</v>
      </c>
      <c r="D19" s="141"/>
      <c r="E19" s="146" t="s">
        <v>26</v>
      </c>
      <c r="F19" s="204" t="s">
        <v>20</v>
      </c>
      <c r="G19" s="519">
        <v>0</v>
      </c>
      <c r="H19" s="300"/>
      <c r="I19" s="145">
        <f t="shared" si="0"/>
        <v>0</v>
      </c>
      <c r="J19" s="244"/>
    </row>
    <row r="20" spans="1:10">
      <c r="A20" s="141"/>
      <c r="B20" s="141"/>
      <c r="C20" s="141" t="s">
        <v>27</v>
      </c>
      <c r="D20" s="141"/>
      <c r="E20" s="148" t="s">
        <v>28</v>
      </c>
      <c r="F20" s="204" t="s">
        <v>20</v>
      </c>
      <c r="G20" s="519">
        <v>0</v>
      </c>
      <c r="H20" s="300"/>
      <c r="I20" s="145">
        <f t="shared" si="0"/>
        <v>0</v>
      </c>
      <c r="J20" s="244"/>
    </row>
    <row r="21" spans="1:10">
      <c r="A21" s="141"/>
      <c r="B21" s="141"/>
      <c r="C21" s="141" t="s">
        <v>29</v>
      </c>
      <c r="D21" s="141"/>
      <c r="E21" s="148" t="s">
        <v>30</v>
      </c>
      <c r="F21" s="204" t="s">
        <v>20</v>
      </c>
      <c r="G21" s="519">
        <v>0</v>
      </c>
      <c r="H21" s="300"/>
      <c r="I21" s="145">
        <f t="shared" si="0"/>
        <v>0</v>
      </c>
      <c r="J21" s="244"/>
    </row>
    <row r="22" spans="1:10">
      <c r="A22" s="141"/>
      <c r="B22" s="141"/>
      <c r="C22" s="141" t="s">
        <v>31</v>
      </c>
      <c r="D22" s="141"/>
      <c r="E22" s="148" t="s">
        <v>32</v>
      </c>
      <c r="F22" s="204" t="s">
        <v>20</v>
      </c>
      <c r="G22" s="519">
        <v>0</v>
      </c>
      <c r="H22" s="300"/>
      <c r="I22" s="145">
        <f t="shared" si="0"/>
        <v>0</v>
      </c>
      <c r="J22" s="244"/>
    </row>
    <row r="23" spans="1:10">
      <c r="A23" s="141"/>
      <c r="B23" s="141"/>
      <c r="C23" s="142" t="s">
        <v>33</v>
      </c>
      <c r="D23" s="141" t="s">
        <v>34</v>
      </c>
      <c r="E23" s="149" t="s">
        <v>35</v>
      </c>
      <c r="F23" s="204"/>
      <c r="G23" s="519"/>
      <c r="H23" s="300"/>
      <c r="I23" s="145"/>
      <c r="J23" s="244"/>
    </row>
    <row r="24" spans="1:10">
      <c r="A24" s="141"/>
      <c r="B24" s="141"/>
      <c r="C24" s="141" t="s">
        <v>36</v>
      </c>
      <c r="D24" s="147"/>
      <c r="E24" s="146" t="s">
        <v>37</v>
      </c>
      <c r="F24" s="204" t="s">
        <v>39</v>
      </c>
      <c r="G24" s="519"/>
      <c r="H24" s="300"/>
      <c r="I24" s="145">
        <f t="shared" ref="I24:I27" si="1">H24*$G24</f>
        <v>0</v>
      </c>
      <c r="J24" s="244"/>
    </row>
    <row r="25" spans="1:10">
      <c r="A25" s="141"/>
      <c r="B25" s="141"/>
      <c r="C25" s="141" t="s">
        <v>40</v>
      </c>
      <c r="D25" s="141"/>
      <c r="E25" s="148" t="s">
        <v>41</v>
      </c>
      <c r="F25" s="204" t="s">
        <v>39</v>
      </c>
      <c r="G25" s="519">
        <v>1</v>
      </c>
      <c r="H25" s="300"/>
      <c r="I25" s="145">
        <f t="shared" si="1"/>
        <v>0</v>
      </c>
      <c r="J25" s="244" t="s">
        <v>1402</v>
      </c>
    </row>
    <row r="26" spans="1:10">
      <c r="A26" s="141"/>
      <c r="B26" s="141"/>
      <c r="C26" s="141" t="s">
        <v>43</v>
      </c>
      <c r="D26" s="141"/>
      <c r="E26" s="146" t="s">
        <v>38</v>
      </c>
      <c r="F26" s="204" t="s">
        <v>39</v>
      </c>
      <c r="G26" s="519">
        <v>1</v>
      </c>
      <c r="H26" s="300"/>
      <c r="I26" s="145">
        <f t="shared" si="1"/>
        <v>0</v>
      </c>
      <c r="J26" s="244" t="s">
        <v>1402</v>
      </c>
    </row>
    <row r="27" spans="1:10">
      <c r="A27" s="141"/>
      <c r="B27" s="141"/>
      <c r="C27" s="141" t="s">
        <v>44</v>
      </c>
      <c r="D27" s="141"/>
      <c r="E27" s="146" t="s">
        <v>42</v>
      </c>
      <c r="F27" s="204" t="s">
        <v>39</v>
      </c>
      <c r="G27" s="519">
        <v>0</v>
      </c>
      <c r="H27" s="300"/>
      <c r="I27" s="145">
        <f t="shared" si="1"/>
        <v>0</v>
      </c>
      <c r="J27" s="244"/>
    </row>
    <row r="28" spans="1:10" ht="25.5">
      <c r="A28" s="141"/>
      <c r="B28" s="141"/>
      <c r="C28" s="142" t="s">
        <v>45</v>
      </c>
      <c r="D28" s="141" t="s">
        <v>46</v>
      </c>
      <c r="E28" s="148" t="s">
        <v>47</v>
      </c>
      <c r="F28" s="204" t="s">
        <v>39</v>
      </c>
      <c r="G28" s="519">
        <v>2</v>
      </c>
      <c r="H28" s="300"/>
      <c r="I28" s="145">
        <f>H28*$G28</f>
        <v>0</v>
      </c>
      <c r="J28" s="244" t="s">
        <v>1402</v>
      </c>
    </row>
    <row r="29" spans="1:10" ht="47.25">
      <c r="A29" s="150" t="s">
        <v>48</v>
      </c>
      <c r="B29" s="151"/>
      <c r="C29" s="152"/>
      <c r="D29" s="152"/>
      <c r="E29" s="153"/>
      <c r="F29" s="154"/>
      <c r="G29" s="155"/>
      <c r="H29" s="301"/>
      <c r="I29" s="233">
        <f>SUM(I16:I28)</f>
        <v>0</v>
      </c>
      <c r="J29" s="244"/>
    </row>
    <row r="30" spans="1:10" ht="15.75">
      <c r="A30" s="134"/>
      <c r="B30" s="135" t="s">
        <v>49</v>
      </c>
      <c r="C30" s="135"/>
      <c r="D30" s="135"/>
      <c r="E30" s="136" t="s">
        <v>50</v>
      </c>
      <c r="F30" s="137"/>
      <c r="G30" s="138"/>
      <c r="H30" s="302"/>
      <c r="I30" s="139"/>
      <c r="J30" s="244"/>
    </row>
    <row r="31" spans="1:10" ht="32.25" customHeight="1">
      <c r="A31" s="156"/>
      <c r="B31" s="156"/>
      <c r="C31" s="142" t="s">
        <v>15</v>
      </c>
      <c r="D31" s="141" t="s">
        <v>51</v>
      </c>
      <c r="E31" s="157" t="s">
        <v>52</v>
      </c>
      <c r="F31" s="204" t="s">
        <v>53</v>
      </c>
      <c r="G31" s="527">
        <f>Working!G41</f>
        <v>334.55598164999998</v>
      </c>
      <c r="H31" s="300"/>
      <c r="I31" s="145">
        <f>H31*$G31</f>
        <v>0</v>
      </c>
      <c r="J31" s="244" t="s">
        <v>1403</v>
      </c>
    </row>
    <row r="32" spans="1:10" ht="45.75" customHeight="1">
      <c r="A32" s="156"/>
      <c r="B32" s="156"/>
      <c r="C32" s="142" t="s">
        <v>33</v>
      </c>
      <c r="D32" s="141" t="s">
        <v>54</v>
      </c>
      <c r="E32" s="158" t="s">
        <v>55</v>
      </c>
      <c r="F32" s="204"/>
      <c r="G32" s="288"/>
      <c r="H32" s="300"/>
      <c r="I32" s="145"/>
      <c r="J32" s="244"/>
    </row>
    <row r="33" spans="1:11" ht="33" customHeight="1">
      <c r="A33" s="156"/>
      <c r="B33" s="156"/>
      <c r="C33" s="159" t="s">
        <v>36</v>
      </c>
      <c r="D33" s="141"/>
      <c r="E33" s="158" t="s">
        <v>56</v>
      </c>
      <c r="F33" s="204" t="s">
        <v>53</v>
      </c>
      <c r="G33" s="527">
        <v>0</v>
      </c>
      <c r="H33" s="300"/>
      <c r="I33" s="145">
        <f>H33*$G33</f>
        <v>0</v>
      </c>
      <c r="J33" s="244"/>
    </row>
    <row r="34" spans="1:11" ht="47.25">
      <c r="A34" s="150" t="s">
        <v>511</v>
      </c>
      <c r="B34" s="151"/>
      <c r="C34" s="152"/>
      <c r="D34" s="152"/>
      <c r="E34" s="153"/>
      <c r="F34" s="154"/>
      <c r="G34" s="155"/>
      <c r="H34" s="301"/>
      <c r="I34" s="233">
        <f>SUM(I31:I33)</f>
        <v>0</v>
      </c>
      <c r="J34" s="244"/>
    </row>
    <row r="35" spans="1:11" ht="15.75">
      <c r="A35" s="135"/>
      <c r="B35" s="135" t="s">
        <v>57</v>
      </c>
      <c r="C35" s="160"/>
      <c r="D35" s="135"/>
      <c r="E35" s="136" t="s">
        <v>58</v>
      </c>
      <c r="F35" s="140"/>
      <c r="G35" s="161"/>
      <c r="H35" s="303"/>
      <c r="I35" s="162"/>
      <c r="J35" s="244"/>
    </row>
    <row r="36" spans="1:11">
      <c r="A36" s="142"/>
      <c r="B36" s="142"/>
      <c r="C36" s="141" t="s">
        <v>15</v>
      </c>
      <c r="D36" s="142"/>
      <c r="E36" s="163" t="s">
        <v>512</v>
      </c>
      <c r="F36" s="204"/>
      <c r="G36" s="288"/>
      <c r="H36" s="300"/>
      <c r="I36" s="145"/>
      <c r="J36" s="244"/>
    </row>
    <row r="37" spans="1:11" ht="44.25" customHeight="1">
      <c r="A37" s="156"/>
      <c r="B37" s="156"/>
      <c r="C37" s="141" t="s">
        <v>18</v>
      </c>
      <c r="D37" s="141" t="s">
        <v>59</v>
      </c>
      <c r="E37" s="164" t="s">
        <v>60</v>
      </c>
      <c r="F37" s="204" t="s">
        <v>61</v>
      </c>
      <c r="G37" s="519">
        <v>0</v>
      </c>
      <c r="H37" s="300"/>
      <c r="I37" s="145">
        <f>H37*$G37</f>
        <v>0</v>
      </c>
      <c r="J37" s="244"/>
    </row>
    <row r="38" spans="1:11" ht="48.75" customHeight="1">
      <c r="A38" s="156"/>
      <c r="B38" s="156"/>
      <c r="C38" s="141" t="s">
        <v>21</v>
      </c>
      <c r="D38" s="141" t="s">
        <v>62</v>
      </c>
      <c r="E38" s="164" t="s">
        <v>63</v>
      </c>
      <c r="F38" s="204" t="s">
        <v>61</v>
      </c>
      <c r="G38" s="519">
        <v>0</v>
      </c>
      <c r="H38" s="300"/>
      <c r="I38" s="145">
        <f>H38*$G38</f>
        <v>0</v>
      </c>
      <c r="J38" s="244"/>
    </row>
    <row r="39" spans="1:11">
      <c r="A39" s="156"/>
      <c r="B39" s="156"/>
      <c r="C39" s="141" t="s">
        <v>33</v>
      </c>
      <c r="D39" s="141"/>
      <c r="E39" s="165" t="s">
        <v>513</v>
      </c>
      <c r="F39" s="204"/>
      <c r="G39" s="519"/>
      <c r="H39" s="300"/>
      <c r="I39" s="145"/>
      <c r="J39" s="244"/>
    </row>
    <row r="40" spans="1:11" ht="79.5" customHeight="1">
      <c r="A40" s="156"/>
      <c r="B40" s="156"/>
      <c r="C40" s="141" t="s">
        <v>36</v>
      </c>
      <c r="D40" s="141" t="s">
        <v>65</v>
      </c>
      <c r="E40" s="166" t="s">
        <v>1070</v>
      </c>
      <c r="F40" s="204" t="s">
        <v>61</v>
      </c>
      <c r="G40" s="519">
        <v>0</v>
      </c>
      <c r="H40" s="300"/>
      <c r="I40" s="145">
        <f>H40*$G40</f>
        <v>0</v>
      </c>
      <c r="J40" s="244"/>
    </row>
    <row r="41" spans="1:11" ht="75" customHeight="1">
      <c r="A41" s="156"/>
      <c r="B41" s="156"/>
      <c r="C41" s="141" t="s">
        <v>40</v>
      </c>
      <c r="D41" s="141" t="s">
        <v>67</v>
      </c>
      <c r="E41" s="164" t="s">
        <v>68</v>
      </c>
      <c r="F41" s="204" t="s">
        <v>53</v>
      </c>
      <c r="G41" s="519">
        <v>0</v>
      </c>
      <c r="H41" s="300"/>
      <c r="I41" s="145">
        <f>H41*$G41</f>
        <v>0</v>
      </c>
      <c r="J41" s="244"/>
    </row>
    <row r="42" spans="1:11" ht="75" customHeight="1">
      <c r="A42" s="156"/>
      <c r="B42" s="156"/>
      <c r="C42" s="141" t="s">
        <v>43</v>
      </c>
      <c r="D42" s="141" t="s">
        <v>1396</v>
      </c>
      <c r="E42" s="164" t="s">
        <v>1395</v>
      </c>
      <c r="F42" s="204" t="s">
        <v>61</v>
      </c>
      <c r="G42" s="519">
        <f>Working!G59</f>
        <v>1829.9918379599997</v>
      </c>
      <c r="H42" s="300"/>
      <c r="I42" s="145">
        <f>H42*$G42</f>
        <v>0</v>
      </c>
      <c r="J42" s="244" t="s">
        <v>1404</v>
      </c>
      <c r="K42" s="518"/>
    </row>
    <row r="43" spans="1:11">
      <c r="A43" s="156"/>
      <c r="B43" s="156"/>
      <c r="C43" s="142" t="s">
        <v>45</v>
      </c>
      <c r="D43" s="142"/>
      <c r="E43" s="164" t="s">
        <v>514</v>
      </c>
      <c r="F43" s="204"/>
      <c r="G43" s="519"/>
      <c r="H43" s="300"/>
      <c r="I43" s="145"/>
      <c r="J43" s="244"/>
    </row>
    <row r="44" spans="1:11" ht="47.25" customHeight="1">
      <c r="A44" s="156"/>
      <c r="B44" s="156"/>
      <c r="C44" s="141" t="s">
        <v>75</v>
      </c>
      <c r="D44" s="141" t="s">
        <v>515</v>
      </c>
      <c r="E44" s="166" t="s">
        <v>1071</v>
      </c>
      <c r="F44" s="204" t="s">
        <v>61</v>
      </c>
      <c r="G44" s="519">
        <f>Working!G72</f>
        <v>2282.8764815999994</v>
      </c>
      <c r="H44" s="304"/>
      <c r="I44" s="145">
        <f>H44*$G44</f>
        <v>0</v>
      </c>
      <c r="J44" s="244" t="s">
        <v>1405</v>
      </c>
    </row>
    <row r="45" spans="1:11" ht="47.25">
      <c r="A45" s="150" t="s">
        <v>69</v>
      </c>
      <c r="B45" s="150"/>
      <c r="C45" s="152"/>
      <c r="D45" s="152"/>
      <c r="E45" s="150"/>
      <c r="F45" s="167"/>
      <c r="G45" s="155"/>
      <c r="H45" s="301"/>
      <c r="I45" s="233">
        <f>SUM(I37:I44)</f>
        <v>0</v>
      </c>
      <c r="J45" s="244"/>
    </row>
    <row r="46" spans="1:11" ht="15.75">
      <c r="A46" s="135"/>
      <c r="B46" s="135" t="s">
        <v>70</v>
      </c>
      <c r="C46" s="160"/>
      <c r="D46" s="135"/>
      <c r="E46" s="136" t="s">
        <v>71</v>
      </c>
      <c r="F46" s="140"/>
      <c r="G46" s="161"/>
      <c r="H46" s="303"/>
      <c r="I46" s="162"/>
      <c r="J46" s="244"/>
    </row>
    <row r="47" spans="1:11" ht="102" customHeight="1">
      <c r="A47" s="141"/>
      <c r="B47" s="141"/>
      <c r="C47" s="142" t="s">
        <v>15</v>
      </c>
      <c r="D47" s="141" t="s">
        <v>72</v>
      </c>
      <c r="E47" s="149" t="s">
        <v>1072</v>
      </c>
      <c r="F47" s="204" t="s">
        <v>53</v>
      </c>
      <c r="G47" s="519">
        <f>Working!G80</f>
        <v>446.15022672000003</v>
      </c>
      <c r="H47" s="300"/>
      <c r="I47" s="145">
        <f>H47*$G47</f>
        <v>0</v>
      </c>
      <c r="J47" s="244" t="s">
        <v>1406</v>
      </c>
    </row>
    <row r="48" spans="1:11" ht="106.5" customHeight="1">
      <c r="A48" s="141"/>
      <c r="B48" s="141"/>
      <c r="C48" s="142" t="s">
        <v>33</v>
      </c>
      <c r="D48" s="141" t="s">
        <v>73</v>
      </c>
      <c r="E48" s="148" t="s">
        <v>74</v>
      </c>
      <c r="F48" s="204" t="s">
        <v>53</v>
      </c>
      <c r="G48" s="527">
        <v>0</v>
      </c>
      <c r="H48" s="305"/>
      <c r="I48" s="145">
        <f>H48*$G48</f>
        <v>0</v>
      </c>
      <c r="J48" s="244"/>
    </row>
    <row r="49" spans="1:10" ht="59.25" customHeight="1">
      <c r="A49" s="141"/>
      <c r="B49" s="141"/>
      <c r="C49" s="142" t="s">
        <v>45</v>
      </c>
      <c r="D49" s="141" t="s">
        <v>76</v>
      </c>
      <c r="E49" s="168" t="s">
        <v>77</v>
      </c>
      <c r="F49" s="204" t="s">
        <v>78</v>
      </c>
      <c r="G49" s="519">
        <f>Working!G95</f>
        <v>1098.9744222599998</v>
      </c>
      <c r="H49" s="304"/>
      <c r="I49" s="145">
        <f>H49*$G49</f>
        <v>0</v>
      </c>
      <c r="J49" s="244" t="s">
        <v>1407</v>
      </c>
    </row>
    <row r="50" spans="1:10" ht="106.5" customHeight="1">
      <c r="A50" s="141"/>
      <c r="B50" s="141"/>
      <c r="C50" s="142" t="s">
        <v>64</v>
      </c>
      <c r="D50" s="141" t="s">
        <v>80</v>
      </c>
      <c r="E50" s="149" t="s">
        <v>1073</v>
      </c>
      <c r="F50" s="204" t="s">
        <v>78</v>
      </c>
      <c r="G50" s="519">
        <v>0</v>
      </c>
      <c r="H50" s="304"/>
      <c r="I50" s="145">
        <f>H50*$G50</f>
        <v>0</v>
      </c>
      <c r="J50" s="244"/>
    </row>
    <row r="51" spans="1:10" ht="102.75" customHeight="1">
      <c r="A51" s="141"/>
      <c r="B51" s="141"/>
      <c r="C51" s="142" t="s">
        <v>66</v>
      </c>
      <c r="D51" s="147" t="s">
        <v>80</v>
      </c>
      <c r="E51" s="149" t="s">
        <v>1168</v>
      </c>
      <c r="F51" s="204" t="s">
        <v>78</v>
      </c>
      <c r="G51" s="519">
        <v>0</v>
      </c>
      <c r="H51" s="304"/>
      <c r="I51" s="145">
        <f>H51*$G51</f>
        <v>0</v>
      </c>
      <c r="J51" s="244"/>
    </row>
    <row r="52" spans="1:10" ht="47.25">
      <c r="A52" s="150" t="s">
        <v>516</v>
      </c>
      <c r="B52" s="150"/>
      <c r="C52" s="152"/>
      <c r="D52" s="152"/>
      <c r="E52" s="150"/>
      <c r="F52" s="167"/>
      <c r="G52" s="155"/>
      <c r="H52" s="301"/>
      <c r="I52" s="233">
        <f>SUM(I47:I51)</f>
        <v>0</v>
      </c>
      <c r="J52" s="244"/>
    </row>
    <row r="53" spans="1:10" ht="15.75">
      <c r="A53" s="169"/>
      <c r="B53" s="169" t="s">
        <v>82</v>
      </c>
      <c r="C53" s="135"/>
      <c r="D53" s="135"/>
      <c r="E53" s="170" t="s">
        <v>83</v>
      </c>
      <c r="F53" s="171"/>
      <c r="G53" s="172"/>
      <c r="H53" s="306"/>
      <c r="I53" s="173"/>
      <c r="J53" s="244"/>
    </row>
    <row r="54" spans="1:10" ht="61.5" customHeight="1">
      <c r="A54" s="141"/>
      <c r="B54" s="141"/>
      <c r="C54" s="142" t="s">
        <v>15</v>
      </c>
      <c r="D54" s="141" t="s">
        <v>84</v>
      </c>
      <c r="E54" s="146" t="s">
        <v>1169</v>
      </c>
      <c r="F54" s="204" t="s">
        <v>78</v>
      </c>
      <c r="G54" s="288">
        <v>0</v>
      </c>
      <c r="H54" s="304"/>
      <c r="I54" s="145">
        <f t="shared" ref="I54:I59" si="2">H54*$G54</f>
        <v>0</v>
      </c>
      <c r="J54" s="244"/>
    </row>
    <row r="55" spans="1:10" ht="58.5" customHeight="1">
      <c r="A55" s="141"/>
      <c r="B55" s="141"/>
      <c r="C55" s="142" t="s">
        <v>33</v>
      </c>
      <c r="D55" s="147" t="s">
        <v>85</v>
      </c>
      <c r="E55" s="146" t="s">
        <v>1170</v>
      </c>
      <c r="F55" s="204" t="s">
        <v>78</v>
      </c>
      <c r="G55" s="203">
        <v>0</v>
      </c>
      <c r="H55" s="304"/>
      <c r="I55" s="145">
        <f t="shared" si="2"/>
        <v>0</v>
      </c>
      <c r="J55" s="244"/>
    </row>
    <row r="56" spans="1:10" ht="66.75" customHeight="1">
      <c r="A56" s="141"/>
      <c r="B56" s="141"/>
      <c r="C56" s="142" t="s">
        <v>45</v>
      </c>
      <c r="D56" s="141" t="s">
        <v>86</v>
      </c>
      <c r="E56" s="168" t="s">
        <v>87</v>
      </c>
      <c r="F56" s="204" t="s">
        <v>88</v>
      </c>
      <c r="G56" s="519">
        <v>200</v>
      </c>
      <c r="H56" s="304"/>
      <c r="I56" s="145">
        <f t="shared" si="2"/>
        <v>0</v>
      </c>
      <c r="J56" s="244" t="s">
        <v>1408</v>
      </c>
    </row>
    <row r="57" spans="1:10" ht="37.5" customHeight="1">
      <c r="A57" s="141"/>
      <c r="B57" s="141"/>
      <c r="C57" s="142" t="s">
        <v>64</v>
      </c>
      <c r="D57" s="147" t="s">
        <v>89</v>
      </c>
      <c r="E57" s="148" t="s">
        <v>90</v>
      </c>
      <c r="F57" s="204" t="s">
        <v>88</v>
      </c>
      <c r="G57" s="288">
        <v>0</v>
      </c>
      <c r="H57" s="304"/>
      <c r="I57" s="145">
        <f t="shared" si="2"/>
        <v>0</v>
      </c>
      <c r="J57" s="244"/>
    </row>
    <row r="58" spans="1:10" ht="40.5" customHeight="1">
      <c r="A58" s="141"/>
      <c r="B58" s="141"/>
      <c r="C58" s="142" t="s">
        <v>66</v>
      </c>
      <c r="D58" s="147" t="s">
        <v>91</v>
      </c>
      <c r="E58" s="148" t="s">
        <v>92</v>
      </c>
      <c r="F58" s="204" t="s">
        <v>88</v>
      </c>
      <c r="G58" s="288">
        <v>0</v>
      </c>
      <c r="H58" s="304"/>
      <c r="I58" s="145">
        <f t="shared" si="2"/>
        <v>0</v>
      </c>
      <c r="J58" s="244"/>
    </row>
    <row r="59" spans="1:10" ht="65.25" customHeight="1">
      <c r="A59" s="142"/>
      <c r="B59" s="142"/>
      <c r="C59" s="142" t="s">
        <v>99</v>
      </c>
      <c r="D59" s="147" t="s">
        <v>94</v>
      </c>
      <c r="E59" s="148" t="s">
        <v>95</v>
      </c>
      <c r="F59" s="204" t="s">
        <v>78</v>
      </c>
      <c r="G59" s="288">
        <v>0</v>
      </c>
      <c r="H59" s="304"/>
      <c r="I59" s="145">
        <f t="shared" si="2"/>
        <v>0</v>
      </c>
      <c r="J59" s="244"/>
    </row>
    <row r="60" spans="1:10" ht="47.25">
      <c r="A60" s="150" t="s">
        <v>96</v>
      </c>
      <c r="B60" s="150"/>
      <c r="C60" s="152"/>
      <c r="D60" s="152"/>
      <c r="E60" s="174"/>
      <c r="F60" s="175"/>
      <c r="G60" s="176"/>
      <c r="H60" s="307"/>
      <c r="I60" s="177">
        <f>SUM(I54:I59)</f>
        <v>0</v>
      </c>
      <c r="J60" s="244"/>
    </row>
    <row r="61" spans="1:10" ht="15.75">
      <c r="A61" s="169"/>
      <c r="B61" s="169" t="s">
        <v>97</v>
      </c>
      <c r="C61" s="135"/>
      <c r="D61" s="135"/>
      <c r="E61" s="170" t="s">
        <v>98</v>
      </c>
      <c r="F61" s="171"/>
      <c r="G61" s="172"/>
      <c r="H61" s="306"/>
      <c r="I61" s="173"/>
      <c r="J61" s="244"/>
    </row>
    <row r="62" spans="1:10" ht="111" customHeight="1">
      <c r="A62" s="141"/>
      <c r="B62" s="141"/>
      <c r="C62" s="178" t="s">
        <v>15</v>
      </c>
      <c r="D62" s="204" t="s">
        <v>1171</v>
      </c>
      <c r="E62" s="149" t="s">
        <v>1092</v>
      </c>
      <c r="F62" s="204" t="s">
        <v>78</v>
      </c>
      <c r="G62" s="519">
        <v>0</v>
      </c>
      <c r="H62" s="304"/>
      <c r="I62" s="145">
        <f t="shared" ref="I62:I84" si="3">H62*$G62</f>
        <v>0</v>
      </c>
      <c r="J62" s="244"/>
    </row>
    <row r="63" spans="1:10" ht="114.75" customHeight="1">
      <c r="A63" s="141"/>
      <c r="B63" s="141"/>
      <c r="C63" s="142" t="s">
        <v>33</v>
      </c>
      <c r="D63" s="141" t="s">
        <v>1172</v>
      </c>
      <c r="E63" s="149" t="s">
        <v>1093</v>
      </c>
      <c r="F63" s="204" t="s">
        <v>78</v>
      </c>
      <c r="G63" s="519">
        <v>0</v>
      </c>
      <c r="H63" s="304"/>
      <c r="I63" s="145">
        <f t="shared" si="3"/>
        <v>0</v>
      </c>
      <c r="J63" s="244"/>
    </row>
    <row r="64" spans="1:10" ht="108.75" customHeight="1">
      <c r="A64" s="141"/>
      <c r="B64" s="141"/>
      <c r="C64" s="142" t="s">
        <v>45</v>
      </c>
      <c r="D64" s="141" t="s">
        <v>1173</v>
      </c>
      <c r="E64" s="149" t="s">
        <v>1094</v>
      </c>
      <c r="F64" s="204" t="s">
        <v>78</v>
      </c>
      <c r="G64" s="519">
        <v>0</v>
      </c>
      <c r="H64" s="304"/>
      <c r="I64" s="145">
        <f t="shared" si="3"/>
        <v>0</v>
      </c>
      <c r="J64" s="244"/>
    </row>
    <row r="65" spans="1:10" ht="102" customHeight="1">
      <c r="A65" s="142"/>
      <c r="B65" s="142"/>
      <c r="C65" s="142" t="s">
        <v>64</v>
      </c>
      <c r="D65" s="141" t="s">
        <v>1174</v>
      </c>
      <c r="E65" s="149" t="s">
        <v>1095</v>
      </c>
      <c r="F65" s="204" t="s">
        <v>78</v>
      </c>
      <c r="G65" s="519">
        <f>Working!G118</f>
        <v>658.03399739999998</v>
      </c>
      <c r="H65" s="304"/>
      <c r="I65" s="145">
        <f t="shared" si="3"/>
        <v>0</v>
      </c>
      <c r="J65" s="525" t="s">
        <v>1409</v>
      </c>
    </row>
    <row r="66" spans="1:10" ht="98.25" customHeight="1">
      <c r="A66" s="142"/>
      <c r="B66" s="142"/>
      <c r="C66" s="142" t="s">
        <v>517</v>
      </c>
      <c r="D66" s="179" t="s">
        <v>1175</v>
      </c>
      <c r="E66" s="180" t="s">
        <v>1153</v>
      </c>
      <c r="F66" s="204" t="s">
        <v>78</v>
      </c>
      <c r="G66" s="519">
        <v>0</v>
      </c>
      <c r="H66" s="304"/>
      <c r="I66" s="145">
        <f t="shared" si="3"/>
        <v>0</v>
      </c>
      <c r="J66" s="244"/>
    </row>
    <row r="67" spans="1:10" ht="89.25">
      <c r="A67" s="142"/>
      <c r="B67" s="142"/>
      <c r="C67" s="142" t="s">
        <v>66</v>
      </c>
      <c r="D67" s="141" t="s">
        <v>1176</v>
      </c>
      <c r="E67" s="149" t="s">
        <v>1137</v>
      </c>
      <c r="F67" s="204" t="s">
        <v>78</v>
      </c>
      <c r="G67" s="519">
        <v>0</v>
      </c>
      <c r="H67" s="304"/>
      <c r="I67" s="145">
        <f t="shared" si="3"/>
        <v>0</v>
      </c>
      <c r="J67" s="244"/>
    </row>
    <row r="68" spans="1:10" ht="103.5" customHeight="1">
      <c r="A68" s="141"/>
      <c r="B68" s="141"/>
      <c r="C68" s="142" t="s">
        <v>99</v>
      </c>
      <c r="D68" s="141" t="s">
        <v>1177</v>
      </c>
      <c r="E68" s="181" t="s">
        <v>1138</v>
      </c>
      <c r="F68" s="204" t="s">
        <v>78</v>
      </c>
      <c r="G68" s="519">
        <v>0</v>
      </c>
      <c r="H68" s="304"/>
      <c r="I68" s="145">
        <f t="shared" si="3"/>
        <v>0</v>
      </c>
      <c r="J68" s="244"/>
    </row>
    <row r="69" spans="1:10" ht="90" customHeight="1">
      <c r="A69" s="141"/>
      <c r="B69" s="141"/>
      <c r="C69" s="142" t="s">
        <v>93</v>
      </c>
      <c r="D69" s="141" t="s">
        <v>100</v>
      </c>
      <c r="E69" s="149" t="s">
        <v>1151</v>
      </c>
      <c r="F69" s="204" t="s">
        <v>78</v>
      </c>
      <c r="G69" s="519">
        <v>0</v>
      </c>
      <c r="H69" s="304"/>
      <c r="I69" s="145">
        <f t="shared" si="3"/>
        <v>0</v>
      </c>
      <c r="J69" s="244"/>
    </row>
    <row r="70" spans="1:10" ht="84.75" customHeight="1">
      <c r="A70" s="141"/>
      <c r="B70" s="141"/>
      <c r="C70" s="142" t="s">
        <v>101</v>
      </c>
      <c r="D70" s="141" t="s">
        <v>102</v>
      </c>
      <c r="E70" s="149" t="s">
        <v>1152</v>
      </c>
      <c r="F70" s="204" t="s">
        <v>103</v>
      </c>
      <c r="G70" s="519">
        <v>0</v>
      </c>
      <c r="H70" s="304"/>
      <c r="I70" s="145">
        <f t="shared" si="3"/>
        <v>0</v>
      </c>
      <c r="J70" s="244"/>
    </row>
    <row r="71" spans="1:10" ht="105" customHeight="1">
      <c r="A71" s="141"/>
      <c r="B71" s="141"/>
      <c r="C71" s="178" t="s">
        <v>104</v>
      </c>
      <c r="D71" s="141" t="s">
        <v>1178</v>
      </c>
      <c r="E71" s="149" t="s">
        <v>1053</v>
      </c>
      <c r="F71" s="204" t="s">
        <v>103</v>
      </c>
      <c r="G71" s="519">
        <v>0</v>
      </c>
      <c r="H71" s="304"/>
      <c r="I71" s="145">
        <f t="shared" si="3"/>
        <v>0</v>
      </c>
      <c r="J71" s="244"/>
    </row>
    <row r="72" spans="1:10" ht="99.75" customHeight="1">
      <c r="A72" s="141"/>
      <c r="B72" s="141"/>
      <c r="C72" s="142" t="s">
        <v>105</v>
      </c>
      <c r="D72" s="141" t="s">
        <v>1179</v>
      </c>
      <c r="E72" s="149" t="s">
        <v>1054</v>
      </c>
      <c r="F72" s="204" t="s">
        <v>103</v>
      </c>
      <c r="G72" s="519">
        <f>Working!G129</f>
        <v>138.39826880000001</v>
      </c>
      <c r="H72" s="304"/>
      <c r="I72" s="145">
        <f t="shared" si="3"/>
        <v>0</v>
      </c>
      <c r="J72" s="525" t="s">
        <v>1409</v>
      </c>
    </row>
    <row r="73" spans="1:10" ht="91.5" customHeight="1">
      <c r="A73" s="141"/>
      <c r="B73" s="141"/>
      <c r="C73" s="142" t="s">
        <v>720</v>
      </c>
      <c r="D73" s="179" t="s">
        <v>1180</v>
      </c>
      <c r="E73" s="180" t="s">
        <v>1054</v>
      </c>
      <c r="F73" s="204" t="s">
        <v>103</v>
      </c>
      <c r="G73" s="519">
        <v>0</v>
      </c>
      <c r="H73" s="304"/>
      <c r="I73" s="145">
        <f t="shared" si="3"/>
        <v>0</v>
      </c>
      <c r="J73" s="244"/>
    </row>
    <row r="74" spans="1:10" ht="96" customHeight="1">
      <c r="A74" s="141"/>
      <c r="B74" s="141"/>
      <c r="C74" s="142" t="s">
        <v>106</v>
      </c>
      <c r="D74" s="141" t="s">
        <v>1181</v>
      </c>
      <c r="E74" s="149" t="s">
        <v>1055</v>
      </c>
      <c r="F74" s="204" t="s">
        <v>103</v>
      </c>
      <c r="G74" s="519">
        <v>0</v>
      </c>
      <c r="H74" s="304"/>
      <c r="I74" s="145">
        <f t="shared" si="3"/>
        <v>0</v>
      </c>
      <c r="J74" s="244"/>
    </row>
    <row r="75" spans="1:10" ht="89.25" customHeight="1">
      <c r="A75" s="141"/>
      <c r="B75" s="141"/>
      <c r="C75" s="142" t="s">
        <v>107</v>
      </c>
      <c r="D75" s="141" t="s">
        <v>1182</v>
      </c>
      <c r="E75" s="242" t="s">
        <v>1139</v>
      </c>
      <c r="F75" s="204" t="s">
        <v>78</v>
      </c>
      <c r="G75" s="519">
        <f>Working!G157</f>
        <v>677.66645700000004</v>
      </c>
      <c r="H75" s="304"/>
      <c r="I75" s="145">
        <f t="shared" si="3"/>
        <v>0</v>
      </c>
      <c r="J75" s="244" t="s">
        <v>1508</v>
      </c>
    </row>
    <row r="76" spans="1:10" ht="87" customHeight="1">
      <c r="A76" s="141"/>
      <c r="B76" s="141"/>
      <c r="C76" s="142" t="s">
        <v>108</v>
      </c>
      <c r="D76" s="141" t="s">
        <v>1183</v>
      </c>
      <c r="E76" s="242" t="s">
        <v>1140</v>
      </c>
      <c r="F76" s="204" t="s">
        <v>78</v>
      </c>
      <c r="G76" s="519">
        <f>Working!G166+Working!G185</f>
        <v>415.26828485999999</v>
      </c>
      <c r="H76" s="304"/>
      <c r="I76" s="145">
        <f t="shared" si="3"/>
        <v>0</v>
      </c>
      <c r="J76" s="244" t="s">
        <v>1509</v>
      </c>
    </row>
    <row r="77" spans="1:10" ht="88.5" customHeight="1">
      <c r="A77" s="141"/>
      <c r="B77" s="141"/>
      <c r="C77" s="142" t="s">
        <v>109</v>
      </c>
      <c r="D77" s="204" t="s">
        <v>111</v>
      </c>
      <c r="E77" s="182" t="s">
        <v>1056</v>
      </c>
      <c r="F77" s="204" t="s">
        <v>78</v>
      </c>
      <c r="G77" s="519">
        <v>0</v>
      </c>
      <c r="H77" s="304"/>
      <c r="I77" s="145">
        <f t="shared" si="3"/>
        <v>0</v>
      </c>
      <c r="J77" s="244"/>
    </row>
    <row r="78" spans="1:10" ht="87" customHeight="1">
      <c r="A78" s="141"/>
      <c r="B78" s="141"/>
      <c r="C78" s="142" t="s">
        <v>110</v>
      </c>
      <c r="D78" s="204" t="s">
        <v>113</v>
      </c>
      <c r="E78" s="149" t="s">
        <v>1057</v>
      </c>
      <c r="F78" s="204" t="s">
        <v>78</v>
      </c>
      <c r="G78" s="519">
        <v>0</v>
      </c>
      <c r="H78" s="304"/>
      <c r="I78" s="145">
        <f t="shared" si="3"/>
        <v>0</v>
      </c>
      <c r="J78" s="244"/>
    </row>
    <row r="79" spans="1:10" ht="77.25" customHeight="1">
      <c r="A79" s="141"/>
      <c r="B79" s="141"/>
      <c r="C79" s="142" t="s">
        <v>112</v>
      </c>
      <c r="D79" s="141" t="s">
        <v>1184</v>
      </c>
      <c r="E79" s="182" t="s">
        <v>1160</v>
      </c>
      <c r="F79" s="204" t="s">
        <v>78</v>
      </c>
      <c r="G79" s="519">
        <v>0</v>
      </c>
      <c r="H79" s="304"/>
      <c r="I79" s="145">
        <f t="shared" si="3"/>
        <v>0</v>
      </c>
      <c r="J79" s="244"/>
    </row>
    <row r="80" spans="1:10" ht="87" customHeight="1">
      <c r="A80" s="141"/>
      <c r="B80" s="141"/>
      <c r="C80" s="142" t="s">
        <v>114</v>
      </c>
      <c r="D80" s="141" t="s">
        <v>1112</v>
      </c>
      <c r="E80" s="242" t="s">
        <v>1111</v>
      </c>
      <c r="F80" s="204" t="s">
        <v>78</v>
      </c>
      <c r="G80" s="519">
        <v>0</v>
      </c>
      <c r="H80" s="304"/>
      <c r="I80" s="145">
        <f t="shared" si="3"/>
        <v>0</v>
      </c>
      <c r="J80" s="244"/>
    </row>
    <row r="81" spans="1:11" ht="52.5" customHeight="1">
      <c r="A81" s="156"/>
      <c r="B81" s="156"/>
      <c r="C81" s="142" t="s">
        <v>115</v>
      </c>
      <c r="D81" s="141" t="s">
        <v>117</v>
      </c>
      <c r="E81" s="149" t="s">
        <v>518</v>
      </c>
      <c r="F81" s="204" t="s">
        <v>118</v>
      </c>
      <c r="G81" s="527">
        <f>Working!G203</f>
        <v>18.42324</v>
      </c>
      <c r="H81" s="304"/>
      <c r="I81" s="145">
        <f t="shared" si="3"/>
        <v>0</v>
      </c>
      <c r="J81" s="244" t="s">
        <v>1410</v>
      </c>
    </row>
    <row r="82" spans="1:11" ht="52.5" customHeight="1">
      <c r="A82" s="156"/>
      <c r="B82" s="156"/>
      <c r="C82" s="142" t="s">
        <v>116</v>
      </c>
      <c r="D82" s="141" t="s">
        <v>1115</v>
      </c>
      <c r="E82" s="166" t="s">
        <v>1114</v>
      </c>
      <c r="F82" s="204" t="s">
        <v>118</v>
      </c>
      <c r="G82" s="519">
        <f>Working!G210</f>
        <v>6.5023199999999992</v>
      </c>
      <c r="H82" s="304"/>
      <c r="I82" s="145">
        <f t="shared" si="3"/>
        <v>0</v>
      </c>
      <c r="J82" s="244" t="s">
        <v>1411</v>
      </c>
    </row>
    <row r="83" spans="1:11" ht="46.5" customHeight="1">
      <c r="A83" s="156"/>
      <c r="B83" s="156"/>
      <c r="C83" s="142" t="s">
        <v>119</v>
      </c>
      <c r="D83" s="141" t="s">
        <v>781</v>
      </c>
      <c r="E83" s="183" t="s">
        <v>121</v>
      </c>
      <c r="F83" s="204" t="s">
        <v>122</v>
      </c>
      <c r="G83" s="519">
        <v>0</v>
      </c>
      <c r="H83" s="304"/>
      <c r="I83" s="145">
        <f t="shared" si="3"/>
        <v>0</v>
      </c>
      <c r="J83" s="244"/>
    </row>
    <row r="84" spans="1:11" ht="112.5" customHeight="1">
      <c r="A84" s="141"/>
      <c r="B84" s="141"/>
      <c r="C84" s="142" t="s">
        <v>120</v>
      </c>
      <c r="D84" s="335" t="s">
        <v>1268</v>
      </c>
      <c r="E84" s="180" t="s">
        <v>1185</v>
      </c>
      <c r="F84" s="204" t="s">
        <v>78</v>
      </c>
      <c r="G84" s="519">
        <f>Working!G222</f>
        <v>62.691365879999992</v>
      </c>
      <c r="H84" s="304"/>
      <c r="I84" s="145">
        <f t="shared" si="3"/>
        <v>0</v>
      </c>
      <c r="J84" s="244" t="s">
        <v>1412</v>
      </c>
    </row>
    <row r="85" spans="1:11" ht="47.25">
      <c r="A85" s="150" t="s">
        <v>519</v>
      </c>
      <c r="B85" s="150"/>
      <c r="C85" s="152"/>
      <c r="D85" s="152"/>
      <c r="E85" s="174"/>
      <c r="F85" s="150"/>
      <c r="G85" s="174"/>
      <c r="H85" s="308"/>
      <c r="I85" s="184">
        <f>SUM(I62:I84)</f>
        <v>0</v>
      </c>
      <c r="J85" s="244"/>
    </row>
    <row r="86" spans="1:11" ht="15.75">
      <c r="A86" s="129" t="s">
        <v>124</v>
      </c>
      <c r="B86" s="129"/>
      <c r="C86" s="129"/>
      <c r="D86" s="129"/>
      <c r="E86" s="185" t="s">
        <v>125</v>
      </c>
      <c r="F86" s="129"/>
      <c r="G86" s="129"/>
      <c r="H86" s="309"/>
      <c r="I86" s="186"/>
      <c r="J86" s="244"/>
    </row>
    <row r="87" spans="1:11" ht="15.75">
      <c r="A87" s="169"/>
      <c r="B87" s="169" t="s">
        <v>126</v>
      </c>
      <c r="C87" s="135"/>
      <c r="D87" s="135"/>
      <c r="E87" s="170" t="s">
        <v>127</v>
      </c>
      <c r="F87" s="169"/>
      <c r="G87" s="170"/>
      <c r="H87" s="310"/>
      <c r="I87" s="187"/>
      <c r="J87" s="244"/>
    </row>
    <row r="88" spans="1:11" ht="99.75" customHeight="1">
      <c r="A88" s="141"/>
      <c r="B88" s="141"/>
      <c r="C88" s="142" t="s">
        <v>15</v>
      </c>
      <c r="D88" s="141" t="s">
        <v>128</v>
      </c>
      <c r="E88" s="156" t="s">
        <v>129</v>
      </c>
      <c r="F88" s="204" t="s">
        <v>78</v>
      </c>
      <c r="G88" s="519">
        <v>0</v>
      </c>
      <c r="H88" s="300"/>
      <c r="I88" s="145">
        <f>H88*$G88</f>
        <v>0</v>
      </c>
      <c r="J88" s="244"/>
    </row>
    <row r="89" spans="1:11" ht="82.5" customHeight="1">
      <c r="A89" s="141"/>
      <c r="B89" s="141"/>
      <c r="C89" s="142" t="s">
        <v>33</v>
      </c>
      <c r="D89" s="141" t="s">
        <v>130</v>
      </c>
      <c r="E89" s="148" t="s">
        <v>1186</v>
      </c>
      <c r="F89" s="204" t="s">
        <v>131</v>
      </c>
      <c r="G89" s="519">
        <v>0</v>
      </c>
      <c r="H89" s="300"/>
      <c r="I89" s="145">
        <f>H89*$G89</f>
        <v>0</v>
      </c>
      <c r="J89" s="244"/>
    </row>
    <row r="90" spans="1:11" ht="66.75" customHeight="1">
      <c r="A90" s="141"/>
      <c r="B90" s="141"/>
      <c r="C90" s="142" t="s">
        <v>45</v>
      </c>
      <c r="D90" s="147" t="s">
        <v>1187</v>
      </c>
      <c r="E90" s="188" t="s">
        <v>1188</v>
      </c>
      <c r="F90" s="204" t="s">
        <v>131</v>
      </c>
      <c r="G90" s="519">
        <v>0</v>
      </c>
      <c r="H90" s="311"/>
      <c r="I90" s="145">
        <f>H90*$G90</f>
        <v>0</v>
      </c>
      <c r="J90" s="244"/>
    </row>
    <row r="91" spans="1:11" ht="66.75" customHeight="1">
      <c r="A91" s="141"/>
      <c r="B91" s="141"/>
      <c r="C91" s="142" t="s">
        <v>64</v>
      </c>
      <c r="D91" s="147" t="s">
        <v>1510</v>
      </c>
      <c r="E91" s="188" t="s">
        <v>1354</v>
      </c>
      <c r="F91" s="204" t="s">
        <v>131</v>
      </c>
      <c r="G91" s="519">
        <f>Working!G240</f>
        <v>633.33115559999999</v>
      </c>
      <c r="H91" s="311"/>
      <c r="I91" s="145">
        <f>H91*$G91</f>
        <v>0</v>
      </c>
      <c r="J91" s="244" t="s">
        <v>1413</v>
      </c>
      <c r="K91" s="518"/>
    </row>
    <row r="92" spans="1:11" ht="47.25">
      <c r="A92" s="150" t="s">
        <v>520</v>
      </c>
      <c r="B92" s="150"/>
      <c r="C92" s="152"/>
      <c r="D92" s="152"/>
      <c r="E92" s="174"/>
      <c r="F92" s="175"/>
      <c r="G92" s="176"/>
      <c r="H92" s="307"/>
      <c r="I92" s="177">
        <f>SUM(I88:I91)</f>
        <v>0</v>
      </c>
      <c r="J92" s="244"/>
    </row>
    <row r="93" spans="1:11" ht="15.75">
      <c r="A93" s="135"/>
      <c r="B93" s="135" t="s">
        <v>132</v>
      </c>
      <c r="C93" s="135"/>
      <c r="D93" s="135"/>
      <c r="E93" s="189" t="s">
        <v>133</v>
      </c>
      <c r="F93" s="190"/>
      <c r="G93" s="191"/>
      <c r="H93" s="312"/>
      <c r="I93" s="192"/>
      <c r="J93" s="244"/>
    </row>
    <row r="94" spans="1:11" ht="82.5" customHeight="1">
      <c r="A94" s="141"/>
      <c r="B94" s="141"/>
      <c r="C94" s="142" t="s">
        <v>15</v>
      </c>
      <c r="D94" s="141" t="s">
        <v>134</v>
      </c>
      <c r="E94" s="146" t="s">
        <v>1189</v>
      </c>
      <c r="F94" s="204" t="s">
        <v>78</v>
      </c>
      <c r="G94" s="519">
        <v>0</v>
      </c>
      <c r="H94" s="311"/>
      <c r="I94" s="145">
        <f>H94*$G94</f>
        <v>0</v>
      </c>
      <c r="J94" s="244"/>
    </row>
    <row r="95" spans="1:11" ht="48.75" customHeight="1">
      <c r="A95" s="141"/>
      <c r="B95" s="141"/>
      <c r="C95" s="193" t="s">
        <v>33</v>
      </c>
      <c r="D95" s="204" t="s">
        <v>135</v>
      </c>
      <c r="E95" s="180" t="s">
        <v>521</v>
      </c>
      <c r="F95" s="204" t="s">
        <v>136</v>
      </c>
      <c r="G95" s="519">
        <v>0</v>
      </c>
      <c r="H95" s="300"/>
      <c r="I95" s="145">
        <f>H95*$G95</f>
        <v>0</v>
      </c>
      <c r="J95" s="244"/>
    </row>
    <row r="96" spans="1:11" ht="47.25">
      <c r="A96" s="150" t="s">
        <v>522</v>
      </c>
      <c r="B96" s="150"/>
      <c r="C96" s="152"/>
      <c r="D96" s="152"/>
      <c r="E96" s="174"/>
      <c r="F96" s="175"/>
      <c r="G96" s="176"/>
      <c r="H96" s="307"/>
      <c r="I96" s="177">
        <f>SUM(I94:I95)</f>
        <v>0</v>
      </c>
      <c r="J96" s="244"/>
    </row>
    <row r="97" spans="1:10" ht="15.75">
      <c r="A97" s="135"/>
      <c r="B97" s="194" t="s">
        <v>137</v>
      </c>
      <c r="C97" s="135"/>
      <c r="D97" s="135"/>
      <c r="E97" s="189" t="s">
        <v>138</v>
      </c>
      <c r="F97" s="190"/>
      <c r="G97" s="191"/>
      <c r="H97" s="312"/>
      <c r="I97" s="192"/>
      <c r="J97" s="244"/>
    </row>
    <row r="98" spans="1:10" ht="75.75" customHeight="1">
      <c r="A98" s="141"/>
      <c r="B98" s="141"/>
      <c r="C98" s="142" t="s">
        <v>15</v>
      </c>
      <c r="D98" s="147" t="s">
        <v>1190</v>
      </c>
      <c r="E98" s="149" t="s">
        <v>1058</v>
      </c>
      <c r="F98" s="204" t="s">
        <v>78</v>
      </c>
      <c r="G98" s="528">
        <f>Working!G245</f>
        <v>18.471024</v>
      </c>
      <c r="H98" s="300"/>
      <c r="I98" s="145">
        <f>H98*$G98</f>
        <v>0</v>
      </c>
      <c r="J98" s="526" t="s">
        <v>1414</v>
      </c>
    </row>
    <row r="99" spans="1:10" ht="64.5" customHeight="1">
      <c r="A99" s="141"/>
      <c r="B99" s="141"/>
      <c r="C99" s="142" t="s">
        <v>525</v>
      </c>
      <c r="D99" s="147"/>
      <c r="E99" s="180" t="s">
        <v>1191</v>
      </c>
      <c r="F99" s="204"/>
      <c r="G99" s="519"/>
      <c r="H99" s="300"/>
      <c r="I99" s="145"/>
      <c r="J99" s="244"/>
    </row>
    <row r="100" spans="1:10" ht="39" customHeight="1">
      <c r="A100" s="141"/>
      <c r="B100" s="141"/>
      <c r="C100" s="142" t="s">
        <v>18</v>
      </c>
      <c r="D100" s="178"/>
      <c r="E100" s="180" t="s">
        <v>526</v>
      </c>
      <c r="F100" s="204" t="s">
        <v>78</v>
      </c>
      <c r="G100" s="528">
        <v>0</v>
      </c>
      <c r="H100" s="300"/>
      <c r="I100" s="145">
        <f>H100*$G100</f>
        <v>0</v>
      </c>
      <c r="J100" s="244"/>
    </row>
    <row r="101" spans="1:10" ht="36" customHeight="1">
      <c r="A101" s="141"/>
      <c r="B101" s="141"/>
      <c r="C101" s="142" t="s">
        <v>21</v>
      </c>
      <c r="D101" s="178"/>
      <c r="E101" s="180" t="s">
        <v>527</v>
      </c>
      <c r="F101" s="204" t="s">
        <v>78</v>
      </c>
      <c r="G101" s="519">
        <v>0</v>
      </c>
      <c r="H101" s="300"/>
      <c r="I101" s="145">
        <f>H101*$G101</f>
        <v>0</v>
      </c>
      <c r="J101" s="244"/>
    </row>
    <row r="102" spans="1:10" ht="75" customHeight="1">
      <c r="A102" s="141"/>
      <c r="B102" s="141"/>
      <c r="C102" s="142" t="s">
        <v>33</v>
      </c>
      <c r="D102" s="147" t="s">
        <v>524</v>
      </c>
      <c r="E102" s="180" t="s">
        <v>1059</v>
      </c>
      <c r="F102" s="204" t="s">
        <v>78</v>
      </c>
      <c r="G102" s="519">
        <v>0</v>
      </c>
      <c r="H102" s="300"/>
      <c r="I102" s="145">
        <f>H102*$G102</f>
        <v>0</v>
      </c>
      <c r="J102" s="244"/>
    </row>
    <row r="103" spans="1:10" ht="48.75" customHeight="1">
      <c r="A103" s="141"/>
      <c r="B103" s="141"/>
      <c r="C103" s="142" t="s">
        <v>45</v>
      </c>
      <c r="D103" s="147" t="s">
        <v>139</v>
      </c>
      <c r="E103" s="180" t="s">
        <v>529</v>
      </c>
      <c r="F103" s="204" t="s">
        <v>78</v>
      </c>
      <c r="G103" s="519">
        <v>0</v>
      </c>
      <c r="H103" s="300"/>
      <c r="I103" s="145">
        <f>H103*$G103</f>
        <v>0</v>
      </c>
      <c r="J103" s="244"/>
    </row>
    <row r="104" spans="1:10" ht="69" customHeight="1">
      <c r="A104" s="141"/>
      <c r="B104" s="141"/>
      <c r="C104" s="142" t="s">
        <v>528</v>
      </c>
      <c r="D104" s="147"/>
      <c r="E104" s="180" t="s">
        <v>523</v>
      </c>
      <c r="F104" s="204"/>
      <c r="G104" s="519"/>
      <c r="H104" s="300"/>
      <c r="I104" s="145"/>
      <c r="J104" s="244"/>
    </row>
    <row r="105" spans="1:10" ht="37.5" customHeight="1">
      <c r="A105" s="141"/>
      <c r="B105" s="141"/>
      <c r="C105" s="142" t="s">
        <v>64</v>
      </c>
      <c r="D105" s="147" t="s">
        <v>140</v>
      </c>
      <c r="E105" s="180" t="s">
        <v>141</v>
      </c>
      <c r="F105" s="204" t="s">
        <v>142</v>
      </c>
      <c r="G105" s="519">
        <v>0</v>
      </c>
      <c r="H105" s="300"/>
      <c r="I105" s="145">
        <f t="shared" ref="I105:I121" si="4">H105*$G105</f>
        <v>0</v>
      </c>
      <c r="J105" s="244"/>
    </row>
    <row r="106" spans="1:10" ht="33.75" customHeight="1">
      <c r="A106" s="141"/>
      <c r="B106" s="141"/>
      <c r="C106" s="142" t="s">
        <v>178</v>
      </c>
      <c r="D106" s="147" t="s">
        <v>140</v>
      </c>
      <c r="E106" s="180" t="s">
        <v>144</v>
      </c>
      <c r="F106" s="204" t="s">
        <v>20</v>
      </c>
      <c r="G106" s="528">
        <v>0</v>
      </c>
      <c r="H106" s="300"/>
      <c r="I106" s="145">
        <f t="shared" si="4"/>
        <v>0</v>
      </c>
      <c r="J106" s="244"/>
    </row>
    <row r="107" spans="1:10" ht="33.75" customHeight="1">
      <c r="A107" s="141"/>
      <c r="B107" s="141"/>
      <c r="C107" s="142" t="s">
        <v>343</v>
      </c>
      <c r="D107" s="147" t="s">
        <v>140</v>
      </c>
      <c r="E107" s="195" t="s">
        <v>530</v>
      </c>
      <c r="F107" s="204" t="s">
        <v>142</v>
      </c>
      <c r="G107" s="519">
        <v>0</v>
      </c>
      <c r="H107" s="300"/>
      <c r="I107" s="145">
        <f t="shared" si="4"/>
        <v>0</v>
      </c>
      <c r="J107" s="244"/>
    </row>
    <row r="108" spans="1:10" ht="66" customHeight="1">
      <c r="A108" s="141"/>
      <c r="B108" s="141"/>
      <c r="C108" s="142" t="s">
        <v>66</v>
      </c>
      <c r="D108" s="147" t="s">
        <v>146</v>
      </c>
      <c r="E108" s="149" t="s">
        <v>1128</v>
      </c>
      <c r="F108" s="204" t="s">
        <v>78</v>
      </c>
      <c r="G108" s="519">
        <v>0</v>
      </c>
      <c r="H108" s="300"/>
      <c r="I108" s="145">
        <f t="shared" si="4"/>
        <v>0</v>
      </c>
      <c r="J108" s="244"/>
    </row>
    <row r="109" spans="1:10" ht="59.25" customHeight="1">
      <c r="A109" s="141"/>
      <c r="B109" s="141"/>
      <c r="C109" s="142" t="s">
        <v>99</v>
      </c>
      <c r="D109" s="147" t="s">
        <v>147</v>
      </c>
      <c r="E109" s="149" t="s">
        <v>1060</v>
      </c>
      <c r="F109" s="204" t="s">
        <v>78</v>
      </c>
      <c r="G109" s="519">
        <v>0</v>
      </c>
      <c r="H109" s="300"/>
      <c r="I109" s="145">
        <f t="shared" si="4"/>
        <v>0</v>
      </c>
      <c r="J109" s="244"/>
    </row>
    <row r="110" spans="1:10" ht="55.5" customHeight="1">
      <c r="A110" s="141"/>
      <c r="B110" s="141"/>
      <c r="C110" s="142" t="s">
        <v>93</v>
      </c>
      <c r="D110" s="147" t="s">
        <v>148</v>
      </c>
      <c r="E110" s="149" t="s">
        <v>1061</v>
      </c>
      <c r="F110" s="204" t="s">
        <v>78</v>
      </c>
      <c r="G110" s="519">
        <v>0</v>
      </c>
      <c r="H110" s="300"/>
      <c r="I110" s="145">
        <f t="shared" si="4"/>
        <v>0</v>
      </c>
      <c r="J110" s="244"/>
    </row>
    <row r="111" spans="1:10" ht="50.25" customHeight="1">
      <c r="A111" s="141"/>
      <c r="B111" s="141"/>
      <c r="C111" s="142" t="s">
        <v>101</v>
      </c>
      <c r="D111" s="147" t="s">
        <v>149</v>
      </c>
      <c r="E111" s="149" t="s">
        <v>532</v>
      </c>
      <c r="F111" s="204" t="s">
        <v>150</v>
      </c>
      <c r="G111" s="519">
        <v>0</v>
      </c>
      <c r="H111" s="300"/>
      <c r="I111" s="145">
        <f t="shared" si="4"/>
        <v>0</v>
      </c>
      <c r="J111" s="244"/>
    </row>
    <row r="112" spans="1:10" ht="48" customHeight="1">
      <c r="A112" s="141"/>
      <c r="B112" s="141"/>
      <c r="C112" s="142" t="s">
        <v>531</v>
      </c>
      <c r="D112" s="147" t="s">
        <v>151</v>
      </c>
      <c r="E112" s="180" t="s">
        <v>1062</v>
      </c>
      <c r="F112" s="204" t="s">
        <v>150</v>
      </c>
      <c r="G112" s="519">
        <v>0</v>
      </c>
      <c r="H112" s="300"/>
      <c r="I112" s="145">
        <f t="shared" si="4"/>
        <v>0</v>
      </c>
      <c r="J112" s="244"/>
    </row>
    <row r="113" spans="1:10" ht="63" customHeight="1">
      <c r="A113" s="141"/>
      <c r="B113" s="141"/>
      <c r="C113" s="142" t="s">
        <v>104</v>
      </c>
      <c r="D113" s="147" t="s">
        <v>1192</v>
      </c>
      <c r="E113" s="148" t="s">
        <v>152</v>
      </c>
      <c r="F113" s="204" t="s">
        <v>78</v>
      </c>
      <c r="G113" s="519">
        <v>0</v>
      </c>
      <c r="H113" s="300"/>
      <c r="I113" s="145">
        <f t="shared" si="4"/>
        <v>0</v>
      </c>
      <c r="J113" s="244"/>
    </row>
    <row r="114" spans="1:10" ht="58.5" customHeight="1">
      <c r="A114" s="141"/>
      <c r="B114" s="141"/>
      <c r="C114" s="142" t="s">
        <v>105</v>
      </c>
      <c r="D114" s="147" t="s">
        <v>1154</v>
      </c>
      <c r="E114" s="149" t="s">
        <v>153</v>
      </c>
      <c r="F114" s="204" t="s">
        <v>78</v>
      </c>
      <c r="G114" s="528">
        <v>0</v>
      </c>
      <c r="H114" s="300"/>
      <c r="I114" s="145">
        <f t="shared" si="4"/>
        <v>0</v>
      </c>
      <c r="J114" s="244"/>
    </row>
    <row r="115" spans="1:10" ht="55.5" customHeight="1">
      <c r="A115" s="141"/>
      <c r="B115" s="141"/>
      <c r="C115" s="142" t="s">
        <v>106</v>
      </c>
      <c r="D115" s="147" t="s">
        <v>154</v>
      </c>
      <c r="E115" s="149" t="s">
        <v>155</v>
      </c>
      <c r="F115" s="204" t="s">
        <v>78</v>
      </c>
      <c r="G115" s="519">
        <v>0</v>
      </c>
      <c r="H115" s="300"/>
      <c r="I115" s="145">
        <f t="shared" si="4"/>
        <v>0</v>
      </c>
      <c r="J115" s="244"/>
    </row>
    <row r="116" spans="1:10" ht="33.75" customHeight="1">
      <c r="A116" s="141"/>
      <c r="B116" s="141"/>
      <c r="C116" s="142" t="s">
        <v>107</v>
      </c>
      <c r="D116" s="147" t="s">
        <v>1129</v>
      </c>
      <c r="E116" s="149" t="s">
        <v>1090</v>
      </c>
      <c r="F116" s="204" t="s">
        <v>156</v>
      </c>
      <c r="G116" s="519">
        <f>Working!G277</f>
        <v>54.186</v>
      </c>
      <c r="H116" s="300"/>
      <c r="I116" s="145">
        <f t="shared" si="4"/>
        <v>0</v>
      </c>
      <c r="J116" s="244"/>
    </row>
    <row r="117" spans="1:10" ht="33.75" customHeight="1">
      <c r="A117" s="141"/>
      <c r="B117" s="141"/>
      <c r="C117" s="142" t="s">
        <v>108</v>
      </c>
      <c r="D117" s="147" t="s">
        <v>1131</v>
      </c>
      <c r="E117" s="180" t="s">
        <v>1130</v>
      </c>
      <c r="F117" s="204" t="s">
        <v>156</v>
      </c>
      <c r="G117" s="519">
        <v>0</v>
      </c>
      <c r="H117" s="300"/>
      <c r="I117" s="145">
        <f t="shared" si="4"/>
        <v>0</v>
      </c>
      <c r="J117" s="244"/>
    </row>
    <row r="118" spans="1:10" ht="16.5" customHeight="1">
      <c r="A118" s="141"/>
      <c r="B118" s="141"/>
      <c r="C118" s="142" t="s">
        <v>109</v>
      </c>
      <c r="D118" s="147" t="s">
        <v>157</v>
      </c>
      <c r="E118" s="149" t="s">
        <v>1091</v>
      </c>
      <c r="F118" s="204" t="s">
        <v>156</v>
      </c>
      <c r="G118" s="519">
        <v>0</v>
      </c>
      <c r="H118" s="300"/>
      <c r="I118" s="145">
        <f t="shared" si="4"/>
        <v>0</v>
      </c>
      <c r="J118" s="244"/>
    </row>
    <row r="119" spans="1:10" ht="72" customHeight="1">
      <c r="A119" s="141"/>
      <c r="B119" s="141"/>
      <c r="C119" s="142" t="s">
        <v>1155</v>
      </c>
      <c r="D119" s="147" t="s">
        <v>1193</v>
      </c>
      <c r="E119" s="180" t="s">
        <v>533</v>
      </c>
      <c r="F119" s="204" t="s">
        <v>78</v>
      </c>
      <c r="G119" s="519">
        <v>0</v>
      </c>
      <c r="H119" s="300"/>
      <c r="I119" s="145">
        <f t="shared" si="4"/>
        <v>0</v>
      </c>
      <c r="J119" s="244"/>
    </row>
    <row r="120" spans="1:10" ht="65.25" customHeight="1">
      <c r="A120" s="141"/>
      <c r="B120" s="141"/>
      <c r="C120" s="142" t="s">
        <v>1156</v>
      </c>
      <c r="D120" s="147" t="s">
        <v>1194</v>
      </c>
      <c r="E120" s="149" t="s">
        <v>1166</v>
      </c>
      <c r="F120" s="204" t="s">
        <v>78</v>
      </c>
      <c r="G120" s="519">
        <v>0</v>
      </c>
      <c r="H120" s="300"/>
      <c r="I120" s="145">
        <f t="shared" si="4"/>
        <v>0</v>
      </c>
      <c r="J120" s="244"/>
    </row>
    <row r="121" spans="1:10" ht="63.75" customHeight="1">
      <c r="A121" s="141"/>
      <c r="B121" s="141"/>
      <c r="C121" s="142" t="s">
        <v>1157</v>
      </c>
      <c r="D121" s="147" t="s">
        <v>1088</v>
      </c>
      <c r="E121" s="180" t="s">
        <v>1167</v>
      </c>
      <c r="F121" s="204" t="s">
        <v>78</v>
      </c>
      <c r="G121" s="519">
        <v>0</v>
      </c>
      <c r="H121" s="300"/>
      <c r="I121" s="145">
        <f t="shared" si="4"/>
        <v>0</v>
      </c>
      <c r="J121" s="244"/>
    </row>
    <row r="122" spans="1:10" ht="68.25" customHeight="1">
      <c r="A122" s="141"/>
      <c r="B122" s="141"/>
      <c r="C122" s="193" t="s">
        <v>1158</v>
      </c>
      <c r="D122" s="147" t="s">
        <v>1195</v>
      </c>
      <c r="E122" s="180" t="s">
        <v>1063</v>
      </c>
      <c r="F122" s="179" t="s">
        <v>78</v>
      </c>
      <c r="G122" s="519">
        <v>0</v>
      </c>
      <c r="H122" s="300"/>
      <c r="I122" s="145">
        <f t="shared" ref="I122" si="5">H122*$G122</f>
        <v>0</v>
      </c>
      <c r="J122" s="244"/>
    </row>
    <row r="123" spans="1:10" ht="79.5" customHeight="1">
      <c r="A123" s="141"/>
      <c r="B123" s="141"/>
      <c r="C123" s="142" t="s">
        <v>534</v>
      </c>
      <c r="D123" s="147" t="s">
        <v>1196</v>
      </c>
      <c r="E123" s="149" t="s">
        <v>1064</v>
      </c>
      <c r="F123" s="204" t="s">
        <v>78</v>
      </c>
      <c r="G123" s="519">
        <v>0</v>
      </c>
      <c r="H123" s="300"/>
      <c r="I123" s="145">
        <f>H123*$G123</f>
        <v>0</v>
      </c>
      <c r="J123" s="244"/>
    </row>
    <row r="124" spans="1:10" ht="73.5" customHeight="1">
      <c r="A124" s="141"/>
      <c r="B124" s="141"/>
      <c r="C124" s="142" t="s">
        <v>535</v>
      </c>
      <c r="D124" s="147" t="s">
        <v>1197</v>
      </c>
      <c r="E124" s="149" t="s">
        <v>158</v>
      </c>
      <c r="F124" s="204" t="s">
        <v>78</v>
      </c>
      <c r="G124" s="519">
        <v>0</v>
      </c>
      <c r="H124" s="300"/>
      <c r="I124" s="145">
        <f>H124*$G124</f>
        <v>0</v>
      </c>
      <c r="J124" s="244"/>
    </row>
    <row r="125" spans="1:10" ht="54" customHeight="1">
      <c r="A125" s="141"/>
      <c r="B125" s="141"/>
      <c r="C125" s="142" t="s">
        <v>536</v>
      </c>
      <c r="D125" s="147" t="s">
        <v>1198</v>
      </c>
      <c r="E125" s="149" t="s">
        <v>159</v>
      </c>
      <c r="F125" s="204" t="s">
        <v>78</v>
      </c>
      <c r="G125" s="519">
        <v>0</v>
      </c>
      <c r="H125" s="300"/>
      <c r="I125" s="145">
        <f>H125*$G125</f>
        <v>0</v>
      </c>
      <c r="J125" s="244"/>
    </row>
    <row r="126" spans="1:10" ht="15.75" customHeight="1">
      <c r="A126" s="141"/>
      <c r="B126" s="141"/>
      <c r="C126" s="142" t="s">
        <v>114</v>
      </c>
      <c r="D126" s="147" t="s">
        <v>1048</v>
      </c>
      <c r="E126" s="180" t="s">
        <v>160</v>
      </c>
      <c r="F126" s="204" t="s">
        <v>190</v>
      </c>
      <c r="G126" s="528">
        <v>0</v>
      </c>
      <c r="H126" s="300"/>
      <c r="I126" s="145">
        <f>H126*$G126</f>
        <v>0</v>
      </c>
      <c r="J126" s="244"/>
    </row>
    <row r="127" spans="1:10" ht="84.75" customHeight="1">
      <c r="A127" s="141"/>
      <c r="B127" s="141"/>
      <c r="C127" s="142" t="s">
        <v>115</v>
      </c>
      <c r="D127" s="147" t="s">
        <v>1199</v>
      </c>
      <c r="E127" s="180" t="s">
        <v>537</v>
      </c>
      <c r="F127" s="204" t="s">
        <v>78</v>
      </c>
      <c r="G127" s="527">
        <v>0</v>
      </c>
      <c r="H127" s="311"/>
      <c r="I127" s="145">
        <f>H127*$G127</f>
        <v>0</v>
      </c>
      <c r="J127" s="244"/>
    </row>
    <row r="128" spans="1:10" ht="25.5">
      <c r="A128" s="175" t="s">
        <v>538</v>
      </c>
      <c r="B128" s="175"/>
      <c r="C128" s="196"/>
      <c r="D128" s="196"/>
      <c r="E128" s="176"/>
      <c r="F128" s="175"/>
      <c r="G128" s="176"/>
      <c r="H128" s="307"/>
      <c r="I128" s="177">
        <f>SUM(I98:I127)</f>
        <v>0</v>
      </c>
      <c r="J128" s="244"/>
    </row>
    <row r="129" spans="1:10">
      <c r="A129" s="190"/>
      <c r="B129" s="190" t="s">
        <v>161</v>
      </c>
      <c r="C129" s="190"/>
      <c r="D129" s="190"/>
      <c r="E129" s="197" t="s">
        <v>162</v>
      </c>
      <c r="F129" s="190"/>
      <c r="G129" s="191"/>
      <c r="H129" s="312"/>
      <c r="I129" s="192"/>
      <c r="J129" s="244"/>
    </row>
    <row r="130" spans="1:10" ht="78" customHeight="1">
      <c r="A130" s="141"/>
      <c r="B130" s="141"/>
      <c r="C130" s="142" t="s">
        <v>15</v>
      </c>
      <c r="D130" s="204" t="s">
        <v>1065</v>
      </c>
      <c r="E130" s="148" t="s">
        <v>1109</v>
      </c>
      <c r="F130" s="204" t="s">
        <v>20</v>
      </c>
      <c r="G130" s="519">
        <v>0</v>
      </c>
      <c r="H130" s="300"/>
      <c r="I130" s="145">
        <f t="shared" ref="I130:I140" si="6">H130*$G130</f>
        <v>0</v>
      </c>
      <c r="J130" s="244"/>
    </row>
    <row r="131" spans="1:10" ht="48.75" customHeight="1">
      <c r="A131" s="141"/>
      <c r="B131" s="141"/>
      <c r="C131" s="142" t="s">
        <v>33</v>
      </c>
      <c r="D131" s="147" t="s">
        <v>721</v>
      </c>
      <c r="E131" s="188" t="s">
        <v>163</v>
      </c>
      <c r="F131" s="204" t="s">
        <v>20</v>
      </c>
      <c r="G131" s="519">
        <v>0</v>
      </c>
      <c r="H131" s="300"/>
      <c r="I131" s="145">
        <f t="shared" si="6"/>
        <v>0</v>
      </c>
      <c r="J131" s="244"/>
    </row>
    <row r="132" spans="1:10" ht="104.25" customHeight="1">
      <c r="A132" s="141"/>
      <c r="B132" s="141"/>
      <c r="C132" s="142" t="s">
        <v>45</v>
      </c>
      <c r="D132" s="141" t="s">
        <v>164</v>
      </c>
      <c r="E132" s="148" t="s">
        <v>165</v>
      </c>
      <c r="F132" s="204" t="s">
        <v>20</v>
      </c>
      <c r="G132" s="519">
        <v>0</v>
      </c>
      <c r="H132" s="300"/>
      <c r="I132" s="145">
        <f t="shared" si="6"/>
        <v>0</v>
      </c>
      <c r="J132" s="244"/>
    </row>
    <row r="133" spans="1:10" ht="98.25" customHeight="1">
      <c r="A133" s="141"/>
      <c r="B133" s="141"/>
      <c r="C133" s="142" t="s">
        <v>75</v>
      </c>
      <c r="D133" s="141" t="s">
        <v>1106</v>
      </c>
      <c r="E133" s="148" t="s">
        <v>166</v>
      </c>
      <c r="F133" s="204" t="s">
        <v>20</v>
      </c>
      <c r="G133" s="519">
        <v>0</v>
      </c>
      <c r="H133" s="300"/>
      <c r="I133" s="145">
        <f t="shared" si="6"/>
        <v>0</v>
      </c>
      <c r="J133" s="244"/>
    </row>
    <row r="134" spans="1:10" ht="93.75" customHeight="1">
      <c r="A134" s="141"/>
      <c r="B134" s="141"/>
      <c r="C134" s="142" t="s">
        <v>79</v>
      </c>
      <c r="D134" s="141" t="s">
        <v>167</v>
      </c>
      <c r="E134" s="148" t="s">
        <v>168</v>
      </c>
      <c r="F134" s="204" t="s">
        <v>20</v>
      </c>
      <c r="G134" s="519">
        <v>0</v>
      </c>
      <c r="H134" s="300"/>
      <c r="I134" s="145">
        <f t="shared" si="6"/>
        <v>0</v>
      </c>
      <c r="J134" s="244"/>
    </row>
    <row r="135" spans="1:10" ht="105.75" customHeight="1">
      <c r="A135" s="141"/>
      <c r="B135" s="141"/>
      <c r="C135" s="142" t="s">
        <v>64</v>
      </c>
      <c r="D135" s="141" t="s">
        <v>169</v>
      </c>
      <c r="E135" s="148" t="s">
        <v>170</v>
      </c>
      <c r="F135" s="204" t="s">
        <v>20</v>
      </c>
      <c r="G135" s="519">
        <v>0</v>
      </c>
      <c r="H135" s="300"/>
      <c r="I135" s="145">
        <f t="shared" si="6"/>
        <v>0</v>
      </c>
      <c r="J135" s="244"/>
    </row>
    <row r="136" spans="1:10" ht="89.25" customHeight="1">
      <c r="A136" s="141"/>
      <c r="B136" s="141"/>
      <c r="C136" s="142" t="s">
        <v>178</v>
      </c>
      <c r="D136" s="141" t="s">
        <v>171</v>
      </c>
      <c r="E136" s="148" t="s">
        <v>172</v>
      </c>
      <c r="F136" s="204" t="s">
        <v>20</v>
      </c>
      <c r="G136" s="519">
        <v>0</v>
      </c>
      <c r="H136" s="300"/>
      <c r="I136" s="145">
        <f t="shared" si="6"/>
        <v>0</v>
      </c>
      <c r="J136" s="244"/>
    </row>
    <row r="137" spans="1:10" ht="116.25" customHeight="1">
      <c r="A137" s="141"/>
      <c r="B137" s="141"/>
      <c r="C137" s="142" t="s">
        <v>66</v>
      </c>
      <c r="D137" s="141" t="s">
        <v>174</v>
      </c>
      <c r="E137" s="148" t="s">
        <v>175</v>
      </c>
      <c r="F137" s="204" t="s">
        <v>20</v>
      </c>
      <c r="G137" s="528">
        <f>Working!G318</f>
        <v>22.378356</v>
      </c>
      <c r="H137" s="300"/>
      <c r="I137" s="145">
        <f t="shared" si="6"/>
        <v>0</v>
      </c>
      <c r="J137" s="244" t="s">
        <v>1415</v>
      </c>
    </row>
    <row r="138" spans="1:10" ht="57" customHeight="1">
      <c r="A138" s="141"/>
      <c r="B138" s="141"/>
      <c r="C138" s="142" t="s">
        <v>99</v>
      </c>
      <c r="D138" s="147" t="s">
        <v>176</v>
      </c>
      <c r="E138" s="188" t="s">
        <v>177</v>
      </c>
      <c r="F138" s="204" t="s">
        <v>131</v>
      </c>
      <c r="G138" s="519">
        <v>0</v>
      </c>
      <c r="H138" s="300"/>
      <c r="I138" s="145">
        <f t="shared" si="6"/>
        <v>0</v>
      </c>
      <c r="J138" s="244"/>
    </row>
    <row r="139" spans="1:10" ht="90" customHeight="1">
      <c r="A139" s="141"/>
      <c r="B139" s="141"/>
      <c r="C139" s="142" t="s">
        <v>93</v>
      </c>
      <c r="D139" s="141" t="s">
        <v>179</v>
      </c>
      <c r="E139" s="148" t="s">
        <v>539</v>
      </c>
      <c r="F139" s="204" t="s">
        <v>20</v>
      </c>
      <c r="G139" s="519">
        <v>0</v>
      </c>
      <c r="H139" s="300"/>
      <c r="I139" s="145">
        <f t="shared" si="6"/>
        <v>0</v>
      </c>
      <c r="J139" s="244"/>
    </row>
    <row r="140" spans="1:10" ht="70.5" customHeight="1">
      <c r="A140" s="141"/>
      <c r="B140" s="141"/>
      <c r="C140" s="142" t="s">
        <v>101</v>
      </c>
      <c r="D140" s="141" t="s">
        <v>180</v>
      </c>
      <c r="E140" s="148" t="s">
        <v>540</v>
      </c>
      <c r="F140" s="204" t="s">
        <v>20</v>
      </c>
      <c r="G140" s="519">
        <f>Working!G333</f>
        <v>11.189178</v>
      </c>
      <c r="H140" s="300"/>
      <c r="I140" s="145">
        <f t="shared" si="6"/>
        <v>0</v>
      </c>
      <c r="J140" s="244" t="s">
        <v>1416</v>
      </c>
    </row>
    <row r="141" spans="1:10" ht="47.25">
      <c r="A141" s="150" t="s">
        <v>541</v>
      </c>
      <c r="B141" s="150"/>
      <c r="C141" s="152"/>
      <c r="D141" s="152"/>
      <c r="E141" s="174"/>
      <c r="F141" s="175"/>
      <c r="G141" s="176"/>
      <c r="H141" s="307"/>
      <c r="I141" s="177">
        <f>SUM(I130:I140)</f>
        <v>0</v>
      </c>
      <c r="J141" s="244"/>
    </row>
    <row r="142" spans="1:10" ht="15.75">
      <c r="A142" s="135"/>
      <c r="B142" s="135" t="s">
        <v>181</v>
      </c>
      <c r="C142" s="135"/>
      <c r="D142" s="135"/>
      <c r="E142" s="189" t="s">
        <v>182</v>
      </c>
      <c r="F142" s="190"/>
      <c r="G142" s="191"/>
      <c r="H142" s="312"/>
      <c r="I142" s="192"/>
      <c r="J142" s="244"/>
    </row>
    <row r="143" spans="1:10" ht="90.75" customHeight="1">
      <c r="A143" s="142"/>
      <c r="B143" s="142"/>
      <c r="C143" s="142" t="s">
        <v>15</v>
      </c>
      <c r="D143" s="141" t="s">
        <v>183</v>
      </c>
      <c r="E143" s="168" t="s">
        <v>184</v>
      </c>
      <c r="F143" s="204" t="s">
        <v>78</v>
      </c>
      <c r="G143" s="519">
        <f>Working!G349</f>
        <v>274.51493783999996</v>
      </c>
      <c r="H143" s="304"/>
      <c r="I143" s="145">
        <f t="shared" ref="I143:I149" si="7">H143*$G143</f>
        <v>0</v>
      </c>
      <c r="J143" s="244" t="s">
        <v>1418</v>
      </c>
    </row>
    <row r="144" spans="1:10" ht="89.25" customHeight="1">
      <c r="A144" s="142"/>
      <c r="B144" s="142"/>
      <c r="C144" s="142" t="s">
        <v>18</v>
      </c>
      <c r="D144" s="141" t="s">
        <v>183</v>
      </c>
      <c r="E144" s="148" t="s">
        <v>185</v>
      </c>
      <c r="F144" s="204" t="s">
        <v>78</v>
      </c>
      <c r="G144" s="519">
        <f>Working!G355</f>
        <v>47.361600000000003</v>
      </c>
      <c r="H144" s="304"/>
      <c r="I144" s="145">
        <f t="shared" si="7"/>
        <v>0</v>
      </c>
      <c r="J144" s="525" t="s">
        <v>1417</v>
      </c>
    </row>
    <row r="145" spans="1:10" ht="82.5" customHeight="1">
      <c r="A145" s="142"/>
      <c r="B145" s="142"/>
      <c r="C145" s="142" t="s">
        <v>33</v>
      </c>
      <c r="D145" s="335" t="s">
        <v>1269</v>
      </c>
      <c r="E145" s="148" t="s">
        <v>186</v>
      </c>
      <c r="F145" s="204" t="s">
        <v>78</v>
      </c>
      <c r="G145" s="519">
        <v>0</v>
      </c>
      <c r="H145" s="304"/>
      <c r="I145" s="145">
        <f t="shared" si="7"/>
        <v>0</v>
      </c>
      <c r="J145" s="244"/>
    </row>
    <row r="146" spans="1:10" ht="78.75" customHeight="1">
      <c r="A146" s="142"/>
      <c r="B146" s="142"/>
      <c r="C146" s="142" t="s">
        <v>45</v>
      </c>
      <c r="D146" s="204" t="s">
        <v>1200</v>
      </c>
      <c r="E146" s="148" t="s">
        <v>187</v>
      </c>
      <c r="F146" s="204" t="s">
        <v>78</v>
      </c>
      <c r="G146" s="519">
        <v>0</v>
      </c>
      <c r="H146" s="300"/>
      <c r="I146" s="145">
        <f t="shared" si="7"/>
        <v>0</v>
      </c>
      <c r="J146" s="244"/>
    </row>
    <row r="147" spans="1:10" ht="82.5" customHeight="1">
      <c r="A147" s="142"/>
      <c r="B147" s="142"/>
      <c r="C147" s="142" t="s">
        <v>64</v>
      </c>
      <c r="D147" s="335" t="s">
        <v>1270</v>
      </c>
      <c r="E147" s="148" t="s">
        <v>188</v>
      </c>
      <c r="F147" s="204" t="s">
        <v>78</v>
      </c>
      <c r="G147" s="519">
        <f>Working!G376</f>
        <v>299.47084128</v>
      </c>
      <c r="H147" s="304"/>
      <c r="I147" s="145">
        <f t="shared" si="7"/>
        <v>0</v>
      </c>
      <c r="J147" s="244" t="s">
        <v>1418</v>
      </c>
    </row>
    <row r="148" spans="1:10" ht="72" customHeight="1">
      <c r="A148" s="142"/>
      <c r="B148" s="142"/>
      <c r="C148" s="142" t="s">
        <v>66</v>
      </c>
      <c r="D148" s="141" t="s">
        <v>189</v>
      </c>
      <c r="E148" s="198" t="s">
        <v>1066</v>
      </c>
      <c r="F148" s="204" t="s">
        <v>190</v>
      </c>
      <c r="G148" s="519">
        <v>0</v>
      </c>
      <c r="H148" s="304"/>
      <c r="I148" s="145">
        <f t="shared" si="7"/>
        <v>0</v>
      </c>
      <c r="J148" s="244"/>
    </row>
    <row r="149" spans="1:10" ht="57" customHeight="1">
      <c r="A149" s="142"/>
      <c r="B149" s="142"/>
      <c r="C149" s="142" t="s">
        <v>99</v>
      </c>
      <c r="D149" s="141" t="s">
        <v>191</v>
      </c>
      <c r="E149" s="198" t="s">
        <v>1124</v>
      </c>
      <c r="F149" s="204" t="s">
        <v>190</v>
      </c>
      <c r="G149" s="519">
        <v>50</v>
      </c>
      <c r="H149" s="300"/>
      <c r="I149" s="145">
        <f t="shared" si="7"/>
        <v>0</v>
      </c>
      <c r="J149" s="244" t="s">
        <v>1417</v>
      </c>
    </row>
    <row r="150" spans="1:10" ht="25.5">
      <c r="A150" s="175" t="s">
        <v>542</v>
      </c>
      <c r="B150" s="175"/>
      <c r="C150" s="196"/>
      <c r="D150" s="196"/>
      <c r="E150" s="176"/>
      <c r="F150" s="175"/>
      <c r="G150" s="176"/>
      <c r="H150" s="307"/>
      <c r="I150" s="177">
        <f>SUM(I143:I149)</f>
        <v>0</v>
      </c>
      <c r="J150" s="244"/>
    </row>
    <row r="151" spans="1:10" ht="15.75">
      <c r="A151" s="129" t="s">
        <v>192</v>
      </c>
      <c r="B151" s="129"/>
      <c r="C151" s="129"/>
      <c r="D151" s="129"/>
      <c r="E151" s="185" t="s">
        <v>543</v>
      </c>
      <c r="F151" s="129"/>
      <c r="G151" s="129"/>
      <c r="H151" s="309"/>
      <c r="I151" s="186"/>
      <c r="J151" s="244"/>
    </row>
    <row r="152" spans="1:10">
      <c r="A152" s="190"/>
      <c r="B152" s="190" t="s">
        <v>193</v>
      </c>
      <c r="C152" s="190"/>
      <c r="D152" s="190"/>
      <c r="E152" s="197" t="s">
        <v>544</v>
      </c>
      <c r="F152" s="190"/>
      <c r="G152" s="191"/>
      <c r="H152" s="312"/>
      <c r="I152" s="192"/>
      <c r="J152" s="244"/>
    </row>
    <row r="153" spans="1:10" ht="97.5" customHeight="1">
      <c r="A153" s="141"/>
      <c r="B153" s="141"/>
      <c r="C153" s="142" t="s">
        <v>15</v>
      </c>
      <c r="D153" s="141" t="s">
        <v>194</v>
      </c>
      <c r="E153" s="289" t="s">
        <v>1263</v>
      </c>
      <c r="F153" s="204" t="s">
        <v>78</v>
      </c>
      <c r="G153" s="519">
        <v>0</v>
      </c>
      <c r="H153" s="300"/>
      <c r="I153" s="145">
        <f>H153*$G153</f>
        <v>0</v>
      </c>
      <c r="J153" s="244"/>
    </row>
    <row r="154" spans="1:10" ht="97.5" customHeight="1">
      <c r="A154" s="141"/>
      <c r="B154" s="141"/>
      <c r="C154" s="142"/>
      <c r="D154" s="336" t="s">
        <v>1271</v>
      </c>
      <c r="E154" s="337" t="s">
        <v>1272</v>
      </c>
      <c r="F154" s="204" t="s">
        <v>78</v>
      </c>
      <c r="G154" s="519">
        <f>Working!G306</f>
        <v>48.832177680000008</v>
      </c>
      <c r="H154" s="300"/>
      <c r="I154" s="145">
        <f>H154*$G154</f>
        <v>0</v>
      </c>
      <c r="J154" s="244" t="s">
        <v>1419</v>
      </c>
    </row>
    <row r="155" spans="1:10" ht="60" customHeight="1">
      <c r="A155" s="141"/>
      <c r="B155" s="141"/>
      <c r="C155" s="142" t="s">
        <v>33</v>
      </c>
      <c r="D155" s="141" t="s">
        <v>1260</v>
      </c>
      <c r="E155" s="180" t="s">
        <v>1261</v>
      </c>
      <c r="F155" s="204" t="s">
        <v>78</v>
      </c>
      <c r="G155" s="519">
        <v>0</v>
      </c>
      <c r="H155" s="300"/>
      <c r="I155" s="145">
        <f>H155*$G155</f>
        <v>0</v>
      </c>
      <c r="J155" s="244"/>
    </row>
    <row r="156" spans="1:10" ht="84.75" customHeight="1">
      <c r="A156" s="141"/>
      <c r="B156" s="141"/>
      <c r="C156" s="142" t="s">
        <v>45</v>
      </c>
      <c r="D156" s="141" t="s">
        <v>195</v>
      </c>
      <c r="E156" s="149" t="s">
        <v>196</v>
      </c>
      <c r="F156" s="204" t="s">
        <v>197</v>
      </c>
      <c r="G156" s="519">
        <v>0</v>
      </c>
      <c r="H156" s="300"/>
      <c r="I156" s="145">
        <f>H156*$G156</f>
        <v>0</v>
      </c>
      <c r="J156" s="244"/>
    </row>
    <row r="157" spans="1:10" ht="81.75" customHeight="1">
      <c r="A157" s="141"/>
      <c r="B157" s="141"/>
      <c r="C157" s="178" t="s">
        <v>64</v>
      </c>
      <c r="D157" s="147" t="s">
        <v>198</v>
      </c>
      <c r="E157" s="195" t="s">
        <v>1049</v>
      </c>
      <c r="F157" s="204" t="s">
        <v>197</v>
      </c>
      <c r="G157" s="519">
        <v>0</v>
      </c>
      <c r="H157" s="300"/>
      <c r="I157" s="145">
        <f t="shared" ref="I157" si="8">H157*$G157</f>
        <v>0</v>
      </c>
      <c r="J157" s="244"/>
    </row>
    <row r="158" spans="1:10" ht="76.5" customHeight="1">
      <c r="A158" s="141"/>
      <c r="B158" s="141"/>
      <c r="C158" s="142" t="s">
        <v>66</v>
      </c>
      <c r="D158" s="141" t="s">
        <v>199</v>
      </c>
      <c r="E158" s="149" t="s">
        <v>1110</v>
      </c>
      <c r="F158" s="204" t="s">
        <v>78</v>
      </c>
      <c r="G158" s="519">
        <v>0</v>
      </c>
      <c r="H158" s="300"/>
      <c r="I158" s="145">
        <f>H158*$G158</f>
        <v>0</v>
      </c>
      <c r="J158" s="244"/>
    </row>
    <row r="159" spans="1:10" ht="70.5" customHeight="1">
      <c r="A159" s="141"/>
      <c r="B159" s="141"/>
      <c r="C159" s="178" t="s">
        <v>99</v>
      </c>
      <c r="D159" s="147" t="s">
        <v>200</v>
      </c>
      <c r="E159" s="195" t="s">
        <v>1050</v>
      </c>
      <c r="F159" s="204" t="s">
        <v>78</v>
      </c>
      <c r="G159" s="519">
        <v>0</v>
      </c>
      <c r="H159" s="300"/>
      <c r="I159" s="145">
        <f>H159*$G159</f>
        <v>0</v>
      </c>
      <c r="J159" s="244"/>
    </row>
    <row r="160" spans="1:10">
      <c r="A160" s="141"/>
      <c r="B160" s="141"/>
      <c r="C160" s="142" t="s">
        <v>93</v>
      </c>
      <c r="D160" s="141" t="s">
        <v>201</v>
      </c>
      <c r="E160" s="149" t="s">
        <v>202</v>
      </c>
      <c r="F160" s="204" t="s">
        <v>156</v>
      </c>
      <c r="G160" s="519">
        <v>0</v>
      </c>
      <c r="H160" s="300"/>
      <c r="I160" s="145">
        <f>H160*$G160</f>
        <v>0</v>
      </c>
      <c r="J160" s="244"/>
    </row>
    <row r="161" spans="1:10" ht="52.5" customHeight="1">
      <c r="A161" s="141"/>
      <c r="B161" s="141"/>
      <c r="C161" s="142" t="s">
        <v>101</v>
      </c>
      <c r="D161" s="141" t="s">
        <v>203</v>
      </c>
      <c r="E161" s="149" t="s">
        <v>204</v>
      </c>
      <c r="F161" s="204" t="s">
        <v>78</v>
      </c>
      <c r="G161" s="519">
        <v>0</v>
      </c>
      <c r="H161" s="300"/>
      <c r="I161" s="145">
        <f>H161*$G161</f>
        <v>0</v>
      </c>
      <c r="J161" s="244"/>
    </row>
    <row r="162" spans="1:10" ht="25.5">
      <c r="A162" s="175" t="s">
        <v>553</v>
      </c>
      <c r="B162" s="175"/>
      <c r="C162" s="196"/>
      <c r="D162" s="196"/>
      <c r="E162" s="176"/>
      <c r="F162" s="175"/>
      <c r="G162" s="176"/>
      <c r="H162" s="307"/>
      <c r="I162" s="177">
        <f>SUM(I153:I161)</f>
        <v>0</v>
      </c>
      <c r="J162" s="244"/>
    </row>
    <row r="163" spans="1:10" ht="15.75">
      <c r="A163" s="129" t="s">
        <v>173</v>
      </c>
      <c r="B163" s="129"/>
      <c r="C163" s="129"/>
      <c r="D163" s="129"/>
      <c r="E163" s="185" t="s">
        <v>205</v>
      </c>
      <c r="F163" s="129"/>
      <c r="G163" s="129"/>
      <c r="H163" s="309"/>
      <c r="I163" s="186"/>
      <c r="J163" s="244"/>
    </row>
    <row r="164" spans="1:10">
      <c r="A164" s="190"/>
      <c r="B164" s="190" t="s">
        <v>206</v>
      </c>
      <c r="C164" s="190"/>
      <c r="D164" s="190"/>
      <c r="E164" s="197" t="s">
        <v>207</v>
      </c>
      <c r="F164" s="190"/>
      <c r="G164" s="191"/>
      <c r="H164" s="312"/>
      <c r="I164" s="192"/>
      <c r="J164" s="244"/>
    </row>
    <row r="165" spans="1:10" ht="102" customHeight="1">
      <c r="A165" s="141"/>
      <c r="B165" s="141"/>
      <c r="C165" s="142" t="s">
        <v>15</v>
      </c>
      <c r="D165" s="204" t="s">
        <v>208</v>
      </c>
      <c r="E165" s="182" t="s">
        <v>1067</v>
      </c>
      <c r="F165" s="204" t="s">
        <v>209</v>
      </c>
      <c r="G165" s="519">
        <f>Working!G392</f>
        <v>12.383307199999999</v>
      </c>
      <c r="H165" s="300"/>
      <c r="I165" s="145">
        <f t="shared" ref="I165:I170" si="9">H165*$G165</f>
        <v>0</v>
      </c>
      <c r="J165" s="244"/>
    </row>
    <row r="166" spans="1:10" ht="111.75" customHeight="1">
      <c r="A166" s="141"/>
      <c r="B166" s="141"/>
      <c r="C166" s="142" t="s">
        <v>18</v>
      </c>
      <c r="D166" s="204" t="s">
        <v>210</v>
      </c>
      <c r="E166" s="182" t="s">
        <v>545</v>
      </c>
      <c r="F166" s="204" t="s">
        <v>209</v>
      </c>
      <c r="G166" s="519">
        <v>0</v>
      </c>
      <c r="H166" s="300"/>
      <c r="I166" s="145">
        <f t="shared" si="9"/>
        <v>0</v>
      </c>
      <c r="J166" s="244"/>
    </row>
    <row r="167" spans="1:10" ht="73.5" customHeight="1">
      <c r="A167" s="141"/>
      <c r="B167" s="141"/>
      <c r="C167" s="142" t="s">
        <v>33</v>
      </c>
      <c r="D167" s="204" t="s">
        <v>211</v>
      </c>
      <c r="E167" s="182" t="s">
        <v>1068</v>
      </c>
      <c r="F167" s="204" t="s">
        <v>209</v>
      </c>
      <c r="G167" s="527">
        <f>Working!G397</f>
        <v>7.4054199999999994</v>
      </c>
      <c r="H167" s="300"/>
      <c r="I167" s="145">
        <f t="shared" si="9"/>
        <v>0</v>
      </c>
      <c r="J167" s="244"/>
    </row>
    <row r="168" spans="1:10" ht="73.5" customHeight="1">
      <c r="A168" s="141"/>
      <c r="B168" s="141"/>
      <c r="C168" s="142" t="s">
        <v>36</v>
      </c>
      <c r="D168" s="204" t="s">
        <v>1383</v>
      </c>
      <c r="E168" s="182" t="s">
        <v>1397</v>
      </c>
      <c r="F168" s="204" t="s">
        <v>142</v>
      </c>
      <c r="G168" s="527">
        <f>Working!G402</f>
        <v>3.7930199999999998</v>
      </c>
      <c r="H168" s="300"/>
      <c r="I168" s="145">
        <f t="shared" si="9"/>
        <v>0</v>
      </c>
      <c r="J168" s="522"/>
    </row>
    <row r="169" spans="1:10" ht="73.5" customHeight="1">
      <c r="A169" s="141"/>
      <c r="B169" s="141"/>
      <c r="C169" s="142" t="s">
        <v>40</v>
      </c>
      <c r="D169" s="204" t="s">
        <v>1399</v>
      </c>
      <c r="E169" s="182" t="s">
        <v>1398</v>
      </c>
      <c r="F169" s="204" t="s">
        <v>209</v>
      </c>
      <c r="G169" s="527">
        <f>Working!G408</f>
        <v>10.656359999999998</v>
      </c>
      <c r="H169" s="300"/>
      <c r="I169" s="145">
        <f t="shared" si="9"/>
        <v>0</v>
      </c>
      <c r="J169" s="522"/>
    </row>
    <row r="170" spans="1:10" ht="69" customHeight="1">
      <c r="A170" s="141"/>
      <c r="B170" s="141"/>
      <c r="C170" s="142" t="s">
        <v>45</v>
      </c>
      <c r="D170" s="204" t="s">
        <v>212</v>
      </c>
      <c r="E170" s="149" t="s">
        <v>546</v>
      </c>
      <c r="F170" s="204" t="s">
        <v>20</v>
      </c>
      <c r="G170" s="519">
        <v>0</v>
      </c>
      <c r="H170" s="300"/>
      <c r="I170" s="145">
        <f t="shared" si="9"/>
        <v>0</v>
      </c>
      <c r="J170" s="244"/>
    </row>
    <row r="171" spans="1:10" ht="35.25" customHeight="1">
      <c r="A171" s="141"/>
      <c r="B171" s="141"/>
      <c r="C171" s="142" t="s">
        <v>64</v>
      </c>
      <c r="D171" s="204" t="s">
        <v>213</v>
      </c>
      <c r="E171" s="149" t="s">
        <v>1136</v>
      </c>
      <c r="F171" s="204" t="s">
        <v>39</v>
      </c>
      <c r="G171" s="519">
        <v>1</v>
      </c>
      <c r="H171" s="300"/>
      <c r="I171" s="145">
        <f t="shared" ref="I171:I175" si="10">H171*$G171</f>
        <v>0</v>
      </c>
      <c r="J171" s="244"/>
    </row>
    <row r="172" spans="1:10" ht="70.5" customHeight="1">
      <c r="A172" s="141"/>
      <c r="B172" s="141"/>
      <c r="C172" s="142" t="s">
        <v>66</v>
      </c>
      <c r="D172" s="204" t="s">
        <v>214</v>
      </c>
      <c r="E172" s="149" t="s">
        <v>547</v>
      </c>
      <c r="F172" s="204" t="s">
        <v>20</v>
      </c>
      <c r="G172" s="519">
        <v>5</v>
      </c>
      <c r="H172" s="300"/>
      <c r="I172" s="145">
        <f>H172*$G172</f>
        <v>0</v>
      </c>
      <c r="J172" s="244"/>
    </row>
    <row r="173" spans="1:10" ht="72" customHeight="1">
      <c r="A173" s="141"/>
      <c r="B173" s="141"/>
      <c r="C173" s="142" t="s">
        <v>99</v>
      </c>
      <c r="D173" s="204" t="s">
        <v>215</v>
      </c>
      <c r="E173" s="149" t="s">
        <v>548</v>
      </c>
      <c r="F173" s="199" t="s">
        <v>156</v>
      </c>
      <c r="G173" s="519">
        <v>0</v>
      </c>
      <c r="H173" s="300"/>
      <c r="I173" s="145">
        <f>H173*$G173</f>
        <v>0</v>
      </c>
      <c r="J173" s="244"/>
    </row>
    <row r="174" spans="1:10" ht="48" customHeight="1">
      <c r="A174" s="141"/>
      <c r="B174" s="141"/>
      <c r="C174" s="142" t="s">
        <v>93</v>
      </c>
      <c r="D174" s="204" t="s">
        <v>216</v>
      </c>
      <c r="E174" s="149" t="s">
        <v>549</v>
      </c>
      <c r="F174" s="199" t="s">
        <v>156</v>
      </c>
      <c r="G174" s="519">
        <v>0</v>
      </c>
      <c r="H174" s="300"/>
      <c r="I174" s="145">
        <f>H174*$G174</f>
        <v>0</v>
      </c>
      <c r="J174" s="244"/>
    </row>
    <row r="175" spans="1:10" ht="45.75" customHeight="1">
      <c r="A175" s="141"/>
      <c r="B175" s="141"/>
      <c r="C175" s="142" t="s">
        <v>101</v>
      </c>
      <c r="D175" s="204" t="s">
        <v>217</v>
      </c>
      <c r="E175" s="149" t="s">
        <v>550</v>
      </c>
      <c r="F175" s="199" t="s">
        <v>218</v>
      </c>
      <c r="G175" s="519">
        <v>0</v>
      </c>
      <c r="H175" s="300"/>
      <c r="I175" s="145">
        <f t="shared" si="10"/>
        <v>0</v>
      </c>
      <c r="J175" s="244"/>
    </row>
    <row r="176" spans="1:10" ht="57.75" customHeight="1">
      <c r="A176" s="141"/>
      <c r="B176" s="141"/>
      <c r="C176" s="142" t="s">
        <v>104</v>
      </c>
      <c r="D176" s="204" t="s">
        <v>219</v>
      </c>
      <c r="E176" s="149" t="s">
        <v>551</v>
      </c>
      <c r="F176" s="199" t="s">
        <v>220</v>
      </c>
      <c r="G176" s="519">
        <v>0</v>
      </c>
      <c r="H176" s="300"/>
      <c r="I176" s="145">
        <f t="shared" ref="I176:I186" si="11">H176*$G176</f>
        <v>0</v>
      </c>
      <c r="J176" s="244"/>
    </row>
    <row r="177" spans="1:10" ht="51.75" customHeight="1">
      <c r="A177" s="141"/>
      <c r="B177" s="141"/>
      <c r="C177" s="142" t="s">
        <v>105</v>
      </c>
      <c r="D177" s="204" t="s">
        <v>221</v>
      </c>
      <c r="E177" s="149" t="s">
        <v>222</v>
      </c>
      <c r="F177" s="199" t="s">
        <v>122</v>
      </c>
      <c r="G177" s="519">
        <v>70</v>
      </c>
      <c r="H177" s="300"/>
      <c r="I177" s="145">
        <f t="shared" si="11"/>
        <v>0</v>
      </c>
      <c r="J177" s="244"/>
    </row>
    <row r="178" spans="1:10" ht="43.5" customHeight="1">
      <c r="A178" s="141"/>
      <c r="B178" s="141"/>
      <c r="C178" s="142" t="s">
        <v>106</v>
      </c>
      <c r="D178" s="204" t="s">
        <v>223</v>
      </c>
      <c r="E178" s="149" t="s">
        <v>224</v>
      </c>
      <c r="F178" s="199" t="s">
        <v>39</v>
      </c>
      <c r="G178" s="519">
        <v>0</v>
      </c>
      <c r="H178" s="300"/>
      <c r="I178" s="145">
        <f t="shared" si="11"/>
        <v>0</v>
      </c>
      <c r="J178" s="244"/>
    </row>
    <row r="179" spans="1:10" ht="46.5" customHeight="1">
      <c r="A179" s="141"/>
      <c r="B179" s="141"/>
      <c r="C179" s="142" t="s">
        <v>107</v>
      </c>
      <c r="D179" s="204" t="s">
        <v>225</v>
      </c>
      <c r="E179" s="149" t="s">
        <v>226</v>
      </c>
      <c r="F179" s="199" t="s">
        <v>39</v>
      </c>
      <c r="G179" s="519">
        <v>0</v>
      </c>
      <c r="H179" s="300"/>
      <c r="I179" s="145">
        <f t="shared" si="11"/>
        <v>0</v>
      </c>
      <c r="J179" s="244"/>
    </row>
    <row r="180" spans="1:10" ht="90" customHeight="1">
      <c r="A180" s="200"/>
      <c r="B180" s="200"/>
      <c r="C180" s="142" t="s">
        <v>108</v>
      </c>
      <c r="D180" s="141" t="s">
        <v>552</v>
      </c>
      <c r="E180" s="182" t="s">
        <v>1069</v>
      </c>
      <c r="F180" s="199" t="s">
        <v>227</v>
      </c>
      <c r="G180" s="519">
        <v>0</v>
      </c>
      <c r="H180" s="300"/>
      <c r="I180" s="145">
        <f t="shared" si="11"/>
        <v>0</v>
      </c>
      <c r="J180" s="244"/>
    </row>
    <row r="181" spans="1:10" ht="102" customHeight="1">
      <c r="A181" s="200"/>
      <c r="B181" s="200"/>
      <c r="C181" s="142" t="s">
        <v>109</v>
      </c>
      <c r="D181" s="179" t="s">
        <v>1051</v>
      </c>
      <c r="E181" s="180" t="s">
        <v>1052</v>
      </c>
      <c r="F181" s="199" t="s">
        <v>227</v>
      </c>
      <c r="G181" s="519">
        <v>0</v>
      </c>
      <c r="H181" s="300"/>
      <c r="I181" s="145">
        <f t="shared" si="11"/>
        <v>0</v>
      </c>
      <c r="J181" s="244"/>
    </row>
    <row r="182" spans="1:10" s="642" customFormat="1" ht="30" outlineLevel="2">
      <c r="A182" s="641"/>
      <c r="B182" s="644"/>
      <c r="C182" s="645" t="s">
        <v>1511</v>
      </c>
      <c r="D182" s="646" t="s">
        <v>223</v>
      </c>
      <c r="E182" s="647" t="s">
        <v>224</v>
      </c>
      <c r="F182" s="648" t="s">
        <v>39</v>
      </c>
      <c r="G182" s="648">
        <v>1</v>
      </c>
      <c r="H182" s="300"/>
      <c r="I182" s="145">
        <f t="shared" si="11"/>
        <v>0</v>
      </c>
      <c r="J182" s="652"/>
    </row>
    <row r="183" spans="1:10" s="642" customFormat="1" ht="45" outlineLevel="2">
      <c r="A183" s="641"/>
      <c r="B183" s="644"/>
      <c r="C183" s="645" t="s">
        <v>1512</v>
      </c>
      <c r="D183" s="646" t="s">
        <v>225</v>
      </c>
      <c r="E183" s="647" t="s">
        <v>226</v>
      </c>
      <c r="F183" s="648" t="s">
        <v>39</v>
      </c>
      <c r="G183" s="648">
        <v>1</v>
      </c>
      <c r="H183" s="300"/>
      <c r="I183" s="145">
        <f t="shared" si="11"/>
        <v>0</v>
      </c>
      <c r="J183" s="652"/>
    </row>
    <row r="184" spans="1:10" s="643" customFormat="1" ht="75" outlineLevel="2">
      <c r="A184" s="641"/>
      <c r="B184" s="644"/>
      <c r="C184" s="645" t="s">
        <v>110</v>
      </c>
      <c r="D184" s="649" t="s">
        <v>1513</v>
      </c>
      <c r="E184" s="650" t="s">
        <v>1514</v>
      </c>
      <c r="F184" s="651" t="s">
        <v>39</v>
      </c>
      <c r="G184" s="651">
        <v>1</v>
      </c>
      <c r="H184" s="300"/>
      <c r="I184" s="145">
        <f t="shared" si="11"/>
        <v>0</v>
      </c>
      <c r="J184" s="653"/>
    </row>
    <row r="185" spans="1:10" s="643" customFormat="1" ht="75" outlineLevel="2">
      <c r="A185" s="641"/>
      <c r="B185" s="644"/>
      <c r="C185" s="645" t="s">
        <v>112</v>
      </c>
      <c r="D185" s="649" t="s">
        <v>1515</v>
      </c>
      <c r="E185" s="650" t="s">
        <v>1516</v>
      </c>
      <c r="F185" s="651" t="s">
        <v>39</v>
      </c>
      <c r="G185" s="651">
        <v>1</v>
      </c>
      <c r="H185" s="300"/>
      <c r="I185" s="145">
        <f t="shared" si="11"/>
        <v>0</v>
      </c>
      <c r="J185" s="653"/>
    </row>
    <row r="186" spans="1:10" s="661" customFormat="1" ht="30" outlineLevel="2">
      <c r="A186" s="654"/>
      <c r="B186" s="655"/>
      <c r="C186" s="645" t="s">
        <v>114</v>
      </c>
      <c r="D186" s="656" t="s">
        <v>1517</v>
      </c>
      <c r="E186" s="657" t="s">
        <v>1518</v>
      </c>
      <c r="F186" s="658" t="s">
        <v>20</v>
      </c>
      <c r="G186" s="658">
        <v>10</v>
      </c>
      <c r="H186" s="305"/>
      <c r="I186" s="659">
        <f t="shared" si="11"/>
        <v>0</v>
      </c>
      <c r="J186" s="660"/>
    </row>
    <row r="187" spans="1:10" ht="25.5">
      <c r="A187" s="175" t="s">
        <v>554</v>
      </c>
      <c r="B187" s="175"/>
      <c r="C187" s="196"/>
      <c r="D187" s="196"/>
      <c r="E187" s="176"/>
      <c r="F187" s="175"/>
      <c r="G187" s="176"/>
      <c r="H187" s="307"/>
      <c r="I187" s="177">
        <f>SUM(I165:I186)</f>
        <v>0</v>
      </c>
      <c r="J187" s="244"/>
    </row>
    <row r="188" spans="1:10" ht="15.75">
      <c r="A188" s="129" t="s">
        <v>228</v>
      </c>
      <c r="B188" s="129"/>
      <c r="C188" s="129"/>
      <c r="D188" s="129"/>
      <c r="E188" s="185" t="s">
        <v>229</v>
      </c>
      <c r="F188" s="129"/>
      <c r="G188" s="129"/>
      <c r="H188" s="309"/>
      <c r="I188" s="186"/>
      <c r="J188" s="244"/>
    </row>
    <row r="189" spans="1:10">
      <c r="A189" s="190"/>
      <c r="B189" s="190" t="s">
        <v>230</v>
      </c>
      <c r="C189" s="190"/>
      <c r="D189" s="190"/>
      <c r="E189" s="197" t="s">
        <v>231</v>
      </c>
      <c r="F189" s="190"/>
      <c r="G189" s="191"/>
      <c r="H189" s="312"/>
      <c r="I189" s="192"/>
      <c r="J189" s="244"/>
    </row>
    <row r="190" spans="1:10" ht="60.75" customHeight="1">
      <c r="A190" s="142"/>
      <c r="B190" s="142"/>
      <c r="C190" s="142" t="s">
        <v>15</v>
      </c>
      <c r="D190" s="204"/>
      <c r="E190" s="201" t="s">
        <v>232</v>
      </c>
      <c r="F190" s="204"/>
      <c r="G190" s="288"/>
      <c r="H190" s="300"/>
      <c r="I190" s="145"/>
      <c r="J190" s="244"/>
    </row>
    <row r="191" spans="1:10">
      <c r="A191" s="142"/>
      <c r="B191" s="142"/>
      <c r="C191" s="142" t="s">
        <v>18</v>
      </c>
      <c r="D191" s="204"/>
      <c r="E191" s="529" t="s">
        <v>233</v>
      </c>
      <c r="F191" s="204" t="s">
        <v>344</v>
      </c>
      <c r="G191" s="530">
        <v>24</v>
      </c>
      <c r="H191" s="313"/>
      <c r="I191" s="145">
        <f>H191*$G191</f>
        <v>0</v>
      </c>
      <c r="J191" s="244"/>
    </row>
    <row r="192" spans="1:10">
      <c r="A192" s="142"/>
      <c r="B192" s="142"/>
      <c r="C192" s="142" t="s">
        <v>21</v>
      </c>
      <c r="D192" s="204"/>
      <c r="E192" s="529" t="s">
        <v>234</v>
      </c>
      <c r="F192" s="204" t="s">
        <v>344</v>
      </c>
      <c r="G192" s="530">
        <v>32</v>
      </c>
      <c r="H192" s="313"/>
      <c r="I192" s="145">
        <f>H192*$G192</f>
        <v>0</v>
      </c>
      <c r="J192" s="244"/>
    </row>
    <row r="193" spans="1:10">
      <c r="A193" s="142"/>
      <c r="B193" s="142"/>
      <c r="C193" s="142" t="s">
        <v>23</v>
      </c>
      <c r="D193" s="204"/>
      <c r="E193" s="529" t="s">
        <v>235</v>
      </c>
      <c r="F193" s="204" t="s">
        <v>344</v>
      </c>
      <c r="G193" s="530">
        <v>3.5</v>
      </c>
      <c r="H193" s="313"/>
      <c r="I193" s="145">
        <f>H193*$G193</f>
        <v>0</v>
      </c>
      <c r="J193" s="244"/>
    </row>
    <row r="194" spans="1:10">
      <c r="A194" s="142"/>
      <c r="B194" s="142"/>
      <c r="C194" s="142" t="s">
        <v>25</v>
      </c>
      <c r="D194" s="204"/>
      <c r="E194" s="529" t="s">
        <v>236</v>
      </c>
      <c r="F194" s="204" t="s">
        <v>344</v>
      </c>
      <c r="G194" s="530">
        <f>0.2/100*G14</f>
        <v>0</v>
      </c>
      <c r="H194" s="313"/>
      <c r="I194" s="145">
        <f t="shared" ref="I194:I195" si="12">H194*$G194</f>
        <v>0</v>
      </c>
      <c r="J194" s="244"/>
    </row>
    <row r="195" spans="1:10">
      <c r="A195" s="142"/>
      <c r="B195" s="142"/>
      <c r="C195" s="142" t="s">
        <v>27</v>
      </c>
      <c r="D195" s="204"/>
      <c r="E195" s="529" t="s">
        <v>237</v>
      </c>
      <c r="F195" s="204" t="s">
        <v>344</v>
      </c>
      <c r="G195" s="530">
        <f>0.9/100*G14</f>
        <v>0</v>
      </c>
      <c r="H195" s="313"/>
      <c r="I195" s="145">
        <f t="shared" si="12"/>
        <v>0</v>
      </c>
      <c r="J195" s="244"/>
    </row>
    <row r="196" spans="1:10" ht="32.25" customHeight="1">
      <c r="A196" s="142"/>
      <c r="B196" s="142"/>
      <c r="C196" s="142" t="s">
        <v>33</v>
      </c>
      <c r="D196" s="179"/>
      <c r="E196" s="202" t="s">
        <v>634</v>
      </c>
      <c r="F196" s="204"/>
      <c r="G196" s="288"/>
      <c r="H196" s="313"/>
      <c r="I196" s="145"/>
      <c r="J196" s="244"/>
    </row>
    <row r="197" spans="1:10">
      <c r="A197" s="142"/>
      <c r="B197" s="142"/>
      <c r="C197" s="142" t="s">
        <v>36</v>
      </c>
      <c r="D197" s="179"/>
      <c r="E197" s="201" t="s">
        <v>233</v>
      </c>
      <c r="F197" s="235" t="s">
        <v>39</v>
      </c>
      <c r="G197" s="530">
        <v>0</v>
      </c>
      <c r="H197" s="313"/>
      <c r="I197" s="145">
        <f>H197*$G197</f>
        <v>0</v>
      </c>
      <c r="J197" s="244"/>
    </row>
    <row r="198" spans="1:10">
      <c r="A198" s="142"/>
      <c r="B198" s="142"/>
      <c r="C198" s="142" t="s">
        <v>40</v>
      </c>
      <c r="D198" s="179"/>
      <c r="E198" s="201" t="s">
        <v>234</v>
      </c>
      <c r="F198" s="235" t="s">
        <v>39</v>
      </c>
      <c r="G198" s="530">
        <v>19</v>
      </c>
      <c r="H198" s="313"/>
      <c r="I198" s="145">
        <f>H198*$G198</f>
        <v>0</v>
      </c>
      <c r="J198" s="244"/>
    </row>
    <row r="199" spans="1:10">
      <c r="A199" s="142"/>
      <c r="B199" s="142"/>
      <c r="C199" s="142" t="s">
        <v>43</v>
      </c>
      <c r="D199" s="179"/>
      <c r="E199" s="201" t="s">
        <v>235</v>
      </c>
      <c r="F199" s="235" t="s">
        <v>39</v>
      </c>
      <c r="G199" s="530">
        <v>1</v>
      </c>
      <c r="H199" s="313"/>
      <c r="I199" s="145">
        <f>H199*$G199</f>
        <v>0</v>
      </c>
      <c r="J199" s="244"/>
    </row>
    <row r="200" spans="1:10">
      <c r="A200" s="142"/>
      <c r="B200" s="142"/>
      <c r="C200" s="142" t="s">
        <v>44</v>
      </c>
      <c r="D200" s="179"/>
      <c r="E200" s="201" t="s">
        <v>236</v>
      </c>
      <c r="F200" s="235" t="s">
        <v>39</v>
      </c>
      <c r="G200" s="530">
        <v>0</v>
      </c>
      <c r="H200" s="313"/>
      <c r="I200" s="145">
        <f>H200*$G200</f>
        <v>0</v>
      </c>
      <c r="J200" s="244"/>
    </row>
    <row r="201" spans="1:10">
      <c r="A201" s="142"/>
      <c r="B201" s="142"/>
      <c r="C201" s="142" t="s">
        <v>633</v>
      </c>
      <c r="D201" s="179"/>
      <c r="E201" s="201" t="s">
        <v>237</v>
      </c>
      <c r="F201" s="235" t="s">
        <v>39</v>
      </c>
      <c r="G201" s="530">
        <v>1</v>
      </c>
      <c r="H201" s="313"/>
      <c r="I201" s="145">
        <f>H201*$G201</f>
        <v>0</v>
      </c>
      <c r="J201" s="244"/>
    </row>
    <row r="202" spans="1:10" ht="33" customHeight="1">
      <c r="A202" s="142"/>
      <c r="B202" s="142"/>
      <c r="C202" s="142" t="s">
        <v>45</v>
      </c>
      <c r="D202" s="204"/>
      <c r="E202" s="168" t="s">
        <v>238</v>
      </c>
      <c r="F202" s="204"/>
      <c r="G202" s="288"/>
      <c r="H202" s="313"/>
      <c r="I202" s="145"/>
      <c r="J202" s="244"/>
    </row>
    <row r="203" spans="1:10">
      <c r="A203" s="142"/>
      <c r="B203" s="142"/>
      <c r="C203" s="142" t="s">
        <v>75</v>
      </c>
      <c r="D203" s="204"/>
      <c r="E203" s="529" t="s">
        <v>239</v>
      </c>
      <c r="F203" s="204" t="s">
        <v>344</v>
      </c>
      <c r="G203" s="530">
        <v>0</v>
      </c>
      <c r="H203" s="313"/>
      <c r="I203" s="145">
        <f>H203*$G203</f>
        <v>0</v>
      </c>
      <c r="J203" s="244"/>
    </row>
    <row r="204" spans="1:10">
      <c r="A204" s="142"/>
      <c r="B204" s="142"/>
      <c r="C204" s="142" t="s">
        <v>79</v>
      </c>
      <c r="D204" s="204"/>
      <c r="E204" s="529" t="s">
        <v>240</v>
      </c>
      <c r="F204" s="204" t="s">
        <v>344</v>
      </c>
      <c r="G204" s="530">
        <v>0</v>
      </c>
      <c r="H204" s="313"/>
      <c r="I204" s="145">
        <f>H204*$G204</f>
        <v>0</v>
      </c>
      <c r="J204" s="244"/>
    </row>
    <row r="205" spans="1:10" ht="51.75" customHeight="1">
      <c r="A205" s="142"/>
      <c r="B205" s="142"/>
      <c r="C205" s="142" t="s">
        <v>64</v>
      </c>
      <c r="D205" s="204"/>
      <c r="E205" s="168" t="s">
        <v>241</v>
      </c>
      <c r="F205" s="204"/>
      <c r="G205" s="288"/>
      <c r="H205" s="313"/>
      <c r="I205" s="145"/>
      <c r="J205" s="244"/>
    </row>
    <row r="206" spans="1:10">
      <c r="A206" s="142"/>
      <c r="B206" s="142"/>
      <c r="C206" s="142" t="s">
        <v>178</v>
      </c>
      <c r="D206" s="204"/>
      <c r="E206" s="529" t="s">
        <v>242</v>
      </c>
      <c r="F206" s="204" t="s">
        <v>197</v>
      </c>
      <c r="G206" s="530">
        <v>1</v>
      </c>
      <c r="H206" s="313"/>
      <c r="I206" s="145">
        <f t="shared" ref="I206:I211" si="13">H206*$G206</f>
        <v>0</v>
      </c>
      <c r="J206" s="244"/>
    </row>
    <row r="207" spans="1:10">
      <c r="A207" s="142"/>
      <c r="B207" s="142"/>
      <c r="C207" s="142" t="s">
        <v>343</v>
      </c>
      <c r="D207" s="204"/>
      <c r="E207" s="529" t="s">
        <v>243</v>
      </c>
      <c r="F207" s="204" t="s">
        <v>197</v>
      </c>
      <c r="G207" s="530">
        <v>1</v>
      </c>
      <c r="H207" s="313"/>
      <c r="I207" s="145">
        <f t="shared" si="13"/>
        <v>0</v>
      </c>
      <c r="J207" s="244"/>
    </row>
    <row r="208" spans="1:10">
      <c r="A208" s="142"/>
      <c r="B208" s="142"/>
      <c r="C208" s="142" t="s">
        <v>81</v>
      </c>
      <c r="D208" s="204"/>
      <c r="E208" s="529" t="s">
        <v>244</v>
      </c>
      <c r="F208" s="204" t="s">
        <v>197</v>
      </c>
      <c r="G208" s="530">
        <v>0</v>
      </c>
      <c r="H208" s="313"/>
      <c r="I208" s="145">
        <f t="shared" si="13"/>
        <v>0</v>
      </c>
      <c r="J208" s="244"/>
    </row>
    <row r="209" spans="1:10">
      <c r="A209" s="142"/>
      <c r="B209" s="142"/>
      <c r="C209" s="142" t="s">
        <v>245</v>
      </c>
      <c r="D209" s="204"/>
      <c r="E209" s="529" t="s">
        <v>246</v>
      </c>
      <c r="F209" s="204" t="s">
        <v>197</v>
      </c>
      <c r="G209" s="530">
        <v>0</v>
      </c>
      <c r="H209" s="313"/>
      <c r="I209" s="145">
        <f t="shared" si="13"/>
        <v>0</v>
      </c>
      <c r="J209" s="244"/>
    </row>
    <row r="210" spans="1:10">
      <c r="A210" s="142"/>
      <c r="B210" s="142"/>
      <c r="C210" s="142" t="s">
        <v>247</v>
      </c>
      <c r="D210" s="204"/>
      <c r="E210" s="529" t="s">
        <v>248</v>
      </c>
      <c r="F210" s="204" t="s">
        <v>197</v>
      </c>
      <c r="G210" s="530">
        <v>0</v>
      </c>
      <c r="H210" s="313"/>
      <c r="I210" s="145">
        <f t="shared" si="13"/>
        <v>0</v>
      </c>
      <c r="J210" s="244"/>
    </row>
    <row r="211" spans="1:10" ht="35.25" customHeight="1">
      <c r="A211" s="142"/>
      <c r="B211" s="142"/>
      <c r="C211" s="142" t="s">
        <v>66</v>
      </c>
      <c r="D211" s="141"/>
      <c r="E211" s="531" t="s">
        <v>249</v>
      </c>
      <c r="F211" s="204" t="s">
        <v>197</v>
      </c>
      <c r="G211" s="530">
        <v>12</v>
      </c>
      <c r="H211" s="313"/>
      <c r="I211" s="145">
        <f t="shared" si="13"/>
        <v>0</v>
      </c>
      <c r="J211" s="244"/>
    </row>
    <row r="212" spans="1:10">
      <c r="A212" s="142"/>
      <c r="B212" s="142"/>
      <c r="C212" s="142" t="s">
        <v>99</v>
      </c>
      <c r="D212" s="141"/>
      <c r="E212" s="532" t="s">
        <v>250</v>
      </c>
      <c r="F212" s="204"/>
      <c r="G212" s="530"/>
      <c r="H212" s="313"/>
      <c r="I212" s="145"/>
      <c r="J212" s="244"/>
    </row>
    <row r="213" spans="1:10">
      <c r="A213" s="142"/>
      <c r="B213" s="142"/>
      <c r="C213" s="142" t="s">
        <v>604</v>
      </c>
      <c r="D213" s="141"/>
      <c r="E213" s="531" t="s">
        <v>251</v>
      </c>
      <c r="F213" s="204" t="s">
        <v>197</v>
      </c>
      <c r="G213" s="530">
        <v>0</v>
      </c>
      <c r="H213" s="313"/>
      <c r="I213" s="145">
        <f>H213*$G213</f>
        <v>0</v>
      </c>
      <c r="J213" s="244"/>
    </row>
    <row r="214" spans="1:10">
      <c r="A214" s="142"/>
      <c r="B214" s="142"/>
      <c r="C214" s="142" t="s">
        <v>605</v>
      </c>
      <c r="D214" s="141"/>
      <c r="E214" s="531" t="s">
        <v>252</v>
      </c>
      <c r="F214" s="204" t="s">
        <v>197</v>
      </c>
      <c r="G214" s="530">
        <v>0</v>
      </c>
      <c r="H214" s="313"/>
      <c r="I214" s="145">
        <f>H214*$G214</f>
        <v>0</v>
      </c>
      <c r="J214" s="244"/>
    </row>
    <row r="215" spans="1:10">
      <c r="A215" s="142"/>
      <c r="B215" s="142"/>
      <c r="C215" s="142" t="s">
        <v>606</v>
      </c>
      <c r="D215" s="141"/>
      <c r="E215" s="531" t="s">
        <v>254</v>
      </c>
      <c r="F215" s="204" t="s">
        <v>197</v>
      </c>
      <c r="G215" s="530">
        <v>0</v>
      </c>
      <c r="H215" s="313"/>
      <c r="I215" s="145">
        <f>H215*$G215</f>
        <v>0</v>
      </c>
      <c r="J215" s="244"/>
    </row>
    <row r="216" spans="1:10" ht="25.5">
      <c r="A216" s="175" t="s">
        <v>555</v>
      </c>
      <c r="B216" s="175"/>
      <c r="C216" s="196"/>
      <c r="D216" s="196"/>
      <c r="E216" s="176"/>
      <c r="F216" s="175"/>
      <c r="G216" s="176"/>
      <c r="H216" s="307"/>
      <c r="I216" s="177">
        <f>SUM(I191:I215)</f>
        <v>0</v>
      </c>
      <c r="J216" s="244"/>
    </row>
    <row r="217" spans="1:10">
      <c r="A217" s="190"/>
      <c r="B217" s="190" t="s">
        <v>255</v>
      </c>
      <c r="C217" s="190"/>
      <c r="D217" s="190"/>
      <c r="E217" s="197" t="s">
        <v>256</v>
      </c>
      <c r="F217" s="190"/>
      <c r="G217" s="191"/>
      <c r="H217" s="312"/>
      <c r="I217" s="192"/>
      <c r="J217" s="244"/>
    </row>
    <row r="218" spans="1:10" ht="84" customHeight="1">
      <c r="A218" s="142"/>
      <c r="B218" s="142"/>
      <c r="C218" s="142" t="s">
        <v>15</v>
      </c>
      <c r="D218" s="204"/>
      <c r="E218" s="529" t="s">
        <v>257</v>
      </c>
      <c r="F218" s="204"/>
      <c r="G218" s="288"/>
      <c r="H218" s="300"/>
      <c r="I218" s="145"/>
      <c r="J218" s="244"/>
    </row>
    <row r="219" spans="1:10">
      <c r="A219" s="142"/>
      <c r="B219" s="142"/>
      <c r="C219" s="142" t="s">
        <v>18</v>
      </c>
      <c r="D219" s="204"/>
      <c r="E219" s="529" t="s">
        <v>258</v>
      </c>
      <c r="F219" s="204" t="s">
        <v>108</v>
      </c>
      <c r="G219" s="530">
        <v>0</v>
      </c>
      <c r="H219" s="300"/>
      <c r="I219" s="145">
        <f>H219*$G219</f>
        <v>0</v>
      </c>
      <c r="J219" s="244"/>
    </row>
    <row r="220" spans="1:10">
      <c r="A220" s="142"/>
      <c r="B220" s="142"/>
      <c r="C220" s="142" t="s">
        <v>21</v>
      </c>
      <c r="D220" s="204"/>
      <c r="E220" s="529" t="s">
        <v>259</v>
      </c>
      <c r="F220" s="204" t="s">
        <v>108</v>
      </c>
      <c r="G220" s="530">
        <v>7</v>
      </c>
      <c r="H220" s="300"/>
      <c r="I220" s="145">
        <f>H220*$G220</f>
        <v>0</v>
      </c>
      <c r="J220" s="244"/>
    </row>
    <row r="221" spans="1:10">
      <c r="A221" s="142"/>
      <c r="B221" s="142"/>
      <c r="C221" s="142" t="s">
        <v>23</v>
      </c>
      <c r="D221" s="204"/>
      <c r="E221" s="529" t="s">
        <v>260</v>
      </c>
      <c r="F221" s="204" t="s">
        <v>108</v>
      </c>
      <c r="G221" s="530">
        <v>15</v>
      </c>
      <c r="H221" s="300"/>
      <c r="I221" s="145">
        <f>H221*$G221</f>
        <v>0</v>
      </c>
      <c r="J221" s="244"/>
    </row>
    <row r="222" spans="1:10">
      <c r="A222" s="142"/>
      <c r="B222" s="142"/>
      <c r="C222" s="142" t="s">
        <v>25</v>
      </c>
      <c r="D222" s="204"/>
      <c r="E222" s="529" t="s">
        <v>261</v>
      </c>
      <c r="F222" s="204" t="s">
        <v>108</v>
      </c>
      <c r="G222" s="530">
        <v>0</v>
      </c>
      <c r="H222" s="300"/>
      <c r="I222" s="145">
        <f t="shared" ref="I222" si="14">H222*$G222</f>
        <v>0</v>
      </c>
      <c r="J222" s="244"/>
    </row>
    <row r="223" spans="1:10">
      <c r="A223" s="142"/>
      <c r="B223" s="142"/>
      <c r="C223" s="142" t="s">
        <v>27</v>
      </c>
      <c r="D223" s="204"/>
      <c r="E223" s="529" t="s">
        <v>262</v>
      </c>
      <c r="F223" s="204" t="s">
        <v>108</v>
      </c>
      <c r="G223" s="530">
        <v>19</v>
      </c>
      <c r="H223" s="300"/>
      <c r="I223" s="145">
        <f t="shared" ref="I223:I230" si="15">H223*$G223</f>
        <v>0</v>
      </c>
      <c r="J223" s="244"/>
    </row>
    <row r="224" spans="1:10">
      <c r="A224" s="142"/>
      <c r="B224" s="142"/>
      <c r="C224" s="142" t="s">
        <v>29</v>
      </c>
      <c r="D224" s="204"/>
      <c r="E224" s="529" t="s">
        <v>263</v>
      </c>
      <c r="F224" s="204" t="s">
        <v>108</v>
      </c>
      <c r="G224" s="530">
        <v>0</v>
      </c>
      <c r="H224" s="300"/>
      <c r="I224" s="145">
        <f t="shared" si="15"/>
        <v>0</v>
      </c>
      <c r="J224" s="244"/>
    </row>
    <row r="225" spans="1:10">
      <c r="A225" s="142"/>
      <c r="B225" s="142"/>
      <c r="C225" s="142" t="s">
        <v>31</v>
      </c>
      <c r="D225" s="179"/>
      <c r="E225" s="202" t="s">
        <v>635</v>
      </c>
      <c r="F225" s="204" t="s">
        <v>108</v>
      </c>
      <c r="G225" s="530">
        <v>0</v>
      </c>
      <c r="H225" s="300"/>
      <c r="I225" s="145">
        <f t="shared" si="15"/>
        <v>0</v>
      </c>
      <c r="J225" s="244"/>
    </row>
    <row r="226" spans="1:10" ht="38.25">
      <c r="A226" s="142"/>
      <c r="B226" s="142"/>
      <c r="C226" s="142" t="s">
        <v>33</v>
      </c>
      <c r="D226" s="204"/>
      <c r="E226" s="529" t="s">
        <v>264</v>
      </c>
      <c r="F226" s="204" t="s">
        <v>39</v>
      </c>
      <c r="G226" s="530">
        <v>4</v>
      </c>
      <c r="H226" s="300"/>
      <c r="I226" s="145">
        <f t="shared" si="15"/>
        <v>0</v>
      </c>
      <c r="J226" s="244"/>
    </row>
    <row r="227" spans="1:10" ht="33.75" customHeight="1">
      <c r="A227" s="142"/>
      <c r="B227" s="142"/>
      <c r="C227" s="142" t="s">
        <v>66</v>
      </c>
      <c r="D227" s="141"/>
      <c r="E227" s="529" t="s">
        <v>1126</v>
      </c>
      <c r="F227" s="204" t="s">
        <v>39</v>
      </c>
      <c r="G227" s="530">
        <f>0.08/100*G14</f>
        <v>0</v>
      </c>
      <c r="H227" s="300"/>
      <c r="I227" s="145">
        <f t="shared" si="15"/>
        <v>0</v>
      </c>
      <c r="J227" s="244"/>
    </row>
    <row r="228" spans="1:10" ht="36" customHeight="1">
      <c r="A228" s="178"/>
      <c r="B228" s="178"/>
      <c r="C228" s="178" t="s">
        <v>64</v>
      </c>
      <c r="D228" s="147"/>
      <c r="E228" s="202" t="s">
        <v>1127</v>
      </c>
      <c r="F228" s="179"/>
      <c r="G228" s="533">
        <v>0</v>
      </c>
      <c r="H228" s="305"/>
      <c r="I228" s="145">
        <f t="shared" si="15"/>
        <v>0</v>
      </c>
      <c r="J228" s="244"/>
    </row>
    <row r="229" spans="1:10" ht="45.75" customHeight="1">
      <c r="A229" s="142"/>
      <c r="B229" s="142"/>
      <c r="C229" s="142" t="s">
        <v>99</v>
      </c>
      <c r="D229" s="141"/>
      <c r="E229" s="156" t="s">
        <v>1201</v>
      </c>
      <c r="F229" s="204" t="s">
        <v>197</v>
      </c>
      <c r="G229" s="530">
        <v>1</v>
      </c>
      <c r="H229" s="300"/>
      <c r="I229" s="145">
        <f t="shared" si="15"/>
        <v>0</v>
      </c>
      <c r="J229" s="244"/>
    </row>
    <row r="230" spans="1:10" ht="43.5" customHeight="1">
      <c r="A230" s="142"/>
      <c r="B230" s="142"/>
      <c r="C230" s="142" t="s">
        <v>93</v>
      </c>
      <c r="D230" s="141"/>
      <c r="E230" s="156" t="s">
        <v>265</v>
      </c>
      <c r="F230" s="204" t="s">
        <v>266</v>
      </c>
      <c r="G230" s="530">
        <v>0</v>
      </c>
      <c r="H230" s="300"/>
      <c r="I230" s="145">
        <f t="shared" si="15"/>
        <v>0</v>
      </c>
      <c r="J230" s="244"/>
    </row>
    <row r="231" spans="1:10" ht="25.5">
      <c r="A231" s="175" t="s">
        <v>556</v>
      </c>
      <c r="B231" s="175"/>
      <c r="C231" s="196"/>
      <c r="D231" s="196"/>
      <c r="E231" s="176"/>
      <c r="F231" s="175"/>
      <c r="G231" s="176"/>
      <c r="H231" s="307"/>
      <c r="I231" s="177">
        <f>SUM(I219:I230)</f>
        <v>0</v>
      </c>
      <c r="J231" s="244"/>
    </row>
    <row r="232" spans="1:10">
      <c r="A232" s="190"/>
      <c r="B232" s="190" t="s">
        <v>267</v>
      </c>
      <c r="C232" s="190"/>
      <c r="D232" s="190"/>
      <c r="E232" s="197" t="s">
        <v>268</v>
      </c>
      <c r="F232" s="190"/>
      <c r="G232" s="191"/>
      <c r="H232" s="312"/>
      <c r="I232" s="192"/>
      <c r="J232" s="244"/>
    </row>
    <row r="233" spans="1:10" ht="130.5" customHeight="1">
      <c r="A233" s="142"/>
      <c r="B233" s="142"/>
      <c r="C233" s="142" t="s">
        <v>15</v>
      </c>
      <c r="D233" s="204"/>
      <c r="E233" s="534" t="s">
        <v>269</v>
      </c>
      <c r="F233" s="204" t="s">
        <v>270</v>
      </c>
      <c r="G233" s="288">
        <v>0</v>
      </c>
      <c r="H233" s="300"/>
      <c r="I233" s="145">
        <f>H233*$G233</f>
        <v>0</v>
      </c>
      <c r="J233" s="244"/>
    </row>
    <row r="234" spans="1:10" ht="48" customHeight="1">
      <c r="A234" s="142"/>
      <c r="B234" s="142"/>
      <c r="C234" s="142" t="s">
        <v>33</v>
      </c>
      <c r="D234" s="204"/>
      <c r="E234" s="534" t="s">
        <v>271</v>
      </c>
      <c r="F234" s="204" t="s">
        <v>270</v>
      </c>
      <c r="G234" s="288">
        <f>0.08/100*G14</f>
        <v>0</v>
      </c>
      <c r="H234" s="300"/>
      <c r="I234" s="145">
        <f>H234*$G234</f>
        <v>0</v>
      </c>
      <c r="J234" s="244"/>
    </row>
    <row r="235" spans="1:10" ht="25.5">
      <c r="A235" s="175" t="s">
        <v>557</v>
      </c>
      <c r="B235" s="175"/>
      <c r="C235" s="196"/>
      <c r="D235" s="196"/>
      <c r="E235" s="176"/>
      <c r="F235" s="175"/>
      <c r="G235" s="176"/>
      <c r="H235" s="307"/>
      <c r="I235" s="177">
        <f>SUM(I233:I234)</f>
        <v>0</v>
      </c>
      <c r="J235" s="244"/>
    </row>
    <row r="236" spans="1:10">
      <c r="A236" s="190"/>
      <c r="B236" s="190" t="s">
        <v>272</v>
      </c>
      <c r="C236" s="190"/>
      <c r="D236" s="190"/>
      <c r="E236" s="197" t="s">
        <v>273</v>
      </c>
      <c r="F236" s="190"/>
      <c r="G236" s="191"/>
      <c r="H236" s="312"/>
      <c r="I236" s="192"/>
      <c r="J236" s="244"/>
    </row>
    <row r="237" spans="1:10" ht="84" customHeight="1">
      <c r="A237" s="535"/>
      <c r="B237" s="535"/>
      <c r="C237" s="142" t="s">
        <v>15</v>
      </c>
      <c r="D237" s="141"/>
      <c r="E237" s="148" t="s">
        <v>274</v>
      </c>
      <c r="F237" s="204"/>
      <c r="G237" s="288"/>
      <c r="H237" s="300"/>
      <c r="I237" s="145"/>
      <c r="J237" s="244"/>
    </row>
    <row r="238" spans="1:10" ht="37.5" customHeight="1">
      <c r="A238" s="200"/>
      <c r="B238" s="200"/>
      <c r="C238" s="193" t="s">
        <v>18</v>
      </c>
      <c r="D238" s="204" t="s">
        <v>1202</v>
      </c>
      <c r="E238" s="148" t="s">
        <v>1141</v>
      </c>
      <c r="F238" s="204" t="s">
        <v>220</v>
      </c>
      <c r="G238" s="530">
        <v>0</v>
      </c>
      <c r="H238" s="300"/>
      <c r="I238" s="145">
        <f t="shared" ref="I238:I254" si="16">H238*$G238</f>
        <v>0</v>
      </c>
      <c r="J238" s="244"/>
    </row>
    <row r="239" spans="1:10" ht="36.75" customHeight="1">
      <c r="A239" s="200"/>
      <c r="B239" s="200"/>
      <c r="C239" s="193" t="s">
        <v>21</v>
      </c>
      <c r="D239" s="204" t="s">
        <v>276</v>
      </c>
      <c r="E239" s="149" t="s">
        <v>1142</v>
      </c>
      <c r="F239" s="204" t="s">
        <v>220</v>
      </c>
      <c r="G239" s="530">
        <v>0</v>
      </c>
      <c r="H239" s="300"/>
      <c r="I239" s="145">
        <f t="shared" si="16"/>
        <v>0</v>
      </c>
      <c r="J239" s="244"/>
    </row>
    <row r="240" spans="1:10" ht="35.25" customHeight="1">
      <c r="A240" s="200"/>
      <c r="B240" s="200"/>
      <c r="C240" s="193" t="s">
        <v>23</v>
      </c>
      <c r="D240" s="204" t="s">
        <v>1203</v>
      </c>
      <c r="E240" s="180" t="s">
        <v>1148</v>
      </c>
      <c r="F240" s="204" t="s">
        <v>220</v>
      </c>
      <c r="G240" s="530">
        <v>0</v>
      </c>
      <c r="H240" s="300"/>
      <c r="I240" s="145">
        <f t="shared" si="16"/>
        <v>0</v>
      </c>
      <c r="J240" s="244"/>
    </row>
    <row r="241" spans="1:10" ht="37.5" customHeight="1">
      <c r="A241" s="200"/>
      <c r="B241" s="200"/>
      <c r="C241" s="193" t="s">
        <v>25</v>
      </c>
      <c r="D241" s="204" t="s">
        <v>277</v>
      </c>
      <c r="E241" s="148" t="s">
        <v>1143</v>
      </c>
      <c r="F241" s="204" t="s">
        <v>220</v>
      </c>
      <c r="G241" s="530">
        <v>0</v>
      </c>
      <c r="H241" s="300"/>
      <c r="I241" s="145">
        <f t="shared" si="16"/>
        <v>0</v>
      </c>
      <c r="J241" s="244"/>
    </row>
    <row r="242" spans="1:10" ht="34.5" customHeight="1">
      <c r="A242" s="200"/>
      <c r="B242" s="200"/>
      <c r="C242" s="193" t="s">
        <v>27</v>
      </c>
      <c r="D242" s="204" t="s">
        <v>278</v>
      </c>
      <c r="E242" s="148" t="s">
        <v>1144</v>
      </c>
      <c r="F242" s="204" t="s">
        <v>220</v>
      </c>
      <c r="G242" s="530">
        <v>0</v>
      </c>
      <c r="H242" s="300"/>
      <c r="I242" s="145">
        <f t="shared" si="16"/>
        <v>0</v>
      </c>
      <c r="J242" s="244"/>
    </row>
    <row r="243" spans="1:10" ht="46.5" customHeight="1">
      <c r="A243" s="200"/>
      <c r="B243" s="200"/>
      <c r="C243" s="193" t="s">
        <v>29</v>
      </c>
      <c r="D243" s="204" t="s">
        <v>1204</v>
      </c>
      <c r="E243" s="149" t="s">
        <v>1125</v>
      </c>
      <c r="F243" s="204" t="s">
        <v>220</v>
      </c>
      <c r="G243" s="530">
        <v>0</v>
      </c>
      <c r="H243" s="300"/>
      <c r="I243" s="145">
        <f t="shared" si="16"/>
        <v>0</v>
      </c>
      <c r="J243" s="244"/>
    </row>
    <row r="244" spans="1:10" ht="35.25" customHeight="1">
      <c r="A244" s="200"/>
      <c r="B244" s="200"/>
      <c r="C244" s="193" t="s">
        <v>31</v>
      </c>
      <c r="D244" s="204" t="s">
        <v>280</v>
      </c>
      <c r="E244" s="148" t="s">
        <v>281</v>
      </c>
      <c r="F244" s="204" t="s">
        <v>220</v>
      </c>
      <c r="G244" s="530">
        <v>0</v>
      </c>
      <c r="H244" s="300"/>
      <c r="I244" s="145">
        <f t="shared" si="16"/>
        <v>0</v>
      </c>
      <c r="J244" s="244"/>
    </row>
    <row r="245" spans="1:10" ht="39.75" customHeight="1">
      <c r="A245" s="200"/>
      <c r="B245" s="200"/>
      <c r="C245" s="193" t="s">
        <v>282</v>
      </c>
      <c r="D245" s="204" t="s">
        <v>283</v>
      </c>
      <c r="E245" s="148" t="s">
        <v>1145</v>
      </c>
      <c r="F245" s="204" t="s">
        <v>220</v>
      </c>
      <c r="G245" s="530">
        <v>0</v>
      </c>
      <c r="H245" s="300"/>
      <c r="I245" s="145">
        <f t="shared" si="16"/>
        <v>0</v>
      </c>
      <c r="J245" s="244"/>
    </row>
    <row r="246" spans="1:10">
      <c r="A246" s="200"/>
      <c r="B246" s="200"/>
      <c r="C246" s="193" t="s">
        <v>284</v>
      </c>
      <c r="D246" s="204" t="s">
        <v>285</v>
      </c>
      <c r="E246" s="149" t="s">
        <v>1223</v>
      </c>
      <c r="F246" s="204" t="s">
        <v>220</v>
      </c>
      <c r="G246" s="530">
        <v>0</v>
      </c>
      <c r="H246" s="300"/>
      <c r="I246" s="145">
        <f t="shared" si="16"/>
        <v>0</v>
      </c>
      <c r="J246" s="244"/>
    </row>
    <row r="247" spans="1:10" ht="55.5" customHeight="1">
      <c r="A247" s="200"/>
      <c r="B247" s="200"/>
      <c r="C247" s="193" t="s">
        <v>286</v>
      </c>
      <c r="D247" s="204" t="s">
        <v>1205</v>
      </c>
      <c r="E247" s="148" t="s">
        <v>1149</v>
      </c>
      <c r="F247" s="204" t="s">
        <v>220</v>
      </c>
      <c r="G247" s="530">
        <v>0</v>
      </c>
      <c r="H247" s="300"/>
      <c r="I247" s="145">
        <f t="shared" si="16"/>
        <v>0</v>
      </c>
      <c r="J247" s="244"/>
    </row>
    <row r="248" spans="1:10" ht="39.75" customHeight="1">
      <c r="A248" s="200"/>
      <c r="B248" s="200"/>
      <c r="C248" s="193" t="s">
        <v>287</v>
      </c>
      <c r="D248" s="204" t="s">
        <v>288</v>
      </c>
      <c r="E248" s="148" t="s">
        <v>289</v>
      </c>
      <c r="F248" s="204" t="s">
        <v>220</v>
      </c>
      <c r="G248" s="530">
        <v>5</v>
      </c>
      <c r="H248" s="300"/>
      <c r="I248" s="145">
        <f t="shared" si="16"/>
        <v>0</v>
      </c>
      <c r="J248" s="244"/>
    </row>
    <row r="249" spans="1:10" ht="31.5" customHeight="1">
      <c r="A249" s="200"/>
      <c r="B249" s="200"/>
      <c r="C249" s="193" t="s">
        <v>328</v>
      </c>
      <c r="D249" s="204" t="s">
        <v>291</v>
      </c>
      <c r="E249" s="536" t="s">
        <v>292</v>
      </c>
      <c r="F249" s="537" t="s">
        <v>270</v>
      </c>
      <c r="G249" s="530">
        <v>1</v>
      </c>
      <c r="H249" s="300"/>
      <c r="I249" s="145">
        <f t="shared" si="16"/>
        <v>0</v>
      </c>
      <c r="J249" s="244"/>
    </row>
    <row r="250" spans="1:10">
      <c r="A250" s="200"/>
      <c r="B250" s="200"/>
      <c r="C250" s="193" t="s">
        <v>290</v>
      </c>
      <c r="D250" s="204" t="s">
        <v>294</v>
      </c>
      <c r="E250" s="536" t="s">
        <v>295</v>
      </c>
      <c r="F250" s="537" t="s">
        <v>270</v>
      </c>
      <c r="G250" s="530">
        <v>1</v>
      </c>
      <c r="H250" s="300"/>
      <c r="I250" s="145">
        <f t="shared" si="16"/>
        <v>0</v>
      </c>
      <c r="J250" s="244"/>
    </row>
    <row r="251" spans="1:10" ht="30" customHeight="1">
      <c r="A251" s="200"/>
      <c r="B251" s="200"/>
      <c r="C251" s="193" t="s">
        <v>293</v>
      </c>
      <c r="D251" s="204" t="s">
        <v>297</v>
      </c>
      <c r="E251" s="536" t="s">
        <v>1146</v>
      </c>
      <c r="F251" s="537" t="s">
        <v>270</v>
      </c>
      <c r="G251" s="530">
        <v>1</v>
      </c>
      <c r="H251" s="300"/>
      <c r="I251" s="145">
        <f t="shared" si="16"/>
        <v>0</v>
      </c>
      <c r="J251" s="244"/>
    </row>
    <row r="252" spans="1:10">
      <c r="A252" s="142"/>
      <c r="B252" s="142"/>
      <c r="C252" s="193" t="s">
        <v>332</v>
      </c>
      <c r="D252" s="141" t="s">
        <v>298</v>
      </c>
      <c r="E252" s="536" t="s">
        <v>299</v>
      </c>
      <c r="F252" s="204" t="s">
        <v>220</v>
      </c>
      <c r="G252" s="530">
        <v>3</v>
      </c>
      <c r="H252" s="300"/>
      <c r="I252" s="145">
        <f t="shared" si="16"/>
        <v>0</v>
      </c>
      <c r="J252" s="244"/>
    </row>
    <row r="253" spans="1:10">
      <c r="A253" s="142"/>
      <c r="B253" s="142"/>
      <c r="C253" s="193" t="s">
        <v>333</v>
      </c>
      <c r="D253" s="141" t="s">
        <v>300</v>
      </c>
      <c r="E253" s="536" t="s">
        <v>301</v>
      </c>
      <c r="F253" s="204" t="s">
        <v>220</v>
      </c>
      <c r="G253" s="530">
        <v>0</v>
      </c>
      <c r="H253" s="300"/>
      <c r="I253" s="145">
        <f t="shared" si="16"/>
        <v>0</v>
      </c>
      <c r="J253" s="244"/>
    </row>
    <row r="254" spans="1:10" ht="37.5" customHeight="1">
      <c r="A254" s="142"/>
      <c r="B254" s="142"/>
      <c r="C254" s="193" t="s">
        <v>296</v>
      </c>
      <c r="D254" s="141" t="s">
        <v>302</v>
      </c>
      <c r="E254" s="182" t="s">
        <v>1147</v>
      </c>
      <c r="F254" s="204" t="s">
        <v>303</v>
      </c>
      <c r="G254" s="530">
        <v>6</v>
      </c>
      <c r="H254" s="300"/>
      <c r="I254" s="145">
        <f t="shared" si="16"/>
        <v>0</v>
      </c>
      <c r="J254" s="244"/>
    </row>
    <row r="255" spans="1:10" ht="47.25">
      <c r="A255" s="150" t="s">
        <v>558</v>
      </c>
      <c r="B255" s="150"/>
      <c r="C255" s="152"/>
      <c r="D255" s="152"/>
      <c r="E255" s="174"/>
      <c r="F255" s="150"/>
      <c r="G255" s="176"/>
      <c r="H255" s="307"/>
      <c r="I255" s="177">
        <f>SUM(I238:I254)</f>
        <v>0</v>
      </c>
      <c r="J255" s="244"/>
    </row>
    <row r="256" spans="1:10" ht="15.75">
      <c r="A256" s="129" t="s">
        <v>304</v>
      </c>
      <c r="B256" s="129"/>
      <c r="C256" s="129"/>
      <c r="D256" s="129"/>
      <c r="E256" s="185" t="s">
        <v>305</v>
      </c>
      <c r="F256" s="129"/>
      <c r="G256" s="129"/>
      <c r="H256" s="309"/>
      <c r="I256" s="186"/>
      <c r="J256" s="244"/>
    </row>
    <row r="257" spans="1:10" ht="15.75">
      <c r="A257" s="135"/>
      <c r="B257" s="135" t="s">
        <v>306</v>
      </c>
      <c r="C257" s="135"/>
      <c r="D257" s="135"/>
      <c r="E257" s="189" t="s">
        <v>307</v>
      </c>
      <c r="F257" s="135"/>
      <c r="G257" s="191"/>
      <c r="H257" s="312"/>
      <c r="I257" s="192"/>
      <c r="J257" s="244"/>
    </row>
    <row r="258" spans="1:10" ht="30" customHeight="1">
      <c r="A258" s="663"/>
      <c r="B258" s="663"/>
      <c r="C258" s="663" t="s">
        <v>18</v>
      </c>
      <c r="D258" s="664" t="s">
        <v>308</v>
      </c>
      <c r="E258" s="205" t="s">
        <v>559</v>
      </c>
      <c r="F258" s="664" t="s">
        <v>270</v>
      </c>
      <c r="G258" s="662">
        <v>0</v>
      </c>
      <c r="H258" s="300"/>
      <c r="I258" s="145">
        <f>H258*$G258</f>
        <v>0</v>
      </c>
      <c r="J258" s="244"/>
    </row>
    <row r="259" spans="1:10">
      <c r="A259" s="663"/>
      <c r="B259" s="663"/>
      <c r="C259" s="663"/>
      <c r="D259" s="664"/>
      <c r="E259" s="205" t="s">
        <v>560</v>
      </c>
      <c r="F259" s="664"/>
      <c r="G259" s="662"/>
      <c r="H259" s="300"/>
      <c r="I259" s="145"/>
      <c r="J259" s="244"/>
    </row>
    <row r="260" spans="1:10">
      <c r="A260" s="663"/>
      <c r="B260" s="663"/>
      <c r="C260" s="663"/>
      <c r="D260" s="664"/>
      <c r="E260" s="205" t="s">
        <v>561</v>
      </c>
      <c r="F260" s="664"/>
      <c r="G260" s="662"/>
      <c r="H260" s="300"/>
      <c r="I260" s="145"/>
      <c r="J260" s="244"/>
    </row>
    <row r="261" spans="1:10">
      <c r="A261" s="663"/>
      <c r="B261" s="663"/>
      <c r="C261" s="663"/>
      <c r="D261" s="664"/>
      <c r="E261" s="206" t="s">
        <v>562</v>
      </c>
      <c r="F261" s="664"/>
      <c r="G261" s="662"/>
      <c r="H261" s="300"/>
      <c r="I261" s="145"/>
      <c r="J261" s="244"/>
    </row>
    <row r="262" spans="1:10">
      <c r="A262" s="663"/>
      <c r="B262" s="663"/>
      <c r="C262" s="663"/>
      <c r="D262" s="664"/>
      <c r="E262" s="205" t="s">
        <v>563</v>
      </c>
      <c r="F262" s="664"/>
      <c r="G262" s="662"/>
      <c r="H262" s="300"/>
      <c r="I262" s="145"/>
      <c r="J262" s="244"/>
    </row>
    <row r="263" spans="1:10">
      <c r="A263" s="663"/>
      <c r="B263" s="663"/>
      <c r="C263" s="663"/>
      <c r="D263" s="664"/>
      <c r="E263" s="205" t="s">
        <v>564</v>
      </c>
      <c r="F263" s="664"/>
      <c r="G263" s="662"/>
      <c r="H263" s="300"/>
      <c r="I263" s="145"/>
      <c r="J263" s="244"/>
    </row>
    <row r="264" spans="1:10">
      <c r="A264" s="663"/>
      <c r="B264" s="663"/>
      <c r="C264" s="663"/>
      <c r="D264" s="664"/>
      <c r="E264" s="205" t="s">
        <v>565</v>
      </c>
      <c r="F264" s="664"/>
      <c r="G264" s="662"/>
      <c r="H264" s="300"/>
      <c r="I264" s="145"/>
      <c r="J264" s="244"/>
    </row>
    <row r="265" spans="1:10" ht="35.25" customHeight="1">
      <c r="A265" s="663"/>
      <c r="B265" s="663"/>
      <c r="C265" s="663" t="s">
        <v>21</v>
      </c>
      <c r="D265" s="665" t="s">
        <v>309</v>
      </c>
      <c r="E265" s="205" t="s">
        <v>559</v>
      </c>
      <c r="F265" s="666" t="s">
        <v>270</v>
      </c>
      <c r="G265" s="662">
        <v>0</v>
      </c>
      <c r="H265" s="300"/>
      <c r="I265" s="145">
        <f>H265*$G265</f>
        <v>0</v>
      </c>
      <c r="J265" s="244"/>
    </row>
    <row r="266" spans="1:10">
      <c r="A266" s="663"/>
      <c r="B266" s="663"/>
      <c r="C266" s="663"/>
      <c r="D266" s="665"/>
      <c r="E266" s="205" t="s">
        <v>560</v>
      </c>
      <c r="F266" s="666"/>
      <c r="G266" s="662"/>
      <c r="H266" s="300"/>
      <c r="I266" s="145"/>
      <c r="J266" s="244"/>
    </row>
    <row r="267" spans="1:10">
      <c r="A267" s="663"/>
      <c r="B267" s="663"/>
      <c r="C267" s="663"/>
      <c r="D267" s="665"/>
      <c r="E267" s="205" t="s">
        <v>566</v>
      </c>
      <c r="F267" s="666"/>
      <c r="G267" s="662"/>
      <c r="H267" s="300"/>
      <c r="I267" s="145"/>
      <c r="J267" s="244"/>
    </row>
    <row r="268" spans="1:10">
      <c r="A268" s="663"/>
      <c r="B268" s="663"/>
      <c r="C268" s="663"/>
      <c r="D268" s="665"/>
      <c r="E268" s="206" t="s">
        <v>562</v>
      </c>
      <c r="F268" s="666"/>
      <c r="G268" s="662"/>
      <c r="H268" s="300"/>
      <c r="I268" s="145"/>
      <c r="J268" s="244"/>
    </row>
    <row r="269" spans="1:10">
      <c r="A269" s="663"/>
      <c r="B269" s="663"/>
      <c r="C269" s="663"/>
      <c r="D269" s="665"/>
      <c r="E269" s="205" t="s">
        <v>567</v>
      </c>
      <c r="F269" s="666"/>
      <c r="G269" s="662"/>
      <c r="H269" s="300"/>
      <c r="I269" s="145"/>
      <c r="J269" s="244"/>
    </row>
    <row r="270" spans="1:10">
      <c r="A270" s="663"/>
      <c r="B270" s="663"/>
      <c r="C270" s="663"/>
      <c r="D270" s="665"/>
      <c r="E270" s="205" t="s">
        <v>568</v>
      </c>
      <c r="F270" s="666"/>
      <c r="G270" s="662"/>
      <c r="H270" s="300"/>
      <c r="I270" s="145"/>
      <c r="J270" s="244"/>
    </row>
    <row r="271" spans="1:10">
      <c r="A271" s="663"/>
      <c r="B271" s="663"/>
      <c r="C271" s="663"/>
      <c r="D271" s="665"/>
      <c r="E271" s="205" t="s">
        <v>565</v>
      </c>
      <c r="F271" s="666"/>
      <c r="G271" s="662"/>
      <c r="H271" s="300"/>
      <c r="I271" s="145"/>
      <c r="J271" s="244"/>
    </row>
    <row r="272" spans="1:10">
      <c r="A272" s="538"/>
      <c r="B272" s="539" t="s">
        <v>306</v>
      </c>
      <c r="C272" s="371"/>
      <c r="D272" s="540"/>
      <c r="E272" s="541" t="s">
        <v>1420</v>
      </c>
      <c r="F272" s="542"/>
      <c r="G272" s="288"/>
      <c r="H272" s="300"/>
      <c r="I272" s="145">
        <f>H272*G273</f>
        <v>0</v>
      </c>
      <c r="J272" s="244"/>
    </row>
    <row r="273" spans="1:10">
      <c r="A273" s="538"/>
      <c r="B273" s="673"/>
      <c r="C273" s="673" t="s">
        <v>18</v>
      </c>
      <c r="D273" s="676"/>
      <c r="E273" s="543" t="s">
        <v>1421</v>
      </c>
      <c r="F273" s="667" t="s">
        <v>270</v>
      </c>
      <c r="G273" s="670">
        <v>1</v>
      </c>
      <c r="H273" s="300"/>
      <c r="I273" s="145"/>
      <c r="J273" s="244"/>
    </row>
    <row r="274" spans="1:10">
      <c r="A274" s="538"/>
      <c r="B274" s="674"/>
      <c r="C274" s="674"/>
      <c r="D274" s="676"/>
      <c r="E274" s="544" t="s">
        <v>1422</v>
      </c>
      <c r="F274" s="668"/>
      <c r="G274" s="671"/>
      <c r="H274" s="300"/>
      <c r="I274" s="145"/>
      <c r="J274" s="244"/>
    </row>
    <row r="275" spans="1:10">
      <c r="A275" s="538"/>
      <c r="B275" s="675"/>
      <c r="C275" s="675"/>
      <c r="D275" s="676"/>
      <c r="E275" s="544" t="s">
        <v>565</v>
      </c>
      <c r="F275" s="668"/>
      <c r="G275" s="671"/>
      <c r="H275" s="300"/>
      <c r="I275" s="145"/>
      <c r="J275" s="244"/>
    </row>
    <row r="276" spans="1:10">
      <c r="A276" s="538"/>
      <c r="B276" s="545"/>
      <c r="C276" s="546"/>
      <c r="D276" s="547"/>
      <c r="E276" s="548"/>
      <c r="F276" s="668"/>
      <c r="G276" s="671"/>
      <c r="H276" s="300"/>
      <c r="I276" s="145"/>
      <c r="J276" s="244"/>
    </row>
    <row r="277" spans="1:10">
      <c r="A277" s="538"/>
      <c r="B277" s="673"/>
      <c r="C277" s="673" t="s">
        <v>18</v>
      </c>
      <c r="D277" s="676"/>
      <c r="E277" s="543" t="s">
        <v>1423</v>
      </c>
      <c r="F277" s="668"/>
      <c r="G277" s="671"/>
      <c r="H277" s="300"/>
      <c r="I277" s="145"/>
      <c r="J277" s="244"/>
    </row>
    <row r="278" spans="1:10">
      <c r="A278" s="538"/>
      <c r="B278" s="674"/>
      <c r="C278" s="674"/>
      <c r="D278" s="676"/>
      <c r="E278" s="544" t="s">
        <v>1424</v>
      </c>
      <c r="F278" s="668"/>
      <c r="G278" s="671"/>
      <c r="H278" s="300"/>
      <c r="I278" s="145"/>
      <c r="J278" s="244"/>
    </row>
    <row r="279" spans="1:10">
      <c r="A279" s="538"/>
      <c r="B279" s="674"/>
      <c r="C279" s="674"/>
      <c r="D279" s="676"/>
      <c r="E279" s="544" t="s">
        <v>560</v>
      </c>
      <c r="F279" s="668"/>
      <c r="G279" s="671"/>
      <c r="H279" s="300"/>
      <c r="I279" s="145"/>
      <c r="J279" s="244"/>
    </row>
    <row r="280" spans="1:10">
      <c r="A280" s="538"/>
      <c r="B280" s="674"/>
      <c r="C280" s="674"/>
      <c r="D280" s="676"/>
      <c r="E280" s="544" t="s">
        <v>1425</v>
      </c>
      <c r="F280" s="668"/>
      <c r="G280" s="671"/>
      <c r="H280" s="300"/>
      <c r="I280" s="145"/>
      <c r="J280" s="244"/>
    </row>
    <row r="281" spans="1:10">
      <c r="A281" s="538"/>
      <c r="B281" s="674"/>
      <c r="C281" s="674"/>
      <c r="D281" s="676"/>
      <c r="E281" s="544" t="s">
        <v>1426</v>
      </c>
      <c r="F281" s="668"/>
      <c r="G281" s="671"/>
      <c r="H281" s="300"/>
      <c r="I281" s="145"/>
      <c r="J281" s="244"/>
    </row>
    <row r="282" spans="1:10">
      <c r="A282" s="538"/>
      <c r="B282" s="674"/>
      <c r="C282" s="674"/>
      <c r="D282" s="676"/>
      <c r="E282" s="544" t="s">
        <v>1427</v>
      </c>
      <c r="F282" s="668"/>
      <c r="G282" s="671"/>
      <c r="H282" s="300"/>
      <c r="I282" s="145"/>
      <c r="J282" s="244"/>
    </row>
    <row r="283" spans="1:10">
      <c r="A283" s="538"/>
      <c r="B283" s="674"/>
      <c r="C283" s="674"/>
      <c r="D283" s="676"/>
      <c r="E283" s="544" t="s">
        <v>1428</v>
      </c>
      <c r="F283" s="668"/>
      <c r="G283" s="671"/>
      <c r="H283" s="300"/>
      <c r="I283" s="145"/>
      <c r="J283" s="244"/>
    </row>
    <row r="284" spans="1:10">
      <c r="A284" s="538"/>
      <c r="B284" s="674"/>
      <c r="C284" s="674"/>
      <c r="D284" s="676"/>
      <c r="E284" s="544" t="s">
        <v>1429</v>
      </c>
      <c r="F284" s="668"/>
      <c r="G284" s="671"/>
      <c r="H284" s="300"/>
      <c r="I284" s="145"/>
      <c r="J284" s="244"/>
    </row>
    <row r="285" spans="1:10">
      <c r="A285" s="538"/>
      <c r="B285" s="674"/>
      <c r="C285" s="674"/>
      <c r="D285" s="676"/>
      <c r="E285" s="544" t="s">
        <v>1430</v>
      </c>
      <c r="F285" s="668"/>
      <c r="G285" s="671"/>
      <c r="H285" s="300"/>
      <c r="I285" s="145"/>
      <c r="J285" s="244"/>
    </row>
    <row r="286" spans="1:10">
      <c r="A286" s="538"/>
      <c r="B286" s="674"/>
      <c r="C286" s="674"/>
      <c r="D286" s="676"/>
      <c r="E286" s="544" t="s">
        <v>1431</v>
      </c>
      <c r="F286" s="668"/>
      <c r="G286" s="671"/>
      <c r="H286" s="300"/>
      <c r="I286" s="145"/>
      <c r="J286" s="244"/>
    </row>
    <row r="287" spans="1:10">
      <c r="A287" s="538"/>
      <c r="B287" s="674"/>
      <c r="C287" s="674"/>
      <c r="D287" s="676"/>
      <c r="E287" s="544" t="s">
        <v>1432</v>
      </c>
      <c r="F287" s="668"/>
      <c r="G287" s="671"/>
      <c r="H287" s="300"/>
      <c r="I287" s="145"/>
      <c r="J287" s="244"/>
    </row>
    <row r="288" spans="1:10">
      <c r="A288" s="538"/>
      <c r="B288" s="674"/>
      <c r="C288" s="674"/>
      <c r="D288" s="676"/>
      <c r="E288" s="544" t="s">
        <v>1433</v>
      </c>
      <c r="F288" s="668"/>
      <c r="G288" s="671"/>
      <c r="H288" s="300"/>
      <c r="I288" s="145"/>
      <c r="J288" s="244"/>
    </row>
    <row r="289" spans="1:10">
      <c r="A289" s="538"/>
      <c r="B289" s="674"/>
      <c r="C289" s="674"/>
      <c r="D289" s="676"/>
      <c r="E289" s="544" t="s">
        <v>1434</v>
      </c>
      <c r="F289" s="668"/>
      <c r="G289" s="671"/>
      <c r="H289" s="300"/>
      <c r="I289" s="145"/>
      <c r="J289" s="244"/>
    </row>
    <row r="290" spans="1:10">
      <c r="A290" s="538"/>
      <c r="B290" s="674"/>
      <c r="C290" s="674"/>
      <c r="D290" s="676"/>
      <c r="E290" s="544" t="s">
        <v>1435</v>
      </c>
      <c r="F290" s="668"/>
      <c r="G290" s="671"/>
      <c r="H290" s="300"/>
      <c r="I290" s="145"/>
      <c r="J290" s="244"/>
    </row>
    <row r="291" spans="1:10">
      <c r="A291" s="538"/>
      <c r="B291" s="674"/>
      <c r="C291" s="674"/>
      <c r="D291" s="676"/>
      <c r="E291" s="544" t="s">
        <v>1436</v>
      </c>
      <c r="F291" s="668"/>
      <c r="G291" s="671"/>
      <c r="H291" s="300"/>
      <c r="I291" s="145"/>
      <c r="J291" s="244"/>
    </row>
    <row r="292" spans="1:10">
      <c r="A292" s="538"/>
      <c r="B292" s="674"/>
      <c r="C292" s="674"/>
      <c r="D292" s="676"/>
      <c r="E292" s="544" t="s">
        <v>1437</v>
      </c>
      <c r="F292" s="668"/>
      <c r="G292" s="671"/>
      <c r="H292" s="300"/>
      <c r="I292" s="145"/>
      <c r="J292" s="244"/>
    </row>
    <row r="293" spans="1:10">
      <c r="A293" s="538"/>
      <c r="B293" s="674"/>
      <c r="C293" s="674"/>
      <c r="D293" s="676"/>
      <c r="E293" s="544" t="s">
        <v>1438</v>
      </c>
      <c r="F293" s="668"/>
      <c r="G293" s="671"/>
      <c r="H293" s="300"/>
      <c r="I293" s="145"/>
      <c r="J293" s="244"/>
    </row>
    <row r="294" spans="1:10">
      <c r="A294" s="538"/>
      <c r="B294" s="674"/>
      <c r="C294" s="674"/>
      <c r="D294" s="676"/>
      <c r="E294" s="544" t="s">
        <v>1439</v>
      </c>
      <c r="F294" s="668"/>
      <c r="G294" s="671"/>
      <c r="H294" s="300"/>
      <c r="I294" s="145"/>
      <c r="J294" s="244"/>
    </row>
    <row r="295" spans="1:10" ht="30">
      <c r="A295" s="538"/>
      <c r="B295" s="674"/>
      <c r="C295" s="674"/>
      <c r="D295" s="676"/>
      <c r="E295" s="544" t="s">
        <v>1440</v>
      </c>
      <c r="F295" s="668"/>
      <c r="G295" s="671"/>
      <c r="H295" s="300"/>
      <c r="I295" s="145"/>
      <c r="J295" s="244"/>
    </row>
    <row r="296" spans="1:10">
      <c r="A296" s="538"/>
      <c r="B296" s="675"/>
      <c r="C296" s="675"/>
      <c r="D296" s="676"/>
      <c r="E296" s="544" t="s">
        <v>565</v>
      </c>
      <c r="F296" s="669"/>
      <c r="G296" s="672"/>
      <c r="H296" s="300"/>
      <c r="I296" s="145"/>
      <c r="J296" s="244"/>
    </row>
    <row r="297" spans="1:10">
      <c r="A297" s="538"/>
      <c r="B297" s="538"/>
      <c r="C297" s="538"/>
      <c r="D297" s="338"/>
      <c r="E297" s="205"/>
      <c r="F297" s="542"/>
      <c r="G297" s="288"/>
      <c r="H297" s="300"/>
      <c r="I297" s="145"/>
      <c r="J297" s="244"/>
    </row>
    <row r="298" spans="1:10">
      <c r="A298" s="538"/>
      <c r="B298" s="538"/>
      <c r="C298" s="538"/>
      <c r="D298" s="338"/>
      <c r="E298" s="205"/>
      <c r="F298" s="542"/>
      <c r="G298" s="288"/>
      <c r="H298" s="300"/>
      <c r="I298" s="145"/>
      <c r="J298" s="244"/>
    </row>
    <row r="299" spans="1:10">
      <c r="A299" s="538"/>
      <c r="B299" s="538"/>
      <c r="C299" s="538"/>
      <c r="D299" s="338"/>
      <c r="E299" s="205"/>
      <c r="F299" s="542"/>
      <c r="G299" s="288"/>
      <c r="H299" s="300"/>
      <c r="I299" s="145"/>
      <c r="J299" s="244"/>
    </row>
    <row r="300" spans="1:10" ht="30.75" customHeight="1">
      <c r="A300" s="663"/>
      <c r="B300" s="663"/>
      <c r="C300" s="663" t="s">
        <v>23</v>
      </c>
      <c r="D300" s="664" t="s">
        <v>310</v>
      </c>
      <c r="E300" s="205" t="s">
        <v>559</v>
      </c>
      <c r="F300" s="664" t="s">
        <v>270</v>
      </c>
      <c r="G300" s="662">
        <v>0</v>
      </c>
      <c r="H300" s="300"/>
      <c r="I300" s="145">
        <f>H300*$G300</f>
        <v>0</v>
      </c>
      <c r="J300" s="244"/>
    </row>
    <row r="301" spans="1:10">
      <c r="A301" s="663"/>
      <c r="B301" s="663"/>
      <c r="C301" s="663"/>
      <c r="D301" s="664"/>
      <c r="E301" s="205" t="s">
        <v>560</v>
      </c>
      <c r="F301" s="664"/>
      <c r="G301" s="662"/>
      <c r="H301" s="300"/>
      <c r="I301" s="145"/>
      <c r="J301" s="244"/>
    </row>
    <row r="302" spans="1:10">
      <c r="A302" s="663"/>
      <c r="B302" s="663"/>
      <c r="C302" s="663"/>
      <c r="D302" s="664"/>
      <c r="E302" s="205" t="s">
        <v>566</v>
      </c>
      <c r="F302" s="664"/>
      <c r="G302" s="662"/>
      <c r="H302" s="300"/>
      <c r="I302" s="145"/>
      <c r="J302" s="244"/>
    </row>
    <row r="303" spans="1:10">
      <c r="A303" s="663"/>
      <c r="B303" s="663"/>
      <c r="C303" s="663"/>
      <c r="D303" s="664"/>
      <c r="E303" s="206" t="s">
        <v>562</v>
      </c>
      <c r="F303" s="664"/>
      <c r="G303" s="662"/>
      <c r="H303" s="300"/>
      <c r="I303" s="145"/>
      <c r="J303" s="244"/>
    </row>
    <row r="304" spans="1:10">
      <c r="A304" s="663"/>
      <c r="B304" s="663"/>
      <c r="C304" s="663"/>
      <c r="D304" s="664"/>
      <c r="E304" s="205" t="s">
        <v>569</v>
      </c>
      <c r="F304" s="664"/>
      <c r="G304" s="662"/>
      <c r="H304" s="300"/>
      <c r="I304" s="145"/>
      <c r="J304" s="244"/>
    </row>
    <row r="305" spans="1:10">
      <c r="A305" s="663"/>
      <c r="B305" s="663"/>
      <c r="C305" s="663"/>
      <c r="D305" s="664"/>
      <c r="E305" s="205" t="s">
        <v>570</v>
      </c>
      <c r="F305" s="664"/>
      <c r="G305" s="662"/>
      <c r="H305" s="300"/>
      <c r="I305" s="145"/>
      <c r="J305" s="244"/>
    </row>
    <row r="306" spans="1:10">
      <c r="A306" s="663"/>
      <c r="B306" s="663"/>
      <c r="C306" s="663"/>
      <c r="D306" s="664"/>
      <c r="E306" s="205" t="s">
        <v>565</v>
      </c>
      <c r="F306" s="664"/>
      <c r="G306" s="662"/>
      <c r="H306" s="300"/>
      <c r="I306" s="145"/>
      <c r="J306" s="244"/>
    </row>
    <row r="307" spans="1:10" ht="47.25">
      <c r="A307" s="150" t="s">
        <v>583</v>
      </c>
      <c r="B307" s="150"/>
      <c r="C307" s="152"/>
      <c r="D307" s="152"/>
      <c r="E307" s="174"/>
      <c r="F307" s="150"/>
      <c r="G307" s="176"/>
      <c r="H307" s="307"/>
      <c r="I307" s="177">
        <f>SUM(I258:I306)</f>
        <v>0</v>
      </c>
      <c r="J307" s="244"/>
    </row>
    <row r="308" spans="1:10" ht="15.75">
      <c r="A308" s="135"/>
      <c r="B308" s="135" t="s">
        <v>317</v>
      </c>
      <c r="C308" s="135"/>
      <c r="D308" s="135"/>
      <c r="E308" s="189" t="s">
        <v>1077</v>
      </c>
      <c r="F308" s="135"/>
      <c r="G308" s="191"/>
      <c r="H308" s="312"/>
      <c r="I308" s="192"/>
      <c r="J308" s="244"/>
    </row>
    <row r="309" spans="1:10" ht="25.5">
      <c r="A309" s="663"/>
      <c r="B309" s="663"/>
      <c r="C309" s="663" t="s">
        <v>36</v>
      </c>
      <c r="D309" s="664" t="s">
        <v>311</v>
      </c>
      <c r="E309" s="207" t="s">
        <v>571</v>
      </c>
      <c r="F309" s="666" t="s">
        <v>270</v>
      </c>
      <c r="G309" s="662">
        <v>0</v>
      </c>
      <c r="H309" s="300"/>
      <c r="I309" s="145">
        <f t="shared" ref="I309" si="17">H309*$G309</f>
        <v>0</v>
      </c>
      <c r="J309" s="244"/>
    </row>
    <row r="310" spans="1:10">
      <c r="A310" s="663"/>
      <c r="B310" s="663"/>
      <c r="C310" s="663"/>
      <c r="D310" s="664"/>
      <c r="E310" s="206" t="s">
        <v>560</v>
      </c>
      <c r="F310" s="666"/>
      <c r="G310" s="662"/>
      <c r="H310" s="300"/>
      <c r="I310" s="145"/>
      <c r="J310" s="244"/>
    </row>
    <row r="311" spans="1:10">
      <c r="A311" s="663"/>
      <c r="B311" s="663"/>
      <c r="C311" s="663"/>
      <c r="D311" s="664"/>
      <c r="E311" s="205" t="s">
        <v>572</v>
      </c>
      <c r="F311" s="666"/>
      <c r="G311" s="662"/>
      <c r="H311" s="300"/>
      <c r="I311" s="145"/>
      <c r="J311" s="244"/>
    </row>
    <row r="312" spans="1:10">
      <c r="A312" s="663"/>
      <c r="B312" s="663"/>
      <c r="C312" s="663"/>
      <c r="D312" s="664"/>
      <c r="E312" s="206" t="s">
        <v>573</v>
      </c>
      <c r="F312" s="666"/>
      <c r="G312" s="662"/>
      <c r="H312" s="300"/>
      <c r="I312" s="145"/>
      <c r="J312" s="244"/>
    </row>
    <row r="313" spans="1:10">
      <c r="A313" s="663"/>
      <c r="B313" s="663"/>
      <c r="C313" s="663"/>
      <c r="D313" s="664"/>
      <c r="E313" s="205" t="s">
        <v>574</v>
      </c>
      <c r="F313" s="666"/>
      <c r="G313" s="662"/>
      <c r="H313" s="300"/>
      <c r="I313" s="145"/>
      <c r="J313" s="244"/>
    </row>
    <row r="314" spans="1:10">
      <c r="A314" s="663"/>
      <c r="B314" s="663"/>
      <c r="C314" s="663"/>
      <c r="D314" s="664"/>
      <c r="E314" s="206" t="s">
        <v>562</v>
      </c>
      <c r="F314" s="666"/>
      <c r="G314" s="662"/>
      <c r="H314" s="300"/>
      <c r="I314" s="145"/>
      <c r="J314" s="244"/>
    </row>
    <row r="315" spans="1:10">
      <c r="A315" s="663"/>
      <c r="B315" s="663"/>
      <c r="C315" s="663"/>
      <c r="D315" s="664"/>
      <c r="E315" s="205" t="s">
        <v>575</v>
      </c>
      <c r="F315" s="666"/>
      <c r="G315" s="662"/>
      <c r="H315" s="300"/>
      <c r="I315" s="145"/>
      <c r="J315" s="244"/>
    </row>
    <row r="316" spans="1:10">
      <c r="A316" s="663"/>
      <c r="B316" s="663"/>
      <c r="C316" s="663"/>
      <c r="D316" s="664"/>
      <c r="E316" s="208" t="s">
        <v>565</v>
      </c>
      <c r="F316" s="666"/>
      <c r="G316" s="662"/>
      <c r="H316" s="300"/>
      <c r="I316" s="145"/>
      <c r="J316" s="244"/>
    </row>
    <row r="317" spans="1:10" ht="33.75" customHeight="1">
      <c r="A317" s="663"/>
      <c r="B317" s="663"/>
      <c r="C317" s="663" t="s">
        <v>40</v>
      </c>
      <c r="D317" s="665" t="s">
        <v>312</v>
      </c>
      <c r="E317" s="205" t="s">
        <v>576</v>
      </c>
      <c r="F317" s="664" t="s">
        <v>270</v>
      </c>
      <c r="G317" s="662">
        <v>0</v>
      </c>
      <c r="H317" s="300"/>
      <c r="I317" s="145">
        <f t="shared" ref="I317" si="18">H317*$G317</f>
        <v>0</v>
      </c>
      <c r="J317" s="244"/>
    </row>
    <row r="318" spans="1:10" ht="36" customHeight="1">
      <c r="A318" s="663"/>
      <c r="B318" s="663"/>
      <c r="C318" s="663"/>
      <c r="D318" s="665"/>
      <c r="E318" s="205" t="s">
        <v>571</v>
      </c>
      <c r="F318" s="664"/>
      <c r="G318" s="662"/>
      <c r="H318" s="300"/>
      <c r="I318" s="145"/>
      <c r="J318" s="244"/>
    </row>
    <row r="319" spans="1:10">
      <c r="A319" s="663"/>
      <c r="B319" s="663"/>
      <c r="C319" s="663"/>
      <c r="D319" s="665"/>
      <c r="E319" s="208" t="s">
        <v>577</v>
      </c>
      <c r="F319" s="664"/>
      <c r="G319" s="662"/>
      <c r="H319" s="300"/>
      <c r="I319" s="145"/>
      <c r="J319" s="244"/>
    </row>
    <row r="320" spans="1:10">
      <c r="A320" s="663"/>
      <c r="B320" s="663"/>
      <c r="C320" s="663"/>
      <c r="D320" s="665"/>
      <c r="E320" s="206" t="s">
        <v>560</v>
      </c>
      <c r="F320" s="664"/>
      <c r="G320" s="662"/>
      <c r="H320" s="300"/>
      <c r="I320" s="145"/>
      <c r="J320" s="244"/>
    </row>
    <row r="321" spans="1:10">
      <c r="A321" s="663"/>
      <c r="B321" s="663"/>
      <c r="C321" s="663"/>
      <c r="D321" s="665"/>
      <c r="E321" s="205" t="s">
        <v>578</v>
      </c>
      <c r="F321" s="664"/>
      <c r="G321" s="662"/>
      <c r="H321" s="300"/>
      <c r="I321" s="145"/>
      <c r="J321" s="244"/>
    </row>
    <row r="322" spans="1:10">
      <c r="A322" s="663"/>
      <c r="B322" s="663"/>
      <c r="C322" s="663"/>
      <c r="D322" s="665"/>
      <c r="E322" s="206" t="s">
        <v>573</v>
      </c>
      <c r="F322" s="664"/>
      <c r="G322" s="662"/>
      <c r="H322" s="300"/>
      <c r="I322" s="145"/>
      <c r="J322" s="244"/>
    </row>
    <row r="323" spans="1:10">
      <c r="A323" s="663"/>
      <c r="B323" s="663"/>
      <c r="C323" s="663"/>
      <c r="D323" s="665"/>
      <c r="E323" s="205" t="s">
        <v>579</v>
      </c>
      <c r="F323" s="664"/>
      <c r="G323" s="662"/>
      <c r="H323" s="300"/>
      <c r="I323" s="145"/>
      <c r="J323" s="244"/>
    </row>
    <row r="324" spans="1:10">
      <c r="A324" s="663"/>
      <c r="B324" s="663"/>
      <c r="C324" s="663"/>
      <c r="D324" s="665"/>
      <c r="E324" s="206" t="s">
        <v>562</v>
      </c>
      <c r="F324" s="664"/>
      <c r="G324" s="662"/>
      <c r="H324" s="300"/>
      <c r="I324" s="145"/>
      <c r="J324" s="244"/>
    </row>
    <row r="325" spans="1:10">
      <c r="A325" s="663"/>
      <c r="B325" s="663"/>
      <c r="C325" s="663"/>
      <c r="D325" s="665"/>
      <c r="E325" s="205" t="s">
        <v>580</v>
      </c>
      <c r="F325" s="664"/>
      <c r="G325" s="662"/>
      <c r="H325" s="300"/>
      <c r="I325" s="145"/>
      <c r="J325" s="244"/>
    </row>
    <row r="326" spans="1:10">
      <c r="A326" s="663"/>
      <c r="B326" s="663"/>
      <c r="C326" s="663"/>
      <c r="D326" s="665"/>
      <c r="E326" s="208" t="s">
        <v>565</v>
      </c>
      <c r="F326" s="664"/>
      <c r="G326" s="662"/>
      <c r="H326" s="300"/>
      <c r="I326" s="145"/>
      <c r="J326" s="244"/>
    </row>
    <row r="327" spans="1:10" ht="40.5" customHeight="1">
      <c r="A327" s="663"/>
      <c r="B327" s="663"/>
      <c r="C327" s="663" t="s">
        <v>43</v>
      </c>
      <c r="D327" s="665" t="s">
        <v>313</v>
      </c>
      <c r="E327" s="205" t="s">
        <v>581</v>
      </c>
      <c r="F327" s="664" t="s">
        <v>270</v>
      </c>
      <c r="G327" s="662">
        <v>0</v>
      </c>
      <c r="H327" s="300"/>
      <c r="I327" s="145">
        <f>H327*$G327</f>
        <v>0</v>
      </c>
      <c r="J327" s="244"/>
    </row>
    <row r="328" spans="1:10" ht="39.75" customHeight="1">
      <c r="A328" s="663"/>
      <c r="B328" s="663"/>
      <c r="C328" s="663"/>
      <c r="D328" s="665"/>
      <c r="E328" s="205" t="s">
        <v>571</v>
      </c>
      <c r="F328" s="664"/>
      <c r="G328" s="662"/>
      <c r="H328" s="300"/>
      <c r="I328" s="145"/>
      <c r="J328" s="244"/>
    </row>
    <row r="329" spans="1:10">
      <c r="A329" s="663"/>
      <c r="B329" s="663"/>
      <c r="C329" s="663"/>
      <c r="D329" s="665"/>
      <c r="E329" s="208" t="s">
        <v>577</v>
      </c>
      <c r="F329" s="664"/>
      <c r="G329" s="662"/>
      <c r="H329" s="300"/>
      <c r="I329" s="145"/>
      <c r="J329" s="244"/>
    </row>
    <row r="330" spans="1:10">
      <c r="A330" s="663"/>
      <c r="B330" s="663"/>
      <c r="C330" s="663"/>
      <c r="D330" s="665"/>
      <c r="E330" s="206" t="s">
        <v>560</v>
      </c>
      <c r="F330" s="664"/>
      <c r="G330" s="662"/>
      <c r="H330" s="300"/>
      <c r="I330" s="145"/>
      <c r="J330" s="244"/>
    </row>
    <row r="331" spans="1:10">
      <c r="A331" s="663"/>
      <c r="B331" s="663"/>
      <c r="C331" s="663"/>
      <c r="D331" s="665"/>
      <c r="E331" s="205" t="s">
        <v>578</v>
      </c>
      <c r="F331" s="664"/>
      <c r="G331" s="662"/>
      <c r="H331" s="300"/>
      <c r="I331" s="145"/>
      <c r="J331" s="244"/>
    </row>
    <row r="332" spans="1:10">
      <c r="A332" s="663"/>
      <c r="B332" s="663"/>
      <c r="C332" s="663"/>
      <c r="D332" s="665"/>
      <c r="E332" s="206" t="s">
        <v>573</v>
      </c>
      <c r="F332" s="664"/>
      <c r="G332" s="662"/>
      <c r="H332" s="300"/>
      <c r="I332" s="145"/>
      <c r="J332" s="244"/>
    </row>
    <row r="333" spans="1:10">
      <c r="A333" s="663"/>
      <c r="B333" s="663"/>
      <c r="C333" s="663"/>
      <c r="D333" s="665"/>
      <c r="E333" s="205" t="s">
        <v>579</v>
      </c>
      <c r="F333" s="664"/>
      <c r="G333" s="662"/>
      <c r="H333" s="300"/>
      <c r="I333" s="145"/>
      <c r="J333" s="244"/>
    </row>
    <row r="334" spans="1:10">
      <c r="A334" s="663"/>
      <c r="B334" s="663"/>
      <c r="C334" s="663"/>
      <c r="D334" s="665"/>
      <c r="E334" s="206" t="s">
        <v>562</v>
      </c>
      <c r="F334" s="664"/>
      <c r="G334" s="662"/>
      <c r="H334" s="300"/>
      <c r="I334" s="145"/>
      <c r="J334" s="244"/>
    </row>
    <row r="335" spans="1:10">
      <c r="A335" s="663"/>
      <c r="B335" s="663"/>
      <c r="C335" s="663"/>
      <c r="D335" s="665"/>
      <c r="E335" s="205" t="s">
        <v>582</v>
      </c>
      <c r="F335" s="664"/>
      <c r="G335" s="662"/>
      <c r="H335" s="300"/>
      <c r="I335" s="145"/>
      <c r="J335" s="244"/>
    </row>
    <row r="336" spans="1:10">
      <c r="A336" s="663"/>
      <c r="B336" s="663"/>
      <c r="C336" s="663"/>
      <c r="D336" s="665"/>
      <c r="E336" s="208" t="s">
        <v>565</v>
      </c>
      <c r="F336" s="664"/>
      <c r="G336" s="662"/>
      <c r="H336" s="300"/>
      <c r="I336" s="145"/>
      <c r="J336" s="244"/>
    </row>
    <row r="337" spans="1:10" ht="47.25">
      <c r="A337" s="150" t="s">
        <v>584</v>
      </c>
      <c r="B337" s="150"/>
      <c r="C337" s="152"/>
      <c r="D337" s="152"/>
      <c r="E337" s="174"/>
      <c r="F337" s="150"/>
      <c r="G337" s="174"/>
      <c r="H337" s="308"/>
      <c r="I337" s="247">
        <f>SUM(I309:I336)</f>
        <v>0</v>
      </c>
      <c r="J337" s="244"/>
    </row>
    <row r="338" spans="1:10" ht="15.75">
      <c r="A338" s="135"/>
      <c r="B338" s="135" t="s">
        <v>358</v>
      </c>
      <c r="C338" s="135"/>
      <c r="D338" s="135"/>
      <c r="E338" s="209" t="s">
        <v>585</v>
      </c>
      <c r="F338" s="135"/>
      <c r="G338" s="210"/>
      <c r="H338" s="314"/>
      <c r="I338" s="211"/>
      <c r="J338" s="244"/>
    </row>
    <row r="339" spans="1:10">
      <c r="A339" s="663"/>
      <c r="B339" s="663"/>
      <c r="C339" s="663" t="s">
        <v>75</v>
      </c>
      <c r="D339" s="664" t="s">
        <v>314</v>
      </c>
      <c r="E339" s="205" t="s">
        <v>586</v>
      </c>
      <c r="F339" s="664" t="s">
        <v>270</v>
      </c>
      <c r="G339" s="662">
        <v>0</v>
      </c>
      <c r="H339" s="304"/>
      <c r="I339" s="145">
        <f t="shared" ref="I339" si="19">H339*$G339</f>
        <v>0</v>
      </c>
      <c r="J339" s="244"/>
    </row>
    <row r="340" spans="1:10">
      <c r="A340" s="663"/>
      <c r="B340" s="663"/>
      <c r="C340" s="663"/>
      <c r="D340" s="664"/>
      <c r="E340" s="205" t="s">
        <v>560</v>
      </c>
      <c r="F340" s="664"/>
      <c r="G340" s="662"/>
      <c r="H340" s="300"/>
      <c r="I340" s="145"/>
      <c r="J340" s="244"/>
    </row>
    <row r="341" spans="1:10">
      <c r="A341" s="663"/>
      <c r="B341" s="663"/>
      <c r="C341" s="663"/>
      <c r="D341" s="664"/>
      <c r="E341" s="205" t="s">
        <v>587</v>
      </c>
      <c r="F341" s="664"/>
      <c r="G341" s="662"/>
      <c r="H341" s="300"/>
      <c r="I341" s="145"/>
      <c r="J341" s="244"/>
    </row>
    <row r="342" spans="1:10">
      <c r="A342" s="663"/>
      <c r="B342" s="663"/>
      <c r="C342" s="663"/>
      <c r="D342" s="664"/>
      <c r="E342" s="205" t="s">
        <v>562</v>
      </c>
      <c r="F342" s="664"/>
      <c r="G342" s="662"/>
      <c r="H342" s="300"/>
      <c r="I342" s="145"/>
      <c r="J342" s="244"/>
    </row>
    <row r="343" spans="1:10">
      <c r="A343" s="663"/>
      <c r="B343" s="663"/>
      <c r="C343" s="663"/>
      <c r="D343" s="664"/>
      <c r="E343" s="205" t="s">
        <v>582</v>
      </c>
      <c r="F343" s="664"/>
      <c r="G343" s="662"/>
      <c r="H343" s="300"/>
      <c r="I343" s="145"/>
      <c r="J343" s="244"/>
    </row>
    <row r="344" spans="1:10">
      <c r="A344" s="663"/>
      <c r="B344" s="663"/>
      <c r="C344" s="663"/>
      <c r="D344" s="664"/>
      <c r="E344" s="205" t="s">
        <v>588</v>
      </c>
      <c r="F344" s="664"/>
      <c r="G344" s="662"/>
      <c r="H344" s="300"/>
      <c r="I344" s="145"/>
      <c r="J344" s="244"/>
    </row>
    <row r="345" spans="1:10">
      <c r="A345" s="663"/>
      <c r="B345" s="663"/>
      <c r="C345" s="663"/>
      <c r="D345" s="664"/>
      <c r="E345" s="205" t="s">
        <v>565</v>
      </c>
      <c r="F345" s="664"/>
      <c r="G345" s="662"/>
      <c r="H345" s="300"/>
      <c r="I345" s="145"/>
      <c r="J345" s="244"/>
    </row>
    <row r="346" spans="1:10">
      <c r="A346" s="663"/>
      <c r="B346" s="663"/>
      <c r="C346" s="663" t="s">
        <v>79</v>
      </c>
      <c r="D346" s="664" t="s">
        <v>315</v>
      </c>
      <c r="E346" s="205" t="s">
        <v>589</v>
      </c>
      <c r="F346" s="664" t="s">
        <v>270</v>
      </c>
      <c r="G346" s="662">
        <v>2</v>
      </c>
      <c r="H346" s="304"/>
      <c r="I346" s="145">
        <f>H346*$G346</f>
        <v>0</v>
      </c>
      <c r="J346" s="244"/>
    </row>
    <row r="347" spans="1:10">
      <c r="A347" s="663"/>
      <c r="B347" s="663"/>
      <c r="C347" s="663"/>
      <c r="D347" s="664"/>
      <c r="E347" s="549" t="s">
        <v>560</v>
      </c>
      <c r="F347" s="664"/>
      <c r="G347" s="662"/>
      <c r="H347" s="300"/>
      <c r="I347" s="145"/>
      <c r="J347" s="244"/>
    </row>
    <row r="348" spans="1:10">
      <c r="A348" s="663"/>
      <c r="B348" s="663"/>
      <c r="C348" s="663"/>
      <c r="D348" s="664"/>
      <c r="E348" s="205" t="s">
        <v>590</v>
      </c>
      <c r="F348" s="664"/>
      <c r="G348" s="662"/>
      <c r="H348" s="300"/>
      <c r="I348" s="145"/>
      <c r="J348" s="244"/>
    </row>
    <row r="349" spans="1:10">
      <c r="A349" s="663"/>
      <c r="B349" s="663"/>
      <c r="C349" s="663"/>
      <c r="D349" s="664"/>
      <c r="E349" s="549" t="s">
        <v>562</v>
      </c>
      <c r="F349" s="664"/>
      <c r="G349" s="662"/>
      <c r="H349" s="300"/>
      <c r="I349" s="145"/>
      <c r="J349" s="244"/>
    </row>
    <row r="350" spans="1:10">
      <c r="A350" s="663"/>
      <c r="B350" s="663"/>
      <c r="C350" s="663"/>
      <c r="D350" s="664"/>
      <c r="E350" s="205" t="s">
        <v>591</v>
      </c>
      <c r="F350" s="664"/>
      <c r="G350" s="662"/>
      <c r="H350" s="300"/>
      <c r="I350" s="145"/>
      <c r="J350" s="244"/>
    </row>
    <row r="351" spans="1:10">
      <c r="A351" s="663"/>
      <c r="B351" s="663"/>
      <c r="C351" s="663"/>
      <c r="D351" s="664"/>
      <c r="E351" s="205" t="s">
        <v>592</v>
      </c>
      <c r="F351" s="664"/>
      <c r="G351" s="662"/>
      <c r="H351" s="300"/>
      <c r="I351" s="145"/>
      <c r="J351" s="244"/>
    </row>
    <row r="352" spans="1:10">
      <c r="A352" s="663"/>
      <c r="B352" s="663"/>
      <c r="C352" s="663"/>
      <c r="D352" s="664"/>
      <c r="E352" s="205" t="s">
        <v>565</v>
      </c>
      <c r="F352" s="664"/>
      <c r="G352" s="662"/>
      <c r="H352" s="300"/>
      <c r="I352" s="145"/>
      <c r="J352" s="244"/>
    </row>
    <row r="353" spans="1:10">
      <c r="A353" s="663"/>
      <c r="B353" s="663"/>
      <c r="C353" s="663" t="s">
        <v>81</v>
      </c>
      <c r="D353" s="664" t="s">
        <v>316</v>
      </c>
      <c r="E353" s="205" t="s">
        <v>593</v>
      </c>
      <c r="F353" s="664" t="s">
        <v>270</v>
      </c>
      <c r="G353" s="662">
        <v>0</v>
      </c>
      <c r="H353" s="304"/>
      <c r="I353" s="145">
        <f t="shared" ref="I353" si="20">H353*$G353</f>
        <v>0</v>
      </c>
      <c r="J353" s="244"/>
    </row>
    <row r="354" spans="1:10">
      <c r="A354" s="663"/>
      <c r="B354" s="663"/>
      <c r="C354" s="663"/>
      <c r="D354" s="664"/>
      <c r="E354" s="205" t="s">
        <v>560</v>
      </c>
      <c r="F354" s="664"/>
      <c r="G354" s="662"/>
      <c r="H354" s="300"/>
      <c r="I354" s="145"/>
      <c r="J354" s="244"/>
    </row>
    <row r="355" spans="1:10">
      <c r="A355" s="663"/>
      <c r="B355" s="663"/>
      <c r="C355" s="663"/>
      <c r="D355" s="664"/>
      <c r="E355" s="205" t="s">
        <v>594</v>
      </c>
      <c r="F355" s="664"/>
      <c r="G355" s="662"/>
      <c r="H355" s="300"/>
      <c r="I355" s="145"/>
      <c r="J355" s="244"/>
    </row>
    <row r="356" spans="1:10">
      <c r="A356" s="663"/>
      <c r="B356" s="663"/>
      <c r="C356" s="663"/>
      <c r="D356" s="664"/>
      <c r="E356" s="205" t="s">
        <v>562</v>
      </c>
      <c r="F356" s="664"/>
      <c r="G356" s="662"/>
      <c r="H356" s="300"/>
      <c r="I356" s="145"/>
      <c r="J356" s="244"/>
    </row>
    <row r="357" spans="1:10">
      <c r="A357" s="663"/>
      <c r="B357" s="663"/>
      <c r="C357" s="663"/>
      <c r="D357" s="664"/>
      <c r="E357" s="205" t="s">
        <v>595</v>
      </c>
      <c r="F357" s="664"/>
      <c r="G357" s="662"/>
      <c r="H357" s="300"/>
      <c r="I357" s="145"/>
      <c r="J357" s="244"/>
    </row>
    <row r="358" spans="1:10">
      <c r="A358" s="663"/>
      <c r="B358" s="663"/>
      <c r="C358" s="663"/>
      <c r="D358" s="664"/>
      <c r="E358" s="205" t="s">
        <v>596</v>
      </c>
      <c r="F358" s="664"/>
      <c r="G358" s="662"/>
      <c r="H358" s="300"/>
      <c r="I358" s="145"/>
      <c r="J358" s="244"/>
    </row>
    <row r="359" spans="1:10">
      <c r="A359" s="663"/>
      <c r="B359" s="663"/>
      <c r="C359" s="663"/>
      <c r="D359" s="664"/>
      <c r="E359" s="205" t="s">
        <v>565</v>
      </c>
      <c r="F359" s="664"/>
      <c r="G359" s="662"/>
      <c r="H359" s="300"/>
      <c r="I359" s="145"/>
      <c r="J359" s="244"/>
    </row>
    <row r="360" spans="1:10" ht="47.25">
      <c r="A360" s="150" t="s">
        <v>597</v>
      </c>
      <c r="B360" s="150"/>
      <c r="C360" s="152"/>
      <c r="D360" s="152"/>
      <c r="E360" s="174"/>
      <c r="F360" s="150"/>
      <c r="G360" s="174"/>
      <c r="H360" s="308"/>
      <c r="I360" s="184">
        <f>SUM(I339:I359)</f>
        <v>0</v>
      </c>
      <c r="J360" s="244"/>
    </row>
    <row r="361" spans="1:10" ht="15.75">
      <c r="A361" s="135"/>
      <c r="B361" s="135" t="s">
        <v>361</v>
      </c>
      <c r="C361" s="135"/>
      <c r="D361" s="135"/>
      <c r="E361" s="189" t="s">
        <v>318</v>
      </c>
      <c r="F361" s="135"/>
      <c r="G361" s="210"/>
      <c r="H361" s="314"/>
      <c r="I361" s="211"/>
      <c r="J361" s="244"/>
    </row>
    <row r="362" spans="1:10">
      <c r="A362" s="538"/>
      <c r="B362" s="538"/>
      <c r="C362" s="538" t="s">
        <v>18</v>
      </c>
      <c r="D362" s="538"/>
      <c r="E362" s="156" t="s">
        <v>319</v>
      </c>
      <c r="F362" s="550" t="s">
        <v>270</v>
      </c>
      <c r="G362" s="551">
        <v>2</v>
      </c>
      <c r="H362" s="300"/>
      <c r="I362" s="145">
        <f t="shared" ref="I362:I390" si="21">H362*$G362</f>
        <v>0</v>
      </c>
      <c r="J362" s="244"/>
    </row>
    <row r="363" spans="1:10">
      <c r="A363" s="538"/>
      <c r="B363" s="538"/>
      <c r="C363" s="538" t="s">
        <v>21</v>
      </c>
      <c r="D363" s="538"/>
      <c r="E363" s="156" t="s">
        <v>320</v>
      </c>
      <c r="F363" s="550" t="s">
        <v>270</v>
      </c>
      <c r="G363" s="551">
        <v>0</v>
      </c>
      <c r="H363" s="300"/>
      <c r="I363" s="145">
        <f t="shared" si="21"/>
        <v>0</v>
      </c>
      <c r="J363" s="244"/>
    </row>
    <row r="364" spans="1:10">
      <c r="A364" s="538"/>
      <c r="B364" s="538"/>
      <c r="C364" s="538" t="s">
        <v>23</v>
      </c>
      <c r="D364" s="538"/>
      <c r="E364" s="156" t="s">
        <v>321</v>
      </c>
      <c r="F364" s="550" t="s">
        <v>270</v>
      </c>
      <c r="G364" s="551">
        <v>0</v>
      </c>
      <c r="H364" s="300"/>
      <c r="I364" s="145">
        <f t="shared" si="21"/>
        <v>0</v>
      </c>
      <c r="J364" s="244"/>
    </row>
    <row r="365" spans="1:10">
      <c r="A365" s="538"/>
      <c r="B365" s="538"/>
      <c r="C365" s="538" t="s">
        <v>25</v>
      </c>
      <c r="D365" s="538"/>
      <c r="E365" s="156" t="s">
        <v>322</v>
      </c>
      <c r="F365" s="550" t="s">
        <v>270</v>
      </c>
      <c r="G365" s="552">
        <v>2</v>
      </c>
      <c r="H365" s="300"/>
      <c r="I365" s="145">
        <f t="shared" si="21"/>
        <v>0</v>
      </c>
      <c r="J365" s="244"/>
    </row>
    <row r="366" spans="1:10">
      <c r="A366" s="538"/>
      <c r="B366" s="538"/>
      <c r="C366" s="538" t="s">
        <v>27</v>
      </c>
      <c r="D366" s="538"/>
      <c r="E366" s="156" t="s">
        <v>323</v>
      </c>
      <c r="F366" s="550" t="s">
        <v>270</v>
      </c>
      <c r="G366" s="552">
        <v>0</v>
      </c>
      <c r="H366" s="300"/>
      <c r="I366" s="145">
        <f t="shared" si="21"/>
        <v>0</v>
      </c>
      <c r="J366" s="244"/>
    </row>
    <row r="367" spans="1:10">
      <c r="A367" s="538"/>
      <c r="B367" s="538"/>
      <c r="C367" s="538" t="s">
        <v>29</v>
      </c>
      <c r="D367" s="538"/>
      <c r="E367" s="156" t="s">
        <v>324</v>
      </c>
      <c r="F367" s="550" t="s">
        <v>270</v>
      </c>
      <c r="G367" s="552">
        <v>0</v>
      </c>
      <c r="H367" s="300"/>
      <c r="I367" s="145">
        <f t="shared" si="21"/>
        <v>0</v>
      </c>
      <c r="J367" s="244"/>
    </row>
    <row r="368" spans="1:10">
      <c r="A368" s="538"/>
      <c r="B368" s="538"/>
      <c r="C368" s="538" t="s">
        <v>31</v>
      </c>
      <c r="D368" s="538"/>
      <c r="E368" s="156" t="s">
        <v>325</v>
      </c>
      <c r="F368" s="550" t="s">
        <v>270</v>
      </c>
      <c r="G368" s="551">
        <v>0</v>
      </c>
      <c r="H368" s="300"/>
      <c r="I368" s="145">
        <f t="shared" si="21"/>
        <v>0</v>
      </c>
      <c r="J368" s="244"/>
    </row>
    <row r="369" spans="1:10">
      <c r="A369" s="538"/>
      <c r="B369" s="538"/>
      <c r="C369" s="538" t="s">
        <v>282</v>
      </c>
      <c r="D369" s="538"/>
      <c r="E369" s="156" t="s">
        <v>326</v>
      </c>
      <c r="F369" s="550" t="s">
        <v>270</v>
      </c>
      <c r="G369" s="552">
        <v>1</v>
      </c>
      <c r="H369" s="300"/>
      <c r="I369" s="145">
        <f t="shared" si="21"/>
        <v>0</v>
      </c>
      <c r="J369" s="244"/>
    </row>
    <row r="370" spans="1:10">
      <c r="A370" s="538"/>
      <c r="B370" s="538"/>
      <c r="C370" s="538" t="s">
        <v>284</v>
      </c>
      <c r="D370" s="538"/>
      <c r="E370" s="156" t="s">
        <v>327</v>
      </c>
      <c r="F370" s="550" t="s">
        <v>270</v>
      </c>
      <c r="G370" s="552">
        <v>0</v>
      </c>
      <c r="H370" s="300"/>
      <c r="I370" s="145">
        <f t="shared" si="21"/>
        <v>0</v>
      </c>
      <c r="J370" s="244"/>
    </row>
    <row r="371" spans="1:10">
      <c r="A371" s="538"/>
      <c r="B371" s="538"/>
      <c r="C371" s="538" t="s">
        <v>286</v>
      </c>
      <c r="D371" s="538"/>
      <c r="E371" s="156" t="s">
        <v>329</v>
      </c>
      <c r="F371" s="550" t="s">
        <v>270</v>
      </c>
      <c r="G371" s="288">
        <v>0</v>
      </c>
      <c r="H371" s="300"/>
      <c r="I371" s="145">
        <f t="shared" si="21"/>
        <v>0</v>
      </c>
      <c r="J371" s="244"/>
    </row>
    <row r="372" spans="1:10">
      <c r="A372" s="538"/>
      <c r="B372" s="538"/>
      <c r="C372" s="538" t="s">
        <v>287</v>
      </c>
      <c r="D372" s="538"/>
      <c r="E372" s="156" t="s">
        <v>330</v>
      </c>
      <c r="F372" s="550" t="s">
        <v>270</v>
      </c>
      <c r="G372" s="288">
        <v>0</v>
      </c>
      <c r="H372" s="300"/>
      <c r="I372" s="145">
        <f t="shared" si="21"/>
        <v>0</v>
      </c>
      <c r="J372" s="244"/>
    </row>
    <row r="373" spans="1:10">
      <c r="A373" s="538"/>
      <c r="B373" s="538"/>
      <c r="C373" s="538" t="s">
        <v>328</v>
      </c>
      <c r="D373" s="538"/>
      <c r="E373" s="156" t="s">
        <v>331</v>
      </c>
      <c r="F373" s="550" t="s">
        <v>270</v>
      </c>
      <c r="G373" s="288">
        <v>0</v>
      </c>
      <c r="H373" s="300"/>
      <c r="I373" s="145">
        <f t="shared" si="21"/>
        <v>0</v>
      </c>
      <c r="J373" s="244"/>
    </row>
    <row r="374" spans="1:10">
      <c r="A374" s="538"/>
      <c r="B374" s="538"/>
      <c r="C374" s="538" t="s">
        <v>290</v>
      </c>
      <c r="D374" s="538"/>
      <c r="E374" s="156" t="s">
        <v>1206</v>
      </c>
      <c r="F374" s="550" t="s">
        <v>270</v>
      </c>
      <c r="G374" s="288">
        <v>0</v>
      </c>
      <c r="H374" s="300"/>
      <c r="I374" s="145">
        <f t="shared" si="21"/>
        <v>0</v>
      </c>
      <c r="J374" s="244"/>
    </row>
    <row r="375" spans="1:10">
      <c r="A375" s="538"/>
      <c r="B375" s="538"/>
      <c r="C375" s="538" t="s">
        <v>293</v>
      </c>
      <c r="D375" s="538"/>
      <c r="E375" s="156" t="s">
        <v>1207</v>
      </c>
      <c r="F375" s="550" t="s">
        <v>270</v>
      </c>
      <c r="G375" s="288">
        <v>0</v>
      </c>
      <c r="H375" s="300"/>
      <c r="I375" s="145">
        <f t="shared" si="21"/>
        <v>0</v>
      </c>
      <c r="J375" s="244"/>
    </row>
    <row r="376" spans="1:10">
      <c r="A376" s="538"/>
      <c r="B376" s="538"/>
      <c r="C376" s="538" t="s">
        <v>332</v>
      </c>
      <c r="D376" s="538"/>
      <c r="E376" s="156" t="s">
        <v>334</v>
      </c>
      <c r="F376" s="550" t="s">
        <v>270</v>
      </c>
      <c r="G376" s="288">
        <v>0</v>
      </c>
      <c r="H376" s="300"/>
      <c r="I376" s="145">
        <f t="shared" si="21"/>
        <v>0</v>
      </c>
      <c r="J376" s="244"/>
    </row>
    <row r="377" spans="1:10">
      <c r="A377" s="538"/>
      <c r="B377" s="538"/>
      <c r="C377" s="538" t="s">
        <v>333</v>
      </c>
      <c r="D377" s="538"/>
      <c r="E377" s="156" t="s">
        <v>335</v>
      </c>
      <c r="F377" s="550" t="s">
        <v>270</v>
      </c>
      <c r="G377" s="288">
        <v>0</v>
      </c>
      <c r="H377" s="300"/>
      <c r="I377" s="145">
        <f t="shared" si="21"/>
        <v>0</v>
      </c>
      <c r="J377" s="244"/>
    </row>
    <row r="378" spans="1:10">
      <c r="A378" s="538"/>
      <c r="B378" s="538"/>
      <c r="C378" s="538" t="s">
        <v>296</v>
      </c>
      <c r="D378" s="538"/>
      <c r="E378" s="156" t="s">
        <v>336</v>
      </c>
      <c r="F378" s="550" t="s">
        <v>270</v>
      </c>
      <c r="G378" s="288">
        <v>0</v>
      </c>
      <c r="H378" s="300"/>
      <c r="I378" s="145">
        <f t="shared" si="21"/>
        <v>0</v>
      </c>
      <c r="J378" s="244"/>
    </row>
    <row r="379" spans="1:10">
      <c r="A379" s="538"/>
      <c r="B379" s="538"/>
      <c r="C379" s="538" t="s">
        <v>33</v>
      </c>
      <c r="D379" s="538"/>
      <c r="E379" s="534" t="s">
        <v>337</v>
      </c>
      <c r="F379" s="550"/>
      <c r="G379" s="288"/>
      <c r="H379" s="300"/>
      <c r="I379" s="145">
        <f t="shared" si="21"/>
        <v>0</v>
      </c>
      <c r="J379" s="244"/>
    </row>
    <row r="380" spans="1:10" ht="32.25" customHeight="1">
      <c r="A380" s="538"/>
      <c r="B380" s="538"/>
      <c r="C380" s="538" t="s">
        <v>36</v>
      </c>
      <c r="D380" s="538"/>
      <c r="E380" s="534" t="s">
        <v>338</v>
      </c>
      <c r="F380" s="550" t="s">
        <v>270</v>
      </c>
      <c r="G380" s="288">
        <v>0</v>
      </c>
      <c r="H380" s="300"/>
      <c r="I380" s="145">
        <f t="shared" si="21"/>
        <v>0</v>
      </c>
      <c r="J380" s="244"/>
    </row>
    <row r="381" spans="1:10" ht="36" customHeight="1">
      <c r="A381" s="538"/>
      <c r="B381" s="538"/>
      <c r="C381" s="538" t="s">
        <v>40</v>
      </c>
      <c r="D381" s="538"/>
      <c r="E381" s="534" t="s">
        <v>339</v>
      </c>
      <c r="F381" s="550" t="s">
        <v>270</v>
      </c>
      <c r="G381" s="288">
        <v>1</v>
      </c>
      <c r="H381" s="300"/>
      <c r="I381" s="145">
        <f t="shared" si="21"/>
        <v>0</v>
      </c>
      <c r="J381" s="244"/>
    </row>
    <row r="382" spans="1:10" ht="21.75" customHeight="1">
      <c r="A382" s="538"/>
      <c r="B382" s="538"/>
      <c r="C382" s="538" t="s">
        <v>45</v>
      </c>
      <c r="D382" s="538"/>
      <c r="E382" s="534" t="s">
        <v>340</v>
      </c>
      <c r="F382" s="550" t="s">
        <v>270</v>
      </c>
      <c r="G382" s="288">
        <f>0.96/100*G14</f>
        <v>0</v>
      </c>
      <c r="H382" s="300"/>
      <c r="I382" s="145">
        <f t="shared" si="21"/>
        <v>0</v>
      </c>
      <c r="J382" s="244"/>
    </row>
    <row r="383" spans="1:10" ht="30">
      <c r="A383" s="538"/>
      <c r="B383" s="538"/>
      <c r="C383" s="538"/>
      <c r="D383" s="538"/>
      <c r="E383" s="510" t="s">
        <v>1441</v>
      </c>
      <c r="F383" s="550" t="s">
        <v>270</v>
      </c>
      <c r="G383" s="553">
        <v>23</v>
      </c>
      <c r="H383" s="300"/>
      <c r="I383" s="145">
        <f t="shared" si="21"/>
        <v>0</v>
      </c>
      <c r="J383" s="244"/>
    </row>
    <row r="384" spans="1:10" ht="30">
      <c r="A384" s="538"/>
      <c r="B384" s="538"/>
      <c r="C384" s="538"/>
      <c r="D384" s="538"/>
      <c r="E384" s="510" t="s">
        <v>1442</v>
      </c>
      <c r="F384" s="550" t="s">
        <v>270</v>
      </c>
      <c r="G384" s="553">
        <f>13+34</f>
        <v>47</v>
      </c>
      <c r="H384" s="300"/>
      <c r="I384" s="145">
        <f>H384*$G384</f>
        <v>0</v>
      </c>
      <c r="J384" s="244"/>
    </row>
    <row r="385" spans="1:10">
      <c r="A385" s="538"/>
      <c r="B385" s="538"/>
      <c r="C385" s="538"/>
      <c r="D385" s="538"/>
      <c r="E385" s="554" t="s">
        <v>1443</v>
      </c>
      <c r="F385" s="550" t="s">
        <v>270</v>
      </c>
      <c r="G385" s="555">
        <v>0</v>
      </c>
      <c r="H385" s="300"/>
      <c r="I385" s="145">
        <f t="shared" si="21"/>
        <v>0</v>
      </c>
      <c r="J385" s="244"/>
    </row>
    <row r="386" spans="1:10">
      <c r="A386" s="538"/>
      <c r="B386" s="538"/>
      <c r="C386" s="538"/>
      <c r="D386" s="538"/>
      <c r="E386" s="554" t="s">
        <v>1444</v>
      </c>
      <c r="F386" s="550" t="s">
        <v>270</v>
      </c>
      <c r="G386" s="555">
        <v>2</v>
      </c>
      <c r="H386" s="300"/>
      <c r="I386" s="145">
        <f t="shared" si="21"/>
        <v>0</v>
      </c>
      <c r="J386" s="244"/>
    </row>
    <row r="387" spans="1:10">
      <c r="A387" s="538"/>
      <c r="B387" s="538"/>
      <c r="C387" s="538"/>
      <c r="D387" s="538"/>
      <c r="E387" s="556" t="s">
        <v>334</v>
      </c>
      <c r="F387" s="550" t="s">
        <v>270</v>
      </c>
      <c r="G387" s="557">
        <v>0</v>
      </c>
      <c r="H387" s="300"/>
      <c r="I387" s="145">
        <f t="shared" si="21"/>
        <v>0</v>
      </c>
      <c r="J387" s="244"/>
    </row>
    <row r="388" spans="1:10">
      <c r="A388" s="538"/>
      <c r="B388" s="538"/>
      <c r="C388" s="538"/>
      <c r="D388" s="538"/>
      <c r="E388" s="556" t="s">
        <v>335</v>
      </c>
      <c r="F388" s="550" t="s">
        <v>270</v>
      </c>
      <c r="G388" s="557">
        <v>3</v>
      </c>
      <c r="H388" s="300"/>
      <c r="I388" s="145">
        <f t="shared" si="21"/>
        <v>0</v>
      </c>
      <c r="J388" s="244"/>
    </row>
    <row r="389" spans="1:10">
      <c r="A389" s="538"/>
      <c r="B389" s="538"/>
      <c r="C389" s="538"/>
      <c r="D389" s="538"/>
      <c r="E389" s="554" t="s">
        <v>336</v>
      </c>
      <c r="F389" s="550" t="s">
        <v>270</v>
      </c>
      <c r="G389" s="555">
        <v>4</v>
      </c>
      <c r="H389" s="300"/>
      <c r="I389" s="145">
        <f t="shared" si="21"/>
        <v>0</v>
      </c>
      <c r="J389" s="244"/>
    </row>
    <row r="390" spans="1:10">
      <c r="A390" s="538"/>
      <c r="B390" s="538"/>
      <c r="C390" s="538"/>
      <c r="D390" s="538"/>
      <c r="E390" s="554" t="s">
        <v>1445</v>
      </c>
      <c r="F390" s="550" t="s">
        <v>270</v>
      </c>
      <c r="G390" s="555">
        <v>0</v>
      </c>
      <c r="H390" s="300"/>
      <c r="I390" s="145">
        <f t="shared" si="21"/>
        <v>0</v>
      </c>
      <c r="J390" s="244"/>
    </row>
    <row r="391" spans="1:10">
      <c r="A391" s="538"/>
      <c r="B391" s="538"/>
      <c r="C391" s="538"/>
      <c r="D391" s="538"/>
      <c r="E391" s="510"/>
      <c r="F391" s="550"/>
      <c r="G391" s="553"/>
      <c r="H391" s="300"/>
      <c r="I391" s="145"/>
      <c r="J391" s="244"/>
    </row>
    <row r="392" spans="1:10">
      <c r="A392" s="538"/>
      <c r="B392" s="538"/>
      <c r="C392" s="538"/>
      <c r="D392" s="538"/>
      <c r="E392" s="510"/>
      <c r="F392" s="550"/>
      <c r="G392" s="553"/>
      <c r="H392" s="300"/>
      <c r="I392" s="145"/>
      <c r="J392" s="244"/>
    </row>
    <row r="393" spans="1:10">
      <c r="A393" s="538"/>
      <c r="B393" s="538"/>
      <c r="C393" s="538"/>
      <c r="D393" s="538"/>
      <c r="E393" s="510"/>
      <c r="F393" s="550"/>
      <c r="G393" s="553"/>
      <c r="H393" s="300"/>
      <c r="I393" s="145"/>
      <c r="J393" s="244"/>
    </row>
    <row r="394" spans="1:10">
      <c r="A394" s="538"/>
      <c r="B394" s="538"/>
      <c r="C394" s="538"/>
      <c r="D394" s="538"/>
      <c r="E394" s="510"/>
      <c r="F394" s="550"/>
      <c r="G394" s="553"/>
      <c r="H394" s="300"/>
      <c r="I394" s="145"/>
      <c r="J394" s="244"/>
    </row>
    <row r="395" spans="1:10" ht="177" customHeight="1">
      <c r="A395" s="538"/>
      <c r="B395" s="538"/>
      <c r="C395" s="538"/>
      <c r="D395" s="179" t="s">
        <v>603</v>
      </c>
      <c r="E395" s="208" t="s">
        <v>1208</v>
      </c>
      <c r="F395" s="550"/>
      <c r="G395" s="288"/>
      <c r="H395" s="300"/>
      <c r="I395" s="145"/>
      <c r="J395" s="244"/>
    </row>
    <row r="396" spans="1:10" ht="81" customHeight="1">
      <c r="A396" s="538"/>
      <c r="B396" s="538"/>
      <c r="C396" s="538" t="s">
        <v>64</v>
      </c>
      <c r="D396" s="204" t="s">
        <v>638</v>
      </c>
      <c r="E396" s="205" t="s">
        <v>1209</v>
      </c>
      <c r="F396" s="537"/>
      <c r="G396" s="288"/>
      <c r="H396" s="300"/>
      <c r="I396" s="145"/>
      <c r="J396" s="244"/>
    </row>
    <row r="397" spans="1:10">
      <c r="A397" s="538"/>
      <c r="B397" s="538"/>
      <c r="C397" s="538" t="s">
        <v>178</v>
      </c>
      <c r="D397" s="538"/>
      <c r="E397" s="157" t="s">
        <v>341</v>
      </c>
      <c r="F397" s="550" t="s">
        <v>342</v>
      </c>
      <c r="G397" s="558">
        <v>4</v>
      </c>
      <c r="H397" s="300"/>
      <c r="I397" s="145">
        <f t="shared" ref="I397:I446" si="22">H397*$G397</f>
        <v>0</v>
      </c>
      <c r="J397" s="244"/>
    </row>
    <row r="398" spans="1:10">
      <c r="A398" s="538"/>
      <c r="B398" s="538"/>
      <c r="C398" s="538" t="s">
        <v>343</v>
      </c>
      <c r="D398" s="538"/>
      <c r="E398" s="157" t="s">
        <v>598</v>
      </c>
      <c r="F398" s="550" t="s">
        <v>342</v>
      </c>
      <c r="G398" s="558">
        <v>19</v>
      </c>
      <c r="H398" s="300"/>
      <c r="I398" s="145">
        <f t="shared" si="22"/>
        <v>0</v>
      </c>
      <c r="J398" s="244"/>
    </row>
    <row r="399" spans="1:10">
      <c r="A399" s="538"/>
      <c r="B399" s="538"/>
      <c r="C399" s="538" t="s">
        <v>599</v>
      </c>
      <c r="D399" s="538"/>
      <c r="E399" s="157" t="s">
        <v>637</v>
      </c>
      <c r="F399" s="550" t="s">
        <v>342</v>
      </c>
      <c r="G399" s="559">
        <v>150</v>
      </c>
      <c r="H399" s="300"/>
      <c r="I399" s="145">
        <f t="shared" si="22"/>
        <v>0</v>
      </c>
      <c r="J399" s="244"/>
    </row>
    <row r="400" spans="1:10" ht="66.75" customHeight="1">
      <c r="A400" s="538"/>
      <c r="B400" s="538"/>
      <c r="C400" s="538" t="s">
        <v>600</v>
      </c>
      <c r="D400" s="538"/>
      <c r="E400" s="212" t="s">
        <v>1210</v>
      </c>
      <c r="F400" s="550" t="s">
        <v>344</v>
      </c>
      <c r="G400" s="558"/>
      <c r="H400" s="300"/>
      <c r="I400" s="145">
        <f t="shared" si="22"/>
        <v>0</v>
      </c>
      <c r="J400" s="244"/>
    </row>
    <row r="401" spans="1:10" ht="44.25" customHeight="1">
      <c r="A401" s="538"/>
      <c r="B401" s="538"/>
      <c r="C401" s="538" t="s">
        <v>601</v>
      </c>
      <c r="D401" s="538"/>
      <c r="E401" s="212" t="s">
        <v>636</v>
      </c>
      <c r="F401" s="550" t="s">
        <v>344</v>
      </c>
      <c r="G401" s="558">
        <v>100</v>
      </c>
      <c r="H401" s="300"/>
      <c r="I401" s="145">
        <f t="shared" si="22"/>
        <v>0</v>
      </c>
      <c r="J401" s="244"/>
    </row>
    <row r="402" spans="1:10" ht="40.5" customHeight="1">
      <c r="A402" s="538"/>
      <c r="B402" s="538"/>
      <c r="C402" s="538" t="s">
        <v>602</v>
      </c>
      <c r="D402" s="538"/>
      <c r="E402" s="212" t="s">
        <v>1159</v>
      </c>
      <c r="F402" s="550" t="s">
        <v>344</v>
      </c>
      <c r="G402" s="560">
        <v>200</v>
      </c>
      <c r="H402" s="300"/>
      <c r="I402" s="145">
        <f t="shared" si="22"/>
        <v>0</v>
      </c>
      <c r="J402" s="244"/>
    </row>
    <row r="403" spans="1:10" ht="88.5" customHeight="1">
      <c r="A403" s="538"/>
      <c r="B403" s="538"/>
      <c r="C403" s="538" t="s">
        <v>66</v>
      </c>
      <c r="D403" s="179" t="s">
        <v>639</v>
      </c>
      <c r="E403" s="213" t="s">
        <v>1211</v>
      </c>
      <c r="F403" s="550"/>
      <c r="G403" s="288"/>
      <c r="H403" s="300"/>
      <c r="I403" s="145"/>
      <c r="J403" s="244"/>
    </row>
    <row r="404" spans="1:10">
      <c r="A404" s="538"/>
      <c r="B404" s="538"/>
      <c r="C404" s="538" t="s">
        <v>143</v>
      </c>
      <c r="D404" s="214"/>
      <c r="E404" s="157" t="s">
        <v>341</v>
      </c>
      <c r="F404" s="287" t="s">
        <v>39</v>
      </c>
      <c r="G404" s="558">
        <v>19</v>
      </c>
      <c r="H404" s="300"/>
      <c r="I404" s="145">
        <f t="shared" ref="I404:I408" si="23">H404*$G404</f>
        <v>0</v>
      </c>
      <c r="J404" s="244"/>
    </row>
    <row r="405" spans="1:10">
      <c r="A405" s="538"/>
      <c r="B405" s="538"/>
      <c r="C405" s="538" t="s">
        <v>145</v>
      </c>
      <c r="D405" s="214"/>
      <c r="E405" s="157" t="s">
        <v>598</v>
      </c>
      <c r="F405" s="287" t="s">
        <v>39</v>
      </c>
      <c r="G405" s="558">
        <v>18</v>
      </c>
      <c r="H405" s="300"/>
      <c r="I405" s="145">
        <f t="shared" si="23"/>
        <v>0</v>
      </c>
      <c r="J405" s="244"/>
    </row>
    <row r="406" spans="1:10">
      <c r="A406" s="538"/>
      <c r="B406" s="538"/>
      <c r="C406" s="538" t="s">
        <v>253</v>
      </c>
      <c r="D406" s="214"/>
      <c r="E406" s="157" t="s">
        <v>637</v>
      </c>
      <c r="F406" s="287" t="s">
        <v>39</v>
      </c>
      <c r="G406" s="561">
        <v>16</v>
      </c>
      <c r="H406" s="300"/>
      <c r="I406" s="145">
        <f t="shared" si="23"/>
        <v>0</v>
      </c>
      <c r="J406" s="244"/>
    </row>
    <row r="407" spans="1:10" ht="63" customHeight="1">
      <c r="A407" s="538"/>
      <c r="B407" s="538"/>
      <c r="C407" s="538" t="s">
        <v>722</v>
      </c>
      <c r="D407" s="214"/>
      <c r="E407" s="212" t="s">
        <v>1212</v>
      </c>
      <c r="F407" s="562" t="s">
        <v>345</v>
      </c>
      <c r="G407" s="288">
        <v>0</v>
      </c>
      <c r="H407" s="300"/>
      <c r="I407" s="145">
        <f t="shared" si="23"/>
        <v>0</v>
      </c>
      <c r="J407" s="244"/>
    </row>
    <row r="408" spans="1:10" ht="39.75" customHeight="1">
      <c r="A408" s="538"/>
      <c r="B408" s="538"/>
      <c r="C408" s="538" t="s">
        <v>723</v>
      </c>
      <c r="D408" s="214"/>
      <c r="E408" s="212" t="s">
        <v>640</v>
      </c>
      <c r="F408" s="563" t="s">
        <v>345</v>
      </c>
      <c r="G408" s="564">
        <v>0</v>
      </c>
      <c r="H408" s="300"/>
      <c r="I408" s="145">
        <f t="shared" si="23"/>
        <v>0</v>
      </c>
      <c r="J408" s="244"/>
    </row>
    <row r="409" spans="1:10">
      <c r="A409" s="290"/>
      <c r="B409" s="290"/>
      <c r="C409" s="291" t="s">
        <v>99</v>
      </c>
      <c r="D409" s="292"/>
      <c r="E409" s="293" t="s">
        <v>1232</v>
      </c>
      <c r="F409" s="565"/>
      <c r="G409" s="296"/>
      <c r="H409" s="315"/>
      <c r="I409" s="294"/>
      <c r="J409" s="244"/>
    </row>
    <row r="410" spans="1:10" ht="104.25" customHeight="1">
      <c r="A410" s="290"/>
      <c r="B410" s="290"/>
      <c r="C410" s="290"/>
      <c r="D410" s="292"/>
      <c r="E410" s="295" t="s">
        <v>1233</v>
      </c>
      <c r="F410" s="565"/>
      <c r="G410" s="296"/>
      <c r="H410" s="315"/>
      <c r="I410" s="294"/>
      <c r="J410" s="244"/>
    </row>
    <row r="411" spans="1:10">
      <c r="A411" s="290"/>
      <c r="B411" s="290"/>
      <c r="C411" s="290" t="s">
        <v>604</v>
      </c>
      <c r="D411" s="292"/>
      <c r="E411" s="295" t="s">
        <v>1234</v>
      </c>
      <c r="F411" s="565" t="s">
        <v>342</v>
      </c>
      <c r="G411" s="298">
        <v>3</v>
      </c>
      <c r="H411" s="316"/>
      <c r="I411" s="294">
        <f t="shared" si="22"/>
        <v>0</v>
      </c>
      <c r="J411" s="244"/>
    </row>
    <row r="412" spans="1:10">
      <c r="A412" s="290"/>
      <c r="B412" s="290"/>
      <c r="C412" s="290" t="s">
        <v>605</v>
      </c>
      <c r="D412" s="292"/>
      <c r="E412" s="295" t="s">
        <v>1235</v>
      </c>
      <c r="F412" s="565" t="s">
        <v>342</v>
      </c>
      <c r="G412" s="299">
        <f>1.6/100*G14</f>
        <v>0</v>
      </c>
      <c r="H412" s="316"/>
      <c r="I412" s="294">
        <f t="shared" si="22"/>
        <v>0</v>
      </c>
      <c r="J412" s="244"/>
    </row>
    <row r="413" spans="1:10">
      <c r="A413" s="290"/>
      <c r="B413" s="290"/>
      <c r="C413" s="290" t="s">
        <v>606</v>
      </c>
      <c r="D413" s="292"/>
      <c r="E413" s="295" t="s">
        <v>1236</v>
      </c>
      <c r="F413" s="565" t="s">
        <v>342</v>
      </c>
      <c r="G413" s="299">
        <f>0.32/100*G14</f>
        <v>0</v>
      </c>
      <c r="H413" s="316"/>
      <c r="I413" s="294">
        <f t="shared" si="22"/>
        <v>0</v>
      </c>
      <c r="J413" s="244"/>
    </row>
    <row r="414" spans="1:10">
      <c r="A414" s="290"/>
      <c r="B414" s="290"/>
      <c r="C414" s="290" t="s">
        <v>607</v>
      </c>
      <c r="D414" s="292"/>
      <c r="E414" s="295" t="s">
        <v>1237</v>
      </c>
      <c r="F414" s="565" t="s">
        <v>342</v>
      </c>
      <c r="G414" s="299">
        <f>0.8/100*G14</f>
        <v>0</v>
      </c>
      <c r="H414" s="316"/>
      <c r="I414" s="294">
        <f t="shared" si="22"/>
        <v>0</v>
      </c>
      <c r="J414" s="244"/>
    </row>
    <row r="415" spans="1:10" ht="51" customHeight="1">
      <c r="A415" s="290"/>
      <c r="B415" s="290"/>
      <c r="C415" s="290" t="s">
        <v>724</v>
      </c>
      <c r="D415" s="292"/>
      <c r="E415" s="295" t="s">
        <v>1238</v>
      </c>
      <c r="F415" s="565" t="s">
        <v>342</v>
      </c>
      <c r="G415" s="297"/>
      <c r="H415" s="317"/>
      <c r="I415" s="294">
        <f t="shared" si="22"/>
        <v>0</v>
      </c>
      <c r="J415" s="244"/>
    </row>
    <row r="416" spans="1:10" ht="102.75" customHeight="1">
      <c r="A416" s="290"/>
      <c r="B416" s="290"/>
      <c r="C416" s="290" t="s">
        <v>93</v>
      </c>
      <c r="D416" s="292"/>
      <c r="E416" s="295" t="s">
        <v>1239</v>
      </c>
      <c r="F416" s="565"/>
      <c r="G416" s="297"/>
      <c r="H416" s="317"/>
      <c r="I416" s="294"/>
      <c r="J416" s="244"/>
    </row>
    <row r="417" spans="1:10" ht="39.75" customHeight="1">
      <c r="A417" s="290"/>
      <c r="B417" s="290"/>
      <c r="C417" s="290" t="s">
        <v>608</v>
      </c>
      <c r="D417" s="292"/>
      <c r="E417" s="295" t="s">
        <v>1240</v>
      </c>
      <c r="F417" s="565" t="s">
        <v>342</v>
      </c>
      <c r="G417" s="299">
        <v>27</v>
      </c>
      <c r="H417" s="317"/>
      <c r="I417" s="294">
        <f t="shared" si="22"/>
        <v>0</v>
      </c>
      <c r="J417" s="244"/>
    </row>
    <row r="418" spans="1:10" ht="39.75" customHeight="1">
      <c r="A418" s="290"/>
      <c r="B418" s="290"/>
      <c r="C418" s="290" t="s">
        <v>609</v>
      </c>
      <c r="D418" s="292"/>
      <c r="E418" s="295" t="s">
        <v>1241</v>
      </c>
      <c r="F418" s="565" t="s">
        <v>342</v>
      </c>
      <c r="G418" s="299">
        <v>2</v>
      </c>
      <c r="H418" s="317"/>
      <c r="I418" s="294">
        <f t="shared" si="22"/>
        <v>0</v>
      </c>
      <c r="J418" s="244"/>
    </row>
    <row r="419" spans="1:10" ht="47.25" customHeight="1">
      <c r="A419" s="290"/>
      <c r="B419" s="290"/>
      <c r="C419" s="290" t="s">
        <v>610</v>
      </c>
      <c r="D419" s="292"/>
      <c r="E419" s="295" t="s">
        <v>1242</v>
      </c>
      <c r="F419" s="565" t="s">
        <v>342</v>
      </c>
      <c r="G419" s="297"/>
      <c r="H419" s="317"/>
      <c r="I419" s="294">
        <f t="shared" si="22"/>
        <v>0</v>
      </c>
      <c r="J419" s="244"/>
    </row>
    <row r="420" spans="1:10" ht="49.5" customHeight="1">
      <c r="A420" s="290"/>
      <c r="B420" s="290"/>
      <c r="C420" s="290" t="s">
        <v>611</v>
      </c>
      <c r="D420" s="292"/>
      <c r="E420" s="295" t="s">
        <v>1243</v>
      </c>
      <c r="F420" s="565" t="s">
        <v>345</v>
      </c>
      <c r="G420" s="299">
        <v>200</v>
      </c>
      <c r="H420" s="317"/>
      <c r="I420" s="294">
        <f t="shared" si="22"/>
        <v>0</v>
      </c>
      <c r="J420" s="244"/>
    </row>
    <row r="421" spans="1:10">
      <c r="A421" s="290"/>
      <c r="B421" s="290"/>
      <c r="C421" s="290" t="s">
        <v>101</v>
      </c>
      <c r="D421" s="292"/>
      <c r="E421" s="293" t="s">
        <v>1244</v>
      </c>
      <c r="F421" s="565"/>
      <c r="G421" s="297"/>
      <c r="H421" s="317"/>
      <c r="I421" s="294"/>
      <c r="J421" s="244"/>
    </row>
    <row r="422" spans="1:10" ht="105.75" customHeight="1">
      <c r="A422" s="290"/>
      <c r="B422" s="290"/>
      <c r="C422" s="290"/>
      <c r="D422" s="292"/>
      <c r="E422" s="295" t="s">
        <v>1245</v>
      </c>
      <c r="F422" s="565"/>
      <c r="G422" s="297"/>
      <c r="H422" s="317"/>
      <c r="I422" s="294"/>
      <c r="J422" s="244"/>
    </row>
    <row r="423" spans="1:10">
      <c r="A423" s="290"/>
      <c r="B423" s="290"/>
      <c r="C423" s="290" t="s">
        <v>531</v>
      </c>
      <c r="D423" s="292"/>
      <c r="E423" s="295" t="s">
        <v>1234</v>
      </c>
      <c r="F423" s="565" t="s">
        <v>342</v>
      </c>
      <c r="G423" s="297">
        <v>0</v>
      </c>
      <c r="H423" s="316"/>
      <c r="I423" s="294">
        <f t="shared" si="22"/>
        <v>0</v>
      </c>
      <c r="J423" s="244"/>
    </row>
    <row r="424" spans="1:10">
      <c r="A424" s="290"/>
      <c r="B424" s="290"/>
      <c r="C424" s="290" t="s">
        <v>1246</v>
      </c>
      <c r="D424" s="292"/>
      <c r="E424" s="295" t="s">
        <v>1235</v>
      </c>
      <c r="F424" s="565" t="s">
        <v>342</v>
      </c>
      <c r="G424" s="297">
        <v>0</v>
      </c>
      <c r="H424" s="316"/>
      <c r="I424" s="294">
        <f t="shared" si="22"/>
        <v>0</v>
      </c>
      <c r="J424" s="244"/>
    </row>
    <row r="425" spans="1:10">
      <c r="A425" s="290"/>
      <c r="B425" s="290"/>
      <c r="C425" s="290" t="s">
        <v>1247</v>
      </c>
      <c r="D425" s="292"/>
      <c r="E425" s="295" t="s">
        <v>1236</v>
      </c>
      <c r="F425" s="565" t="s">
        <v>342</v>
      </c>
      <c r="G425" s="297">
        <v>0</v>
      </c>
      <c r="H425" s="316"/>
      <c r="I425" s="294">
        <f t="shared" si="22"/>
        <v>0</v>
      </c>
      <c r="J425" s="244"/>
    </row>
    <row r="426" spans="1:10">
      <c r="A426" s="290"/>
      <c r="B426" s="290"/>
      <c r="C426" s="290" t="s">
        <v>1248</v>
      </c>
      <c r="D426" s="292"/>
      <c r="E426" s="295" t="s">
        <v>1237</v>
      </c>
      <c r="F426" s="565" t="s">
        <v>342</v>
      </c>
      <c r="G426" s="297">
        <v>0</v>
      </c>
      <c r="H426" s="316"/>
      <c r="I426" s="294">
        <f t="shared" si="22"/>
        <v>0</v>
      </c>
      <c r="J426" s="244"/>
    </row>
    <row r="427" spans="1:10" ht="102.75" customHeight="1">
      <c r="A427" s="290"/>
      <c r="B427" s="290"/>
      <c r="C427" s="290" t="s">
        <v>104</v>
      </c>
      <c r="D427" s="292"/>
      <c r="E427" s="295" t="s">
        <v>1249</v>
      </c>
      <c r="F427" s="565"/>
      <c r="G427" s="297"/>
      <c r="H427" s="317"/>
      <c r="I427" s="294"/>
      <c r="J427" s="244"/>
    </row>
    <row r="428" spans="1:10" ht="39.75" customHeight="1">
      <c r="A428" s="290"/>
      <c r="B428" s="290"/>
      <c r="C428" s="290" t="s">
        <v>1016</v>
      </c>
      <c r="D428" s="292"/>
      <c r="E428" s="295" t="s">
        <v>1240</v>
      </c>
      <c r="F428" s="565" t="s">
        <v>342</v>
      </c>
      <c r="G428" s="297">
        <v>0</v>
      </c>
      <c r="H428" s="317"/>
      <c r="I428" s="294">
        <f t="shared" si="22"/>
        <v>0</v>
      </c>
      <c r="J428" s="244"/>
    </row>
    <row r="429" spans="1:10" ht="39.75" customHeight="1">
      <c r="A429" s="290"/>
      <c r="B429" s="290"/>
      <c r="C429" s="290" t="s">
        <v>1017</v>
      </c>
      <c r="D429" s="292"/>
      <c r="E429" s="295" t="s">
        <v>1241</v>
      </c>
      <c r="F429" s="565" t="s">
        <v>342</v>
      </c>
      <c r="G429" s="297">
        <v>0</v>
      </c>
      <c r="H429" s="317"/>
      <c r="I429" s="294">
        <f t="shared" si="22"/>
        <v>0</v>
      </c>
      <c r="J429" s="244"/>
    </row>
    <row r="430" spans="1:10" ht="41.25" customHeight="1">
      <c r="A430" s="538"/>
      <c r="B430" s="538"/>
      <c r="C430" s="538" t="s">
        <v>105</v>
      </c>
      <c r="D430" s="204" t="s">
        <v>346</v>
      </c>
      <c r="E430" s="529" t="s">
        <v>347</v>
      </c>
      <c r="F430" s="537"/>
      <c r="G430" s="564"/>
      <c r="H430" s="300"/>
      <c r="I430" s="145"/>
      <c r="J430" s="244"/>
    </row>
    <row r="431" spans="1:10">
      <c r="A431" s="538"/>
      <c r="B431" s="538"/>
      <c r="C431" s="538" t="s">
        <v>1250</v>
      </c>
      <c r="D431" s="566"/>
      <c r="E431" s="529" t="s">
        <v>348</v>
      </c>
      <c r="F431" s="550" t="s">
        <v>345</v>
      </c>
      <c r="G431" s="203">
        <f>4.01/100*1247</f>
        <v>50.004699999999993</v>
      </c>
      <c r="H431" s="304"/>
      <c r="I431" s="145">
        <f t="shared" si="22"/>
        <v>0</v>
      </c>
      <c r="J431" s="244"/>
    </row>
    <row r="432" spans="1:10">
      <c r="A432" s="538"/>
      <c r="B432" s="538"/>
      <c r="C432" s="538" t="s">
        <v>1251</v>
      </c>
      <c r="D432" s="566"/>
      <c r="E432" s="529" t="s">
        <v>349</v>
      </c>
      <c r="F432" s="550" t="s">
        <v>345</v>
      </c>
      <c r="G432" s="203">
        <f>4.01/100*1247</f>
        <v>50.004699999999993</v>
      </c>
      <c r="H432" s="304"/>
      <c r="I432" s="145">
        <f t="shared" si="22"/>
        <v>0</v>
      </c>
      <c r="J432" s="244"/>
    </row>
    <row r="433" spans="1:10">
      <c r="A433" s="538"/>
      <c r="B433" s="538"/>
      <c r="C433" s="538" t="s">
        <v>1252</v>
      </c>
      <c r="D433" s="538"/>
      <c r="E433" s="201" t="s">
        <v>350</v>
      </c>
      <c r="F433" s="562" t="s">
        <v>345</v>
      </c>
      <c r="G433" s="203">
        <v>0</v>
      </c>
      <c r="H433" s="304"/>
      <c r="I433" s="145">
        <f t="shared" si="22"/>
        <v>0</v>
      </c>
      <c r="J433" s="244"/>
    </row>
    <row r="434" spans="1:10">
      <c r="A434" s="538"/>
      <c r="B434" s="538"/>
      <c r="C434" s="538" t="s">
        <v>1253</v>
      </c>
      <c r="D434" s="538"/>
      <c r="E434" s="201" t="s">
        <v>351</v>
      </c>
      <c r="F434" s="562" t="s">
        <v>345</v>
      </c>
      <c r="G434" s="288">
        <v>0</v>
      </c>
      <c r="H434" s="304"/>
      <c r="I434" s="145">
        <f t="shared" si="22"/>
        <v>0</v>
      </c>
      <c r="J434" s="244"/>
    </row>
    <row r="435" spans="1:10">
      <c r="A435" s="538"/>
      <c r="B435" s="538"/>
      <c r="C435" s="538" t="s">
        <v>1254</v>
      </c>
      <c r="D435" s="538"/>
      <c r="E435" s="201" t="s">
        <v>352</v>
      </c>
      <c r="F435" s="562" t="s">
        <v>345</v>
      </c>
      <c r="G435" s="288">
        <v>0</v>
      </c>
      <c r="H435" s="304"/>
      <c r="I435" s="145">
        <f t="shared" si="22"/>
        <v>0</v>
      </c>
      <c r="J435" s="244"/>
    </row>
    <row r="436" spans="1:10" ht="48.75" customHeight="1">
      <c r="A436" s="538"/>
      <c r="B436" s="538"/>
      <c r="C436" s="538" t="s">
        <v>106</v>
      </c>
      <c r="D436" s="538"/>
      <c r="E436" s="529" t="s">
        <v>353</v>
      </c>
      <c r="F436" s="550"/>
      <c r="G436" s="288"/>
      <c r="H436" s="300"/>
      <c r="I436" s="145"/>
      <c r="J436" s="244"/>
    </row>
    <row r="437" spans="1:10">
      <c r="A437" s="538"/>
      <c r="B437" s="538"/>
      <c r="C437" s="538" t="s">
        <v>1255</v>
      </c>
      <c r="D437" s="538"/>
      <c r="E437" s="201" t="s">
        <v>348</v>
      </c>
      <c r="F437" s="550" t="s">
        <v>345</v>
      </c>
      <c r="G437" s="288">
        <v>0</v>
      </c>
      <c r="H437" s="304"/>
      <c r="I437" s="145">
        <f t="shared" si="22"/>
        <v>0</v>
      </c>
      <c r="J437" s="244"/>
    </row>
    <row r="438" spans="1:10">
      <c r="A438" s="538"/>
      <c r="B438" s="538"/>
      <c r="C438" s="538" t="s">
        <v>1256</v>
      </c>
      <c r="D438" s="538"/>
      <c r="E438" s="201" t="s">
        <v>349</v>
      </c>
      <c r="F438" s="550" t="s">
        <v>345</v>
      </c>
      <c r="G438" s="553">
        <v>60</v>
      </c>
      <c r="H438" s="304"/>
      <c r="I438" s="145">
        <f t="shared" si="22"/>
        <v>0</v>
      </c>
      <c r="J438" s="244"/>
    </row>
    <row r="439" spans="1:10">
      <c r="A439" s="538"/>
      <c r="B439" s="538"/>
      <c r="C439" s="538" t="s">
        <v>1257</v>
      </c>
      <c r="D439" s="538"/>
      <c r="E439" s="201" t="s">
        <v>350</v>
      </c>
      <c r="F439" s="550" t="s">
        <v>345</v>
      </c>
      <c r="G439" s="288">
        <v>0</v>
      </c>
      <c r="H439" s="304"/>
      <c r="I439" s="145">
        <f t="shared" si="22"/>
        <v>0</v>
      </c>
      <c r="J439" s="244"/>
    </row>
    <row r="440" spans="1:10">
      <c r="A440" s="538"/>
      <c r="B440" s="538"/>
      <c r="C440" s="538" t="s">
        <v>1258</v>
      </c>
      <c r="D440" s="538"/>
      <c r="E440" s="201" t="s">
        <v>351</v>
      </c>
      <c r="F440" s="550" t="s">
        <v>345</v>
      </c>
      <c r="G440" s="288">
        <v>0</v>
      </c>
      <c r="H440" s="304"/>
      <c r="I440" s="145">
        <f t="shared" si="22"/>
        <v>0</v>
      </c>
      <c r="J440" s="244"/>
    </row>
    <row r="441" spans="1:10">
      <c r="A441" s="538"/>
      <c r="B441" s="538"/>
      <c r="C441" s="538" t="s">
        <v>1259</v>
      </c>
      <c r="D441" s="538"/>
      <c r="E441" s="201" t="s">
        <v>352</v>
      </c>
      <c r="F441" s="550" t="s">
        <v>345</v>
      </c>
      <c r="G441" s="288">
        <v>0</v>
      </c>
      <c r="H441" s="304"/>
      <c r="I441" s="145">
        <f t="shared" si="22"/>
        <v>0</v>
      </c>
      <c r="J441" s="244"/>
    </row>
    <row r="442" spans="1:10" ht="33" customHeight="1">
      <c r="A442" s="538"/>
      <c r="B442" s="215"/>
      <c r="C442" s="215" t="s">
        <v>107</v>
      </c>
      <c r="D442" s="215"/>
      <c r="E442" s="201" t="s">
        <v>1213</v>
      </c>
      <c r="F442" s="255" t="s">
        <v>345</v>
      </c>
      <c r="G442" s="288">
        <v>0</v>
      </c>
      <c r="H442" s="304"/>
      <c r="I442" s="145">
        <f t="shared" si="22"/>
        <v>0</v>
      </c>
      <c r="J442" s="244"/>
    </row>
    <row r="443" spans="1:10" ht="35.25" customHeight="1">
      <c r="A443" s="538"/>
      <c r="B443" s="538"/>
      <c r="C443" s="538" t="s">
        <v>108</v>
      </c>
      <c r="D443" s="538"/>
      <c r="E443" s="202" t="s">
        <v>354</v>
      </c>
      <c r="F443" s="550" t="s">
        <v>345</v>
      </c>
      <c r="G443" s="203">
        <f>2.73/100*G14</f>
        <v>0</v>
      </c>
      <c r="H443" s="304"/>
      <c r="I443" s="145">
        <f t="shared" si="22"/>
        <v>0</v>
      </c>
      <c r="J443" s="244"/>
    </row>
    <row r="444" spans="1:10" ht="41.25" customHeight="1">
      <c r="A444" s="538"/>
      <c r="B444" s="538"/>
      <c r="C444" s="538" t="s">
        <v>109</v>
      </c>
      <c r="D444" s="538"/>
      <c r="E444" s="529" t="s">
        <v>355</v>
      </c>
      <c r="F444" s="550" t="s">
        <v>345</v>
      </c>
      <c r="G444" s="203">
        <f>0.8/100*1247</f>
        <v>9.9760000000000009</v>
      </c>
      <c r="H444" s="304"/>
      <c r="I444" s="145">
        <f t="shared" si="22"/>
        <v>0</v>
      </c>
      <c r="J444" s="244"/>
    </row>
    <row r="445" spans="1:10" ht="33.75" customHeight="1">
      <c r="A445" s="538"/>
      <c r="B445" s="538"/>
      <c r="C445" s="538" t="s">
        <v>110</v>
      </c>
      <c r="D445" s="538"/>
      <c r="E445" s="201" t="s">
        <v>356</v>
      </c>
      <c r="F445" s="550" t="s">
        <v>345</v>
      </c>
      <c r="G445" s="288">
        <v>0</v>
      </c>
      <c r="H445" s="304"/>
      <c r="I445" s="145">
        <f t="shared" si="22"/>
        <v>0</v>
      </c>
      <c r="J445" s="244"/>
    </row>
    <row r="446" spans="1:10" ht="42.75" customHeight="1">
      <c r="A446" s="538"/>
      <c r="B446" s="538"/>
      <c r="C446" s="538" t="s">
        <v>112</v>
      </c>
      <c r="D446" s="538"/>
      <c r="E446" s="201" t="s">
        <v>357</v>
      </c>
      <c r="F446" s="550" t="s">
        <v>345</v>
      </c>
      <c r="G446" s="288">
        <v>0</v>
      </c>
      <c r="H446" s="300"/>
      <c r="I446" s="145">
        <f t="shared" si="22"/>
        <v>0</v>
      </c>
      <c r="J446" s="244"/>
    </row>
    <row r="447" spans="1:10" ht="47.25">
      <c r="A447" s="150" t="s">
        <v>612</v>
      </c>
      <c r="B447" s="150"/>
      <c r="C447" s="152"/>
      <c r="D447" s="152"/>
      <c r="E447" s="174"/>
      <c r="F447" s="150"/>
      <c r="G447" s="176"/>
      <c r="H447" s="307"/>
      <c r="I447" s="177">
        <f>SUM(I362:I446)</f>
        <v>0</v>
      </c>
      <c r="J447" s="244"/>
    </row>
    <row r="448" spans="1:10" ht="15.75">
      <c r="A448" s="135"/>
      <c r="B448" s="135" t="s">
        <v>1074</v>
      </c>
      <c r="C448" s="135"/>
      <c r="D448" s="135"/>
      <c r="E448" s="189" t="s">
        <v>362</v>
      </c>
      <c r="F448" s="190"/>
      <c r="G448" s="191"/>
      <c r="H448" s="312"/>
      <c r="I448" s="192"/>
      <c r="J448" s="244"/>
    </row>
    <row r="449" spans="1:10" ht="58.5" customHeight="1">
      <c r="A449" s="567"/>
      <c r="B449" s="567"/>
      <c r="C449" s="538" t="s">
        <v>15</v>
      </c>
      <c r="D449" s="204" t="s">
        <v>363</v>
      </c>
      <c r="E449" s="534" t="s">
        <v>364</v>
      </c>
      <c r="F449" s="550"/>
      <c r="G449" s="288"/>
      <c r="H449" s="300"/>
      <c r="I449" s="145"/>
      <c r="J449" s="244"/>
    </row>
    <row r="450" spans="1:10">
      <c r="A450" s="567"/>
      <c r="B450" s="567"/>
      <c r="C450" s="538" t="s">
        <v>18</v>
      </c>
      <c r="D450" s="538"/>
      <c r="E450" s="510" t="s">
        <v>1446</v>
      </c>
      <c r="F450" s="204" t="s">
        <v>345</v>
      </c>
      <c r="G450" s="568">
        <v>0</v>
      </c>
      <c r="H450" s="300"/>
      <c r="I450" s="145">
        <f t="shared" ref="I450:I479" si="24">H450*$G450</f>
        <v>0</v>
      </c>
      <c r="J450" s="244"/>
    </row>
    <row r="451" spans="1:10">
      <c r="A451" s="567"/>
      <c r="B451" s="567"/>
      <c r="C451" s="538"/>
      <c r="D451" s="538"/>
      <c r="E451" s="569" t="s">
        <v>365</v>
      </c>
      <c r="F451" s="204" t="s">
        <v>345</v>
      </c>
      <c r="G451" s="570">
        <v>30</v>
      </c>
      <c r="H451" s="300"/>
      <c r="I451" s="145">
        <f t="shared" si="24"/>
        <v>0</v>
      </c>
      <c r="J451" s="244"/>
    </row>
    <row r="452" spans="1:10">
      <c r="A452" s="567"/>
      <c r="B452" s="567"/>
      <c r="C452" s="538"/>
      <c r="D452" s="538"/>
      <c r="E452" s="510" t="s">
        <v>366</v>
      </c>
      <c r="F452" s="204" t="s">
        <v>345</v>
      </c>
      <c r="G452" s="553">
        <v>0</v>
      </c>
      <c r="H452" s="300"/>
      <c r="I452" s="145">
        <f t="shared" si="24"/>
        <v>0</v>
      </c>
      <c r="J452" s="244"/>
    </row>
    <row r="453" spans="1:10">
      <c r="A453" s="567"/>
      <c r="B453" s="567"/>
      <c r="C453" s="538"/>
      <c r="D453" s="538"/>
      <c r="E453" s="544" t="s">
        <v>367</v>
      </c>
      <c r="F453" s="204" t="s">
        <v>345</v>
      </c>
      <c r="G453" s="571">
        <v>30</v>
      </c>
      <c r="H453" s="300"/>
      <c r="I453" s="145">
        <f t="shared" si="24"/>
        <v>0</v>
      </c>
      <c r="J453" s="244"/>
    </row>
    <row r="454" spans="1:10">
      <c r="A454" s="567"/>
      <c r="B454" s="567"/>
      <c r="C454" s="538"/>
      <c r="D454" s="538"/>
      <c r="E454" s="510" t="s">
        <v>368</v>
      </c>
      <c r="F454" s="204" t="s">
        <v>345</v>
      </c>
      <c r="G454" s="553">
        <v>0</v>
      </c>
      <c r="H454" s="300"/>
      <c r="I454" s="145">
        <f t="shared" si="24"/>
        <v>0</v>
      </c>
      <c r="J454" s="244"/>
    </row>
    <row r="455" spans="1:10">
      <c r="A455" s="567"/>
      <c r="B455" s="567"/>
      <c r="C455" s="538"/>
      <c r="D455" s="538"/>
      <c r="E455" s="510" t="s">
        <v>370</v>
      </c>
      <c r="F455" s="204" t="s">
        <v>345</v>
      </c>
      <c r="G455" s="553">
        <v>75</v>
      </c>
      <c r="H455" s="300"/>
      <c r="I455" s="145">
        <f t="shared" si="24"/>
        <v>0</v>
      </c>
      <c r="J455" s="244"/>
    </row>
    <row r="456" spans="1:10">
      <c r="A456" s="567"/>
      <c r="B456" s="567"/>
      <c r="C456" s="538"/>
      <c r="D456" s="538"/>
      <c r="E456" s="572" t="s">
        <v>1447</v>
      </c>
      <c r="F456" s="204" t="s">
        <v>345</v>
      </c>
      <c r="G456" s="573">
        <v>15</v>
      </c>
      <c r="H456" s="300"/>
      <c r="I456" s="145">
        <f t="shared" si="24"/>
        <v>0</v>
      </c>
      <c r="J456" s="244"/>
    </row>
    <row r="457" spans="1:10">
      <c r="A457" s="567"/>
      <c r="B457" s="567"/>
      <c r="C457" s="538"/>
      <c r="D457" s="538"/>
      <c r="E457" s="510" t="s">
        <v>369</v>
      </c>
      <c r="F457" s="204" t="s">
        <v>345</v>
      </c>
      <c r="G457" s="553">
        <v>10</v>
      </c>
      <c r="H457" s="300"/>
      <c r="I457" s="145">
        <f t="shared" si="24"/>
        <v>0</v>
      </c>
      <c r="J457" s="244"/>
    </row>
    <row r="458" spans="1:10">
      <c r="A458" s="567"/>
      <c r="B458" s="567"/>
      <c r="C458" s="538"/>
      <c r="D458" s="538"/>
      <c r="E458" s="510" t="s">
        <v>1448</v>
      </c>
      <c r="F458" s="204" t="s">
        <v>345</v>
      </c>
      <c r="G458" s="553">
        <v>0</v>
      </c>
      <c r="H458" s="300"/>
      <c r="I458" s="145">
        <f t="shared" si="24"/>
        <v>0</v>
      </c>
      <c r="J458" s="244"/>
    </row>
    <row r="459" spans="1:10">
      <c r="A459" s="567"/>
      <c r="B459" s="567"/>
      <c r="C459" s="538"/>
      <c r="D459" s="538"/>
      <c r="E459" s="510" t="s">
        <v>1449</v>
      </c>
      <c r="F459" s="204" t="s">
        <v>345</v>
      </c>
      <c r="G459" s="553">
        <v>0</v>
      </c>
      <c r="H459" s="300"/>
      <c r="I459" s="145">
        <f t="shared" si="24"/>
        <v>0</v>
      </c>
      <c r="J459" s="244"/>
    </row>
    <row r="460" spans="1:10">
      <c r="A460" s="567"/>
      <c r="B460" s="567"/>
      <c r="C460" s="538"/>
      <c r="D460" s="538"/>
      <c r="E460" s="572" t="s">
        <v>1450</v>
      </c>
      <c r="F460" s="204" t="s">
        <v>345</v>
      </c>
      <c r="G460" s="573">
        <v>0</v>
      </c>
      <c r="H460" s="300"/>
      <c r="I460" s="145">
        <f t="shared" si="24"/>
        <v>0</v>
      </c>
      <c r="J460" s="244"/>
    </row>
    <row r="461" spans="1:10">
      <c r="A461" s="567"/>
      <c r="B461" s="567"/>
      <c r="C461" s="538"/>
      <c r="D461" s="538"/>
      <c r="E461" s="554" t="s">
        <v>1451</v>
      </c>
      <c r="F461" s="204" t="s">
        <v>345</v>
      </c>
      <c r="G461" s="574">
        <v>0</v>
      </c>
      <c r="H461" s="300"/>
      <c r="I461" s="145">
        <f t="shared" si="24"/>
        <v>0</v>
      </c>
      <c r="J461" s="244"/>
    </row>
    <row r="462" spans="1:10">
      <c r="A462" s="567"/>
      <c r="B462" s="567"/>
      <c r="C462" s="538"/>
      <c r="D462" s="538"/>
      <c r="E462" s="556" t="s">
        <v>1452</v>
      </c>
      <c r="F462" s="204" t="s">
        <v>345</v>
      </c>
      <c r="G462" s="575">
        <v>0</v>
      </c>
      <c r="H462" s="300"/>
      <c r="I462" s="145">
        <f t="shared" si="24"/>
        <v>0</v>
      </c>
      <c r="J462" s="244"/>
    </row>
    <row r="463" spans="1:10">
      <c r="A463" s="567"/>
      <c r="B463" s="567"/>
      <c r="C463" s="538"/>
      <c r="D463" s="538"/>
      <c r="E463" s="554" t="s">
        <v>1453</v>
      </c>
      <c r="F463" s="204" t="s">
        <v>345</v>
      </c>
      <c r="G463" s="574">
        <v>0</v>
      </c>
      <c r="H463" s="300"/>
      <c r="I463" s="145">
        <f t="shared" si="24"/>
        <v>0</v>
      </c>
      <c r="J463" s="244"/>
    </row>
    <row r="464" spans="1:10">
      <c r="A464" s="567"/>
      <c r="B464" s="567"/>
      <c r="C464" s="538"/>
      <c r="D464" s="538"/>
      <c r="E464" s="556" t="s">
        <v>1454</v>
      </c>
      <c r="F464" s="204" t="s">
        <v>345</v>
      </c>
      <c r="G464" s="575">
        <v>0</v>
      </c>
      <c r="H464" s="300"/>
      <c r="I464" s="145">
        <f t="shared" si="24"/>
        <v>0</v>
      </c>
      <c r="J464" s="244"/>
    </row>
    <row r="465" spans="1:10">
      <c r="A465" s="567"/>
      <c r="B465" s="567"/>
      <c r="C465" s="538"/>
      <c r="D465" s="538"/>
      <c r="E465" s="556" t="s">
        <v>1455</v>
      </c>
      <c r="F465" s="204" t="s">
        <v>345</v>
      </c>
      <c r="G465" s="575">
        <v>0</v>
      </c>
      <c r="H465" s="300"/>
      <c r="I465" s="145">
        <f t="shared" si="24"/>
        <v>0</v>
      </c>
      <c r="J465" s="244"/>
    </row>
    <row r="466" spans="1:10">
      <c r="A466" s="567"/>
      <c r="B466" s="567"/>
      <c r="C466" s="538"/>
      <c r="D466" s="538"/>
      <c r="E466" s="556" t="s">
        <v>1456</v>
      </c>
      <c r="F466" s="204" t="s">
        <v>345</v>
      </c>
      <c r="G466" s="575">
        <v>0</v>
      </c>
      <c r="H466" s="300"/>
      <c r="I466" s="145">
        <f t="shared" si="24"/>
        <v>0</v>
      </c>
      <c r="J466" s="244"/>
    </row>
    <row r="467" spans="1:10">
      <c r="A467" s="567"/>
      <c r="B467" s="567"/>
      <c r="C467" s="538"/>
      <c r="D467" s="538"/>
      <c r="E467" s="510" t="s">
        <v>1457</v>
      </c>
      <c r="F467" s="204" t="s">
        <v>345</v>
      </c>
      <c r="G467" s="553">
        <v>0</v>
      </c>
      <c r="H467" s="300"/>
      <c r="I467" s="145">
        <f t="shared" si="24"/>
        <v>0</v>
      </c>
      <c r="J467" s="244"/>
    </row>
    <row r="468" spans="1:10">
      <c r="A468" s="567"/>
      <c r="B468" s="567"/>
      <c r="C468" s="538"/>
      <c r="D468" s="538"/>
      <c r="E468" s="510" t="s">
        <v>1458</v>
      </c>
      <c r="F468" s="204" t="s">
        <v>345</v>
      </c>
      <c r="G468" s="553">
        <v>30</v>
      </c>
      <c r="H468" s="300"/>
      <c r="I468" s="145">
        <f t="shared" si="24"/>
        <v>0</v>
      </c>
      <c r="J468" s="244"/>
    </row>
    <row r="469" spans="1:10">
      <c r="A469" s="567"/>
      <c r="B469" s="567"/>
      <c r="C469" s="538"/>
      <c r="D469" s="538"/>
      <c r="E469" s="510" t="s">
        <v>1459</v>
      </c>
      <c r="F469" s="204" t="s">
        <v>345</v>
      </c>
      <c r="G469" s="553">
        <v>30</v>
      </c>
      <c r="H469" s="300"/>
      <c r="I469" s="145">
        <f t="shared" si="24"/>
        <v>0</v>
      </c>
      <c r="J469" s="244"/>
    </row>
    <row r="470" spans="1:10">
      <c r="A470" s="567"/>
      <c r="B470" s="567"/>
      <c r="C470" s="538"/>
      <c r="D470" s="538"/>
      <c r="E470" s="510" t="s">
        <v>1460</v>
      </c>
      <c r="F470" s="204" t="s">
        <v>345</v>
      </c>
      <c r="G470" s="553">
        <v>150</v>
      </c>
      <c r="H470" s="300"/>
      <c r="I470" s="145">
        <f t="shared" si="24"/>
        <v>0</v>
      </c>
      <c r="J470" s="244"/>
    </row>
    <row r="471" spans="1:10">
      <c r="A471" s="567"/>
      <c r="B471" s="567"/>
      <c r="C471" s="538"/>
      <c r="D471" s="538"/>
      <c r="E471" s="576" t="s">
        <v>1461</v>
      </c>
      <c r="F471" s="204" t="s">
        <v>345</v>
      </c>
      <c r="G471" s="577">
        <v>15</v>
      </c>
      <c r="H471" s="300"/>
      <c r="I471" s="145">
        <f t="shared" si="24"/>
        <v>0</v>
      </c>
      <c r="J471" s="244"/>
    </row>
    <row r="472" spans="1:10">
      <c r="A472" s="567"/>
      <c r="B472" s="567"/>
      <c r="C472" s="538"/>
      <c r="D472" s="538"/>
      <c r="E472" s="572" t="s">
        <v>1462</v>
      </c>
      <c r="F472" s="204" t="s">
        <v>345</v>
      </c>
      <c r="G472" s="573">
        <v>15</v>
      </c>
      <c r="H472" s="300"/>
      <c r="I472" s="145">
        <f t="shared" si="24"/>
        <v>0</v>
      </c>
      <c r="J472" s="244"/>
    </row>
    <row r="473" spans="1:10">
      <c r="A473" s="567"/>
      <c r="B473" s="567"/>
      <c r="C473" s="538"/>
      <c r="D473" s="538"/>
      <c r="E473" s="576" t="s">
        <v>1463</v>
      </c>
      <c r="F473" s="204" t="s">
        <v>345</v>
      </c>
      <c r="G473" s="577">
        <v>0</v>
      </c>
      <c r="H473" s="300"/>
      <c r="I473" s="145">
        <f t="shared" si="24"/>
        <v>0</v>
      </c>
      <c r="J473" s="244"/>
    </row>
    <row r="474" spans="1:10">
      <c r="A474" s="567"/>
      <c r="B474" s="567"/>
      <c r="C474" s="538"/>
      <c r="D474" s="538"/>
      <c r="E474" s="572" t="s">
        <v>1464</v>
      </c>
      <c r="F474" s="204" t="s">
        <v>345</v>
      </c>
      <c r="G474" s="573">
        <v>0</v>
      </c>
      <c r="H474" s="300"/>
      <c r="I474" s="145">
        <f t="shared" si="24"/>
        <v>0</v>
      </c>
      <c r="J474" s="244"/>
    </row>
    <row r="475" spans="1:10">
      <c r="A475" s="567"/>
      <c r="B475" s="567"/>
      <c r="C475" s="538"/>
      <c r="D475" s="538"/>
      <c r="E475" s="569" t="s">
        <v>1465</v>
      </c>
      <c r="F475" s="204" t="s">
        <v>345</v>
      </c>
      <c r="G475" s="578">
        <v>0</v>
      </c>
      <c r="H475" s="300"/>
      <c r="I475" s="145">
        <f t="shared" si="24"/>
        <v>0</v>
      </c>
      <c r="J475" s="244"/>
    </row>
    <row r="476" spans="1:10">
      <c r="A476" s="567"/>
      <c r="B476" s="567"/>
      <c r="C476" s="538"/>
      <c r="D476" s="538"/>
      <c r="E476" s="510" t="s">
        <v>1466</v>
      </c>
      <c r="F476" s="204" t="s">
        <v>345</v>
      </c>
      <c r="G476" s="553">
        <v>0</v>
      </c>
      <c r="H476" s="300"/>
      <c r="I476" s="145">
        <f t="shared" si="24"/>
        <v>0</v>
      </c>
      <c r="J476" s="244"/>
    </row>
    <row r="477" spans="1:10">
      <c r="A477" s="567"/>
      <c r="B477" s="567"/>
      <c r="C477" s="538"/>
      <c r="D477" s="538"/>
      <c r="E477" s="510" t="s">
        <v>1467</v>
      </c>
      <c r="F477" s="204" t="s">
        <v>345</v>
      </c>
      <c r="G477" s="553">
        <v>0</v>
      </c>
      <c r="H477" s="300"/>
      <c r="I477" s="145">
        <f t="shared" si="24"/>
        <v>0</v>
      </c>
      <c r="J477" s="244"/>
    </row>
    <row r="478" spans="1:10">
      <c r="A478" s="567"/>
      <c r="B478" s="567"/>
      <c r="C478" s="538"/>
      <c r="D478" s="538"/>
      <c r="E478" s="510" t="s">
        <v>1468</v>
      </c>
      <c r="F478" s="204" t="s">
        <v>345</v>
      </c>
      <c r="G478" s="553">
        <v>0</v>
      </c>
      <c r="H478" s="300"/>
      <c r="I478" s="145">
        <f t="shared" si="24"/>
        <v>0</v>
      </c>
      <c r="J478" s="244"/>
    </row>
    <row r="479" spans="1:10">
      <c r="A479" s="567"/>
      <c r="B479" s="567"/>
      <c r="C479" s="538"/>
      <c r="D479" s="538"/>
      <c r="E479" s="510" t="s">
        <v>1469</v>
      </c>
      <c r="F479" s="204" t="s">
        <v>345</v>
      </c>
      <c r="G479" s="553">
        <v>0</v>
      </c>
      <c r="H479" s="300"/>
      <c r="I479" s="145">
        <f t="shared" si="24"/>
        <v>0</v>
      </c>
      <c r="J479" s="244"/>
    </row>
    <row r="480" spans="1:10">
      <c r="A480" s="567"/>
      <c r="B480" s="567"/>
      <c r="C480" s="538"/>
      <c r="D480" s="538"/>
      <c r="E480" s="534"/>
      <c r="F480" s="204"/>
      <c r="G480" s="288"/>
      <c r="H480" s="300"/>
      <c r="I480" s="145"/>
      <c r="J480" s="244"/>
    </row>
    <row r="481" spans="1:10" ht="58.5" customHeight="1">
      <c r="A481" s="567"/>
      <c r="B481" s="567"/>
      <c r="C481" s="141"/>
      <c r="D481" s="579" t="s">
        <v>371</v>
      </c>
      <c r="E481" s="580" t="s">
        <v>1214</v>
      </c>
      <c r="F481" s="534"/>
      <c r="G481" s="288"/>
      <c r="H481" s="300"/>
      <c r="I481" s="145"/>
      <c r="J481" s="244"/>
    </row>
    <row r="482" spans="1:10" ht="18" customHeight="1">
      <c r="A482" s="567"/>
      <c r="B482" s="567"/>
      <c r="C482" s="538" t="s">
        <v>33</v>
      </c>
      <c r="D482" s="538"/>
      <c r="E482" s="581" t="s">
        <v>372</v>
      </c>
      <c r="F482" s="534"/>
      <c r="G482" s="288"/>
      <c r="H482" s="300"/>
      <c r="I482" s="145"/>
      <c r="J482" s="244"/>
    </row>
    <row r="483" spans="1:10">
      <c r="A483" s="567"/>
      <c r="B483" s="567"/>
      <c r="C483" s="538" t="s">
        <v>36</v>
      </c>
      <c r="D483" s="538"/>
      <c r="E483" s="534" t="s">
        <v>373</v>
      </c>
      <c r="F483" s="204" t="s">
        <v>374</v>
      </c>
      <c r="G483" s="288">
        <v>0</v>
      </c>
      <c r="H483" s="300"/>
      <c r="I483" s="145">
        <f t="shared" ref="I483:I486" si="25">H483*$G483</f>
        <v>0</v>
      </c>
      <c r="J483" s="244"/>
    </row>
    <row r="484" spans="1:10">
      <c r="A484" s="567"/>
      <c r="B484" s="567"/>
      <c r="C484" s="538" t="s">
        <v>40</v>
      </c>
      <c r="D484" s="538"/>
      <c r="E484" s="534" t="s">
        <v>375</v>
      </c>
      <c r="F484" s="204" t="s">
        <v>374</v>
      </c>
      <c r="G484" s="288">
        <v>0</v>
      </c>
      <c r="H484" s="300"/>
      <c r="I484" s="145">
        <f t="shared" si="25"/>
        <v>0</v>
      </c>
      <c r="J484" s="244"/>
    </row>
    <row r="485" spans="1:10">
      <c r="A485" s="567"/>
      <c r="B485" s="567"/>
      <c r="C485" s="538" t="s">
        <v>43</v>
      </c>
      <c r="D485" s="538"/>
      <c r="E485" s="534" t="s">
        <v>376</v>
      </c>
      <c r="F485" s="204" t="s">
        <v>374</v>
      </c>
      <c r="G485" s="288">
        <v>0</v>
      </c>
      <c r="H485" s="300"/>
      <c r="I485" s="145">
        <f t="shared" si="25"/>
        <v>0</v>
      </c>
      <c r="J485" s="244"/>
    </row>
    <row r="486" spans="1:10" ht="48" customHeight="1">
      <c r="A486" s="567"/>
      <c r="B486" s="567"/>
      <c r="C486" s="538" t="s">
        <v>45</v>
      </c>
      <c r="D486" s="538"/>
      <c r="E486" s="208" t="s">
        <v>377</v>
      </c>
      <c r="F486" s="550" t="s">
        <v>345</v>
      </c>
      <c r="G486" s="288">
        <v>0</v>
      </c>
      <c r="H486" s="300"/>
      <c r="I486" s="145">
        <f t="shared" si="25"/>
        <v>0</v>
      </c>
      <c r="J486" s="244"/>
    </row>
    <row r="487" spans="1:10" ht="18.75" customHeight="1">
      <c r="A487" s="567"/>
      <c r="B487" s="567"/>
      <c r="C487" s="538" t="s">
        <v>75</v>
      </c>
      <c r="D487" s="538"/>
      <c r="E487" s="158" t="s">
        <v>1215</v>
      </c>
      <c r="F487" s="550" t="s">
        <v>345</v>
      </c>
      <c r="G487" s="288">
        <v>0</v>
      </c>
      <c r="H487" s="300"/>
      <c r="I487" s="145">
        <f>H487*$G487</f>
        <v>0</v>
      </c>
      <c r="J487" s="244"/>
    </row>
    <row r="488" spans="1:10" ht="19.5" customHeight="1">
      <c r="A488" s="567"/>
      <c r="B488" s="567"/>
      <c r="C488" s="538" t="s">
        <v>79</v>
      </c>
      <c r="D488" s="538"/>
      <c r="E488" s="166" t="s">
        <v>1216</v>
      </c>
      <c r="F488" s="550" t="s">
        <v>345</v>
      </c>
      <c r="G488" s="288">
        <v>0</v>
      </c>
      <c r="H488" s="300"/>
      <c r="I488" s="145">
        <f t="shared" ref="I487:I488" si="26">H488*$G488</f>
        <v>0</v>
      </c>
      <c r="J488" s="244"/>
    </row>
    <row r="489" spans="1:10" ht="47.25">
      <c r="A489" s="150" t="s">
        <v>1075</v>
      </c>
      <c r="B489" s="150"/>
      <c r="C489" s="152"/>
      <c r="D489" s="152"/>
      <c r="E489" s="174"/>
      <c r="F489" s="150"/>
      <c r="G489" s="176"/>
      <c r="H489" s="307"/>
      <c r="I489" s="177">
        <f>SUM(I450:I488)</f>
        <v>0</v>
      </c>
      <c r="J489" s="244"/>
    </row>
    <row r="490" spans="1:10" ht="15.75">
      <c r="A490" s="135"/>
      <c r="B490" s="135" t="s">
        <v>394</v>
      </c>
      <c r="C490" s="135"/>
      <c r="D490" s="135"/>
      <c r="E490" s="189" t="s">
        <v>378</v>
      </c>
      <c r="F490" s="135"/>
      <c r="G490" s="191"/>
      <c r="H490" s="312"/>
      <c r="I490" s="192"/>
      <c r="J490" s="244"/>
    </row>
    <row r="491" spans="1:10" ht="33.75" customHeight="1">
      <c r="A491" s="567"/>
      <c r="B491" s="567"/>
      <c r="C491" s="538" t="s">
        <v>18</v>
      </c>
      <c r="D491" s="538"/>
      <c r="E491" s="582" t="s">
        <v>379</v>
      </c>
      <c r="F491" s="216" t="s">
        <v>380</v>
      </c>
      <c r="G491" s="288">
        <v>100</v>
      </c>
      <c r="H491" s="300"/>
      <c r="I491" s="145">
        <f t="shared" ref="I491:I502" si="27">H491*$G491</f>
        <v>0</v>
      </c>
      <c r="J491" s="244"/>
    </row>
    <row r="492" spans="1:10" ht="32.25" customHeight="1">
      <c r="A492" s="567"/>
      <c r="B492" s="567"/>
      <c r="C492" s="538" t="s">
        <v>21</v>
      </c>
      <c r="D492" s="538"/>
      <c r="E492" s="582" t="s">
        <v>381</v>
      </c>
      <c r="F492" s="216" t="s">
        <v>380</v>
      </c>
      <c r="G492" s="288">
        <v>0</v>
      </c>
      <c r="H492" s="300"/>
      <c r="I492" s="145">
        <f t="shared" si="27"/>
        <v>0</v>
      </c>
      <c r="J492" s="244"/>
    </row>
    <row r="493" spans="1:10" ht="34.5" customHeight="1">
      <c r="A493" s="567"/>
      <c r="B493" s="567"/>
      <c r="C493" s="538" t="s">
        <v>23</v>
      </c>
      <c r="D493" s="538"/>
      <c r="E493" s="582" t="s">
        <v>382</v>
      </c>
      <c r="F493" s="216" t="s">
        <v>380</v>
      </c>
      <c r="G493" s="288">
        <v>0</v>
      </c>
      <c r="H493" s="300"/>
      <c r="I493" s="145">
        <f t="shared" si="27"/>
        <v>0</v>
      </c>
      <c r="J493" s="244"/>
    </row>
    <row r="494" spans="1:10" ht="32.25" customHeight="1">
      <c r="A494" s="567"/>
      <c r="B494" s="567"/>
      <c r="C494" s="538" t="s">
        <v>25</v>
      </c>
      <c r="D494" s="538"/>
      <c r="E494" s="582" t="s">
        <v>383</v>
      </c>
      <c r="F494" s="216" t="s">
        <v>380</v>
      </c>
      <c r="G494" s="288">
        <v>0</v>
      </c>
      <c r="H494" s="300"/>
      <c r="I494" s="145">
        <f t="shared" si="27"/>
        <v>0</v>
      </c>
      <c r="J494" s="244"/>
    </row>
    <row r="495" spans="1:10">
      <c r="A495" s="567"/>
      <c r="B495" s="567"/>
      <c r="C495" s="538" t="s">
        <v>27</v>
      </c>
      <c r="D495" s="538"/>
      <c r="E495" s="582" t="s">
        <v>384</v>
      </c>
      <c r="F495" s="216" t="s">
        <v>380</v>
      </c>
      <c r="G495" s="288">
        <v>30</v>
      </c>
      <c r="H495" s="300"/>
      <c r="I495" s="145">
        <f t="shared" si="27"/>
        <v>0</v>
      </c>
      <c r="J495" s="244"/>
    </row>
    <row r="496" spans="1:10">
      <c r="A496" s="567"/>
      <c r="B496" s="567"/>
      <c r="C496" s="538" t="s">
        <v>29</v>
      </c>
      <c r="D496" s="538"/>
      <c r="E496" s="582" t="s">
        <v>385</v>
      </c>
      <c r="F496" s="216" t="s">
        <v>380</v>
      </c>
      <c r="G496" s="288">
        <v>0</v>
      </c>
      <c r="H496" s="300"/>
      <c r="I496" s="145">
        <f t="shared" si="27"/>
        <v>0</v>
      </c>
      <c r="J496" s="244"/>
    </row>
    <row r="497" spans="1:10" ht="88.5" customHeight="1">
      <c r="A497" s="567"/>
      <c r="B497" s="567"/>
      <c r="C497" s="538" t="s">
        <v>31</v>
      </c>
      <c r="D497" s="538"/>
      <c r="E497" s="582" t="s">
        <v>386</v>
      </c>
      <c r="F497" s="216" t="s">
        <v>387</v>
      </c>
      <c r="G497" s="288">
        <v>0</v>
      </c>
      <c r="H497" s="300"/>
      <c r="I497" s="145">
        <f t="shared" si="27"/>
        <v>0</v>
      </c>
      <c r="J497" s="244"/>
    </row>
    <row r="498" spans="1:10" ht="68.25" customHeight="1">
      <c r="A498" s="567"/>
      <c r="B498" s="567"/>
      <c r="C498" s="538" t="s">
        <v>282</v>
      </c>
      <c r="D498" s="538"/>
      <c r="E498" s="582" t="s">
        <v>388</v>
      </c>
      <c r="F498" s="216" t="s">
        <v>387</v>
      </c>
      <c r="G498" s="288">
        <v>0</v>
      </c>
      <c r="H498" s="300"/>
      <c r="I498" s="145">
        <f t="shared" si="27"/>
        <v>0</v>
      </c>
      <c r="J498" s="244"/>
    </row>
    <row r="499" spans="1:10">
      <c r="A499" s="567"/>
      <c r="B499" s="567"/>
      <c r="C499" s="538" t="s">
        <v>284</v>
      </c>
      <c r="D499" s="538"/>
      <c r="E499" s="583" t="s">
        <v>389</v>
      </c>
      <c r="F499" s="550" t="s">
        <v>345</v>
      </c>
      <c r="G499" s="288">
        <v>0</v>
      </c>
      <c r="H499" s="300"/>
      <c r="I499" s="145">
        <f t="shared" si="27"/>
        <v>0</v>
      </c>
      <c r="J499" s="244"/>
    </row>
    <row r="500" spans="1:10">
      <c r="A500" s="567"/>
      <c r="B500" s="567"/>
      <c r="C500" s="538" t="s">
        <v>286</v>
      </c>
      <c r="D500" s="538"/>
      <c r="E500" s="583" t="s">
        <v>390</v>
      </c>
      <c r="F500" s="550" t="s">
        <v>345</v>
      </c>
      <c r="G500" s="288">
        <v>0</v>
      </c>
      <c r="H500" s="300"/>
      <c r="I500" s="145">
        <f t="shared" si="27"/>
        <v>0</v>
      </c>
      <c r="J500" s="244"/>
    </row>
    <row r="501" spans="1:10">
      <c r="A501" s="567"/>
      <c r="B501" s="567"/>
      <c r="C501" s="538" t="s">
        <v>287</v>
      </c>
      <c r="D501" s="538"/>
      <c r="E501" s="583" t="s">
        <v>391</v>
      </c>
      <c r="F501" s="550" t="s">
        <v>345</v>
      </c>
      <c r="G501" s="288">
        <v>10</v>
      </c>
      <c r="H501" s="300"/>
      <c r="I501" s="145">
        <f t="shared" si="27"/>
        <v>0</v>
      </c>
      <c r="J501" s="244"/>
    </row>
    <row r="502" spans="1:10" ht="37.5" customHeight="1">
      <c r="A502" s="567"/>
      <c r="B502" s="567"/>
      <c r="C502" s="538" t="s">
        <v>328</v>
      </c>
      <c r="D502" s="566" t="s">
        <v>392</v>
      </c>
      <c r="E502" s="583" t="s">
        <v>393</v>
      </c>
      <c r="F502" s="216" t="s">
        <v>142</v>
      </c>
      <c r="G502" s="288">
        <v>0</v>
      </c>
      <c r="H502" s="300"/>
      <c r="I502" s="145">
        <f t="shared" si="27"/>
        <v>0</v>
      </c>
      <c r="J502" s="244"/>
    </row>
    <row r="503" spans="1:10" ht="47.25">
      <c r="A503" s="150" t="s">
        <v>1076</v>
      </c>
      <c r="B503" s="150"/>
      <c r="C503" s="152"/>
      <c r="D503" s="152"/>
      <c r="E503" s="174"/>
      <c r="F503" s="150"/>
      <c r="G503" s="176"/>
      <c r="H503" s="307"/>
      <c r="I503" s="177">
        <f>SUM(I491:I502)</f>
        <v>0</v>
      </c>
      <c r="J503" s="244"/>
    </row>
    <row r="504" spans="1:10" ht="15.75">
      <c r="A504" s="135"/>
      <c r="B504" s="135" t="s">
        <v>400</v>
      </c>
      <c r="C504" s="135"/>
      <c r="D504" s="135"/>
      <c r="E504" s="189" t="s">
        <v>401</v>
      </c>
      <c r="F504" s="135"/>
      <c r="G504" s="191"/>
      <c r="H504" s="312"/>
      <c r="I504" s="192"/>
      <c r="J504" s="244"/>
    </row>
    <row r="505" spans="1:10" ht="51.75" customHeight="1">
      <c r="A505" s="567"/>
      <c r="B505" s="567"/>
      <c r="C505" s="538" t="s">
        <v>18</v>
      </c>
      <c r="D505" s="538"/>
      <c r="E505" s="217" t="s">
        <v>1224</v>
      </c>
      <c r="F505" s="550" t="s">
        <v>345</v>
      </c>
      <c r="G505" s="288">
        <v>15</v>
      </c>
      <c r="H505" s="300"/>
      <c r="I505" s="145">
        <f t="shared" ref="I505:I517" si="28">H505*$G505</f>
        <v>0</v>
      </c>
      <c r="J505" s="244"/>
    </row>
    <row r="506" spans="1:10" ht="61.5" customHeight="1">
      <c r="A506" s="567"/>
      <c r="B506" s="567"/>
      <c r="C506" s="538" t="s">
        <v>21</v>
      </c>
      <c r="D506" s="566" t="s">
        <v>402</v>
      </c>
      <c r="E506" s="212" t="s">
        <v>1225</v>
      </c>
      <c r="F506" s="550" t="s">
        <v>345</v>
      </c>
      <c r="G506" s="288">
        <v>0</v>
      </c>
      <c r="H506" s="300"/>
      <c r="I506" s="145">
        <f t="shared" si="28"/>
        <v>0</v>
      </c>
      <c r="J506" s="244"/>
    </row>
    <row r="507" spans="1:10" ht="68.25" customHeight="1">
      <c r="A507" s="567"/>
      <c r="B507" s="567"/>
      <c r="C507" s="538" t="s">
        <v>23</v>
      </c>
      <c r="D507" s="566"/>
      <c r="E507" s="201" t="s">
        <v>1226</v>
      </c>
      <c r="F507" s="550" t="s">
        <v>345</v>
      </c>
      <c r="G507" s="288">
        <v>20</v>
      </c>
      <c r="H507" s="300"/>
      <c r="I507" s="145">
        <f t="shared" si="28"/>
        <v>0</v>
      </c>
      <c r="J507" s="244"/>
    </row>
    <row r="508" spans="1:10" ht="61.5" customHeight="1">
      <c r="A508" s="538"/>
      <c r="B508" s="538"/>
      <c r="C508" s="538" t="s">
        <v>25</v>
      </c>
      <c r="D508" s="566" t="s">
        <v>402</v>
      </c>
      <c r="E508" s="212" t="s">
        <v>1227</v>
      </c>
      <c r="F508" s="550" t="s">
        <v>345</v>
      </c>
      <c r="G508" s="288">
        <v>0</v>
      </c>
      <c r="H508" s="300"/>
      <c r="I508" s="145">
        <f t="shared" si="28"/>
        <v>0</v>
      </c>
      <c r="J508" s="244"/>
    </row>
    <row r="509" spans="1:10" ht="69" customHeight="1">
      <c r="A509" s="567"/>
      <c r="B509" s="567"/>
      <c r="C509" s="538" t="s">
        <v>27</v>
      </c>
      <c r="D509" s="566"/>
      <c r="E509" s="201" t="s">
        <v>1228</v>
      </c>
      <c r="F509" s="550" t="s">
        <v>345</v>
      </c>
      <c r="G509" s="288">
        <v>0</v>
      </c>
      <c r="H509" s="300"/>
      <c r="I509" s="145">
        <f t="shared" si="28"/>
        <v>0</v>
      </c>
      <c r="J509" s="244"/>
    </row>
    <row r="510" spans="1:10" ht="62.25" customHeight="1">
      <c r="A510" s="538"/>
      <c r="B510" s="538"/>
      <c r="C510" s="538" t="s">
        <v>29</v>
      </c>
      <c r="D510" s="566" t="s">
        <v>402</v>
      </c>
      <c r="E510" s="212" t="s">
        <v>1229</v>
      </c>
      <c r="F510" s="550" t="s">
        <v>345</v>
      </c>
      <c r="G510" s="288">
        <v>0</v>
      </c>
      <c r="H510" s="300"/>
      <c r="I510" s="145">
        <f t="shared" si="28"/>
        <v>0</v>
      </c>
      <c r="J510" s="244"/>
    </row>
    <row r="511" spans="1:10" ht="61.5" customHeight="1">
      <c r="A511" s="567"/>
      <c r="B511" s="567"/>
      <c r="C511" s="538" t="s">
        <v>31</v>
      </c>
      <c r="D511" s="566"/>
      <c r="E511" s="201" t="s">
        <v>1230</v>
      </c>
      <c r="F511" s="550" t="s">
        <v>345</v>
      </c>
      <c r="G511" s="288">
        <v>0</v>
      </c>
      <c r="H511" s="300"/>
      <c r="I511" s="145">
        <f t="shared" si="28"/>
        <v>0</v>
      </c>
      <c r="J511" s="244"/>
    </row>
    <row r="512" spans="1:10" ht="63" customHeight="1">
      <c r="A512" s="538"/>
      <c r="B512" s="538"/>
      <c r="C512" s="538" t="s">
        <v>282</v>
      </c>
      <c r="D512" s="566" t="s">
        <v>402</v>
      </c>
      <c r="E512" s="212" t="s">
        <v>1231</v>
      </c>
      <c r="F512" s="550" t="s">
        <v>345</v>
      </c>
      <c r="G512" s="288">
        <v>0</v>
      </c>
      <c r="H512" s="300"/>
      <c r="I512" s="145">
        <f t="shared" si="28"/>
        <v>0</v>
      </c>
      <c r="J512" s="244"/>
    </row>
    <row r="513" spans="1:10" ht="48" customHeight="1">
      <c r="A513" s="538"/>
      <c r="B513" s="538"/>
      <c r="C513" s="538" t="s">
        <v>33</v>
      </c>
      <c r="D513" s="218" t="s">
        <v>403</v>
      </c>
      <c r="E513" s="201" t="s">
        <v>645</v>
      </c>
      <c r="F513" s="550"/>
      <c r="G513" s="288"/>
      <c r="H513" s="300"/>
      <c r="I513" s="145">
        <f t="shared" si="28"/>
        <v>0</v>
      </c>
      <c r="J513" s="244"/>
    </row>
    <row r="514" spans="1:10">
      <c r="A514" s="538"/>
      <c r="B514" s="538"/>
      <c r="C514" s="538" t="s">
        <v>36</v>
      </c>
      <c r="D514" s="218"/>
      <c r="E514" s="201" t="s">
        <v>646</v>
      </c>
      <c r="F514" s="550" t="s">
        <v>345</v>
      </c>
      <c r="G514" s="288">
        <v>10</v>
      </c>
      <c r="H514" s="300"/>
      <c r="I514" s="145">
        <f t="shared" si="28"/>
        <v>0</v>
      </c>
      <c r="J514" s="244"/>
    </row>
    <row r="515" spans="1:10">
      <c r="A515" s="538"/>
      <c r="B515" s="538"/>
      <c r="C515" s="538" t="s">
        <v>40</v>
      </c>
      <c r="D515" s="218"/>
      <c r="E515" s="201" t="s">
        <v>647</v>
      </c>
      <c r="F515" s="550" t="s">
        <v>345</v>
      </c>
      <c r="G515" s="288">
        <v>10</v>
      </c>
      <c r="H515" s="300"/>
      <c r="I515" s="145">
        <f t="shared" si="28"/>
        <v>0</v>
      </c>
      <c r="J515" s="244"/>
    </row>
    <row r="516" spans="1:10">
      <c r="A516" s="538"/>
      <c r="B516" s="538"/>
      <c r="C516" s="538" t="s">
        <v>43</v>
      </c>
      <c r="D516" s="218"/>
      <c r="E516" s="201" t="s">
        <v>648</v>
      </c>
      <c r="F516" s="550" t="s">
        <v>345</v>
      </c>
      <c r="G516" s="288"/>
      <c r="H516" s="300"/>
      <c r="I516" s="145">
        <f t="shared" si="28"/>
        <v>0</v>
      </c>
      <c r="J516" s="244"/>
    </row>
    <row r="517" spans="1:10">
      <c r="A517" s="538"/>
      <c r="B517" s="538"/>
      <c r="C517" s="538" t="s">
        <v>44</v>
      </c>
      <c r="D517" s="215"/>
      <c r="E517" s="201" t="s">
        <v>649</v>
      </c>
      <c r="F517" s="550" t="s">
        <v>345</v>
      </c>
      <c r="G517" s="288"/>
      <c r="H517" s="300"/>
      <c r="I517" s="145">
        <f t="shared" si="28"/>
        <v>0</v>
      </c>
      <c r="J517" s="244"/>
    </row>
    <row r="518" spans="1:10" ht="47.25">
      <c r="A518" s="150" t="s">
        <v>613</v>
      </c>
      <c r="B518" s="150"/>
      <c r="C518" s="152"/>
      <c r="D518" s="152"/>
      <c r="E518" s="174"/>
      <c r="F518" s="175"/>
      <c r="G518" s="176"/>
      <c r="H518" s="307"/>
      <c r="I518" s="177">
        <f>SUM(I505:I517)</f>
        <v>0</v>
      </c>
      <c r="J518" s="244"/>
    </row>
    <row r="519" spans="1:10" ht="15.75">
      <c r="A519" s="135"/>
      <c r="B519" s="135" t="s">
        <v>404</v>
      </c>
      <c r="C519" s="135"/>
      <c r="D519" s="135"/>
      <c r="E519" s="189" t="s">
        <v>405</v>
      </c>
      <c r="F519" s="190"/>
      <c r="G519" s="191"/>
      <c r="H519" s="312"/>
      <c r="I519" s="192"/>
      <c r="J519" s="244"/>
    </row>
    <row r="520" spans="1:10" ht="30.75" customHeight="1">
      <c r="A520" s="567"/>
      <c r="B520" s="567"/>
      <c r="C520" s="538" t="s">
        <v>18</v>
      </c>
      <c r="D520" s="538"/>
      <c r="E520" s="531" t="s">
        <v>406</v>
      </c>
      <c r="F520" s="550" t="s">
        <v>407</v>
      </c>
      <c r="G520" s="288">
        <v>20</v>
      </c>
      <c r="H520" s="300"/>
      <c r="I520" s="145">
        <f t="shared" ref="I520" si="29">H520*$G520</f>
        <v>0</v>
      </c>
      <c r="J520" s="244"/>
    </row>
    <row r="521" spans="1:10" ht="25.5">
      <c r="A521" s="175" t="s">
        <v>615</v>
      </c>
      <c r="B521" s="175"/>
      <c r="C521" s="196"/>
      <c r="D521" s="196"/>
      <c r="E521" s="176"/>
      <c r="F521" s="175"/>
      <c r="G521" s="176"/>
      <c r="H521" s="307"/>
      <c r="I521" s="177">
        <f>SUM(I520)</f>
        <v>0</v>
      </c>
      <c r="J521" s="244"/>
    </row>
    <row r="522" spans="1:10" ht="15.75">
      <c r="A522" s="135"/>
      <c r="B522" s="135" t="s">
        <v>408</v>
      </c>
      <c r="C522" s="135" t="s">
        <v>15</v>
      </c>
      <c r="D522" s="135"/>
      <c r="E522" s="189" t="s">
        <v>409</v>
      </c>
      <c r="F522" s="190"/>
      <c r="G522" s="191"/>
      <c r="H522" s="312"/>
      <c r="I522" s="192"/>
      <c r="J522" s="244"/>
    </row>
    <row r="523" spans="1:10">
      <c r="A523" s="567"/>
      <c r="B523" s="567"/>
      <c r="C523" s="538" t="s">
        <v>18</v>
      </c>
      <c r="D523" s="538"/>
      <c r="E523" s="584" t="s">
        <v>410</v>
      </c>
      <c r="F523" s="204" t="s">
        <v>220</v>
      </c>
      <c r="G523" s="288">
        <v>2</v>
      </c>
      <c r="H523" s="300"/>
      <c r="I523" s="145">
        <f t="shared" ref="I523:I524" si="30">H523*$G523</f>
        <v>0</v>
      </c>
      <c r="J523" s="244"/>
    </row>
    <row r="524" spans="1:10">
      <c r="A524" s="567"/>
      <c r="B524" s="567"/>
      <c r="C524" s="538" t="s">
        <v>21</v>
      </c>
      <c r="D524" s="538"/>
      <c r="E524" s="584" t="s">
        <v>411</v>
      </c>
      <c r="F524" s="204" t="s">
        <v>412</v>
      </c>
      <c r="G524" s="288">
        <v>1</v>
      </c>
      <c r="H524" s="300"/>
      <c r="I524" s="145">
        <f t="shared" si="30"/>
        <v>0</v>
      </c>
      <c r="J524" s="244"/>
    </row>
    <row r="525" spans="1:10" ht="25.5">
      <c r="A525" s="175" t="s">
        <v>616</v>
      </c>
      <c r="B525" s="175"/>
      <c r="C525" s="196"/>
      <c r="D525" s="196"/>
      <c r="E525" s="176"/>
      <c r="F525" s="175"/>
      <c r="G525" s="176"/>
      <c r="H525" s="307"/>
      <c r="I525" s="177">
        <f>SUM(I523:I524)</f>
        <v>0</v>
      </c>
      <c r="J525" s="244"/>
    </row>
    <row r="526" spans="1:10" ht="15.75">
      <c r="A526" s="135"/>
      <c r="B526" s="135" t="s">
        <v>413</v>
      </c>
      <c r="C526" s="135" t="s">
        <v>15</v>
      </c>
      <c r="D526" s="135"/>
      <c r="E526" s="189" t="s">
        <v>414</v>
      </c>
      <c r="F526" s="190"/>
      <c r="G526" s="191"/>
      <c r="H526" s="312"/>
      <c r="I526" s="192"/>
      <c r="J526" s="244"/>
    </row>
    <row r="527" spans="1:10">
      <c r="A527" s="567"/>
      <c r="B527" s="567"/>
      <c r="C527" s="538" t="s">
        <v>18</v>
      </c>
      <c r="D527" s="538"/>
      <c r="E527" s="585" t="s">
        <v>415</v>
      </c>
      <c r="F527" s="537" t="s">
        <v>359</v>
      </c>
      <c r="G527" s="288">
        <v>1</v>
      </c>
      <c r="H527" s="300"/>
      <c r="I527" s="145">
        <f t="shared" ref="I527:I538" si="31">H527*$G527</f>
        <v>0</v>
      </c>
      <c r="J527" s="244"/>
    </row>
    <row r="528" spans="1:10" ht="25.5">
      <c r="A528" s="567"/>
      <c r="B528" s="567"/>
      <c r="C528" s="538" t="s">
        <v>21</v>
      </c>
      <c r="D528" s="538"/>
      <c r="E528" s="585" t="s">
        <v>416</v>
      </c>
      <c r="F528" s="550" t="s">
        <v>345</v>
      </c>
      <c r="G528" s="288">
        <v>50</v>
      </c>
      <c r="H528" s="300"/>
      <c r="I528" s="145">
        <f t="shared" si="31"/>
        <v>0</v>
      </c>
      <c r="J528" s="244"/>
    </row>
    <row r="529" spans="1:10">
      <c r="A529" s="567"/>
      <c r="B529" s="567"/>
      <c r="C529" s="538" t="s">
        <v>23</v>
      </c>
      <c r="D529" s="538"/>
      <c r="E529" s="585" t="s">
        <v>417</v>
      </c>
      <c r="F529" s="537" t="s">
        <v>197</v>
      </c>
      <c r="G529" s="288">
        <v>3</v>
      </c>
      <c r="H529" s="300"/>
      <c r="I529" s="145">
        <f t="shared" si="31"/>
        <v>0</v>
      </c>
      <c r="J529" s="244"/>
    </row>
    <row r="530" spans="1:10">
      <c r="A530" s="567"/>
      <c r="B530" s="567"/>
      <c r="C530" s="538" t="s">
        <v>25</v>
      </c>
      <c r="D530" s="538"/>
      <c r="E530" s="585" t="s">
        <v>418</v>
      </c>
      <c r="F530" s="550" t="s">
        <v>345</v>
      </c>
      <c r="G530" s="288">
        <v>250</v>
      </c>
      <c r="H530" s="300"/>
      <c r="I530" s="145">
        <f t="shared" si="31"/>
        <v>0</v>
      </c>
      <c r="J530" s="244"/>
    </row>
    <row r="531" spans="1:10">
      <c r="A531" s="567"/>
      <c r="B531" s="567"/>
      <c r="C531" s="538" t="s">
        <v>27</v>
      </c>
      <c r="D531" s="538"/>
      <c r="E531" s="585" t="s">
        <v>419</v>
      </c>
      <c r="F531" s="550" t="s">
        <v>345</v>
      </c>
      <c r="G531" s="288">
        <v>250</v>
      </c>
      <c r="H531" s="304"/>
      <c r="I531" s="145">
        <f t="shared" si="31"/>
        <v>0</v>
      </c>
      <c r="J531" s="244"/>
    </row>
    <row r="532" spans="1:10">
      <c r="A532" s="567"/>
      <c r="B532" s="567"/>
      <c r="C532" s="538" t="s">
        <v>29</v>
      </c>
      <c r="D532" s="538"/>
      <c r="E532" s="585" t="s">
        <v>420</v>
      </c>
      <c r="F532" s="537" t="s">
        <v>197</v>
      </c>
      <c r="G532" s="288">
        <v>1</v>
      </c>
      <c r="H532" s="300"/>
      <c r="I532" s="145">
        <f t="shared" si="31"/>
        <v>0</v>
      </c>
      <c r="J532" s="244"/>
    </row>
    <row r="533" spans="1:10">
      <c r="A533" s="567"/>
      <c r="B533" s="567"/>
      <c r="C533" s="538" t="s">
        <v>31</v>
      </c>
      <c r="D533" s="538"/>
      <c r="E533" s="586" t="s">
        <v>1217</v>
      </c>
      <c r="F533" s="550" t="s">
        <v>345</v>
      </c>
      <c r="G533" s="288">
        <v>50</v>
      </c>
      <c r="H533" s="304"/>
      <c r="I533" s="145">
        <f t="shared" si="31"/>
        <v>0</v>
      </c>
      <c r="J533" s="244"/>
    </row>
    <row r="534" spans="1:10">
      <c r="A534" s="567"/>
      <c r="B534" s="567"/>
      <c r="C534" s="538" t="s">
        <v>33</v>
      </c>
      <c r="D534" s="566" t="s">
        <v>618</v>
      </c>
      <c r="E534" s="586"/>
      <c r="F534" s="537"/>
      <c r="G534" s="288"/>
      <c r="H534" s="300"/>
      <c r="I534" s="145"/>
      <c r="J534" s="244"/>
    </row>
    <row r="535" spans="1:10">
      <c r="A535" s="567"/>
      <c r="B535" s="567"/>
      <c r="C535" s="538" t="s">
        <v>36</v>
      </c>
      <c r="D535" s="538"/>
      <c r="E535" s="587" t="s">
        <v>421</v>
      </c>
      <c r="F535" s="550" t="s">
        <v>270</v>
      </c>
      <c r="G535" s="288">
        <v>1</v>
      </c>
      <c r="H535" s="300"/>
      <c r="I535" s="145">
        <f>H535*$G535</f>
        <v>0</v>
      </c>
      <c r="J535" s="244"/>
    </row>
    <row r="536" spans="1:10">
      <c r="A536" s="567"/>
      <c r="B536" s="567"/>
      <c r="C536" s="538" t="s">
        <v>40</v>
      </c>
      <c r="D536" s="538"/>
      <c r="E536" s="587" t="s">
        <v>422</v>
      </c>
      <c r="F536" s="550" t="s">
        <v>270</v>
      </c>
      <c r="G536" s="288">
        <v>10</v>
      </c>
      <c r="H536" s="304"/>
      <c r="I536" s="145">
        <f t="shared" si="31"/>
        <v>0</v>
      </c>
      <c r="J536" s="244"/>
    </row>
    <row r="537" spans="1:10">
      <c r="A537" s="567"/>
      <c r="B537" s="567"/>
      <c r="C537" s="538" t="s">
        <v>43</v>
      </c>
      <c r="D537" s="538"/>
      <c r="E537" s="587" t="s">
        <v>423</v>
      </c>
      <c r="F537" s="550" t="s">
        <v>270</v>
      </c>
      <c r="G537" s="288">
        <v>3</v>
      </c>
      <c r="H537" s="304"/>
      <c r="I537" s="145">
        <f t="shared" si="31"/>
        <v>0</v>
      </c>
      <c r="J537" s="244"/>
    </row>
    <row r="538" spans="1:10">
      <c r="A538" s="567"/>
      <c r="B538" s="567"/>
      <c r="C538" s="538" t="s">
        <v>44</v>
      </c>
      <c r="D538" s="538"/>
      <c r="E538" s="587" t="s">
        <v>424</v>
      </c>
      <c r="F538" s="550" t="s">
        <v>270</v>
      </c>
      <c r="G538" s="288">
        <v>0</v>
      </c>
      <c r="H538" s="300"/>
      <c r="I538" s="145">
        <f t="shared" si="31"/>
        <v>0</v>
      </c>
      <c r="J538" s="244"/>
    </row>
    <row r="539" spans="1:10" ht="47.25">
      <c r="A539" s="150" t="s">
        <v>617</v>
      </c>
      <c r="B539" s="150"/>
      <c r="C539" s="152"/>
      <c r="D539" s="152"/>
      <c r="E539" s="174"/>
      <c r="F539" s="175"/>
      <c r="G539" s="176"/>
      <c r="H539" s="307"/>
      <c r="I539" s="177">
        <f>SUM(I527:I538)</f>
        <v>0</v>
      </c>
      <c r="J539" s="244"/>
    </row>
    <row r="540" spans="1:10" ht="15.75">
      <c r="A540" s="129" t="s">
        <v>425</v>
      </c>
      <c r="B540" s="129"/>
      <c r="C540" s="129"/>
      <c r="D540" s="129"/>
      <c r="E540" s="185" t="s">
        <v>426</v>
      </c>
      <c r="F540" s="129"/>
      <c r="G540" s="129"/>
      <c r="H540" s="309"/>
      <c r="I540" s="186"/>
      <c r="J540" s="244"/>
    </row>
    <row r="541" spans="1:10" ht="15.75">
      <c r="A541" s="135"/>
      <c r="B541" s="135" t="s">
        <v>619</v>
      </c>
      <c r="C541" s="135"/>
      <c r="D541" s="135"/>
      <c r="E541" s="210"/>
      <c r="F541" s="190"/>
      <c r="G541" s="191"/>
      <c r="H541" s="312"/>
      <c r="I541" s="192"/>
      <c r="J541" s="244"/>
    </row>
    <row r="542" spans="1:10" ht="47.25" customHeight="1">
      <c r="A542" s="567"/>
      <c r="B542" s="567"/>
      <c r="C542" s="538" t="s">
        <v>15</v>
      </c>
      <c r="D542" s="550"/>
      <c r="E542" s="219" t="s">
        <v>427</v>
      </c>
      <c r="F542" s="550" t="s">
        <v>220</v>
      </c>
      <c r="G542" s="288">
        <v>0</v>
      </c>
      <c r="H542" s="300"/>
      <c r="I542" s="145">
        <f t="shared" ref="I542:I555" si="32">H542*$G542</f>
        <v>0</v>
      </c>
      <c r="J542" s="244"/>
    </row>
    <row r="543" spans="1:10" ht="46.5" customHeight="1">
      <c r="A543" s="567"/>
      <c r="B543" s="567"/>
      <c r="C543" s="538" t="s">
        <v>18</v>
      </c>
      <c r="D543" s="550"/>
      <c r="E543" s="219" t="s">
        <v>428</v>
      </c>
      <c r="F543" s="550" t="s">
        <v>220</v>
      </c>
      <c r="G543" s="288">
        <v>4</v>
      </c>
      <c r="H543" s="300"/>
      <c r="I543" s="145">
        <f t="shared" si="32"/>
        <v>0</v>
      </c>
      <c r="J543" s="244"/>
    </row>
    <row r="544" spans="1:10" ht="48" customHeight="1">
      <c r="A544" s="567"/>
      <c r="B544" s="567"/>
      <c r="C544" s="538" t="s">
        <v>33</v>
      </c>
      <c r="D544" s="550"/>
      <c r="E544" s="220" t="s">
        <v>429</v>
      </c>
      <c r="F544" s="550" t="s">
        <v>220</v>
      </c>
      <c r="G544" s="288">
        <v>0</v>
      </c>
      <c r="H544" s="300"/>
      <c r="I544" s="145">
        <f t="shared" si="32"/>
        <v>0</v>
      </c>
      <c r="J544" s="244"/>
    </row>
    <row r="545" spans="1:10" ht="45.75" customHeight="1">
      <c r="A545" s="567"/>
      <c r="B545" s="567"/>
      <c r="C545" s="538" t="s">
        <v>45</v>
      </c>
      <c r="D545" s="550"/>
      <c r="E545" s="219" t="s">
        <v>430</v>
      </c>
      <c r="F545" s="550" t="s">
        <v>220</v>
      </c>
      <c r="G545" s="288">
        <v>0</v>
      </c>
      <c r="H545" s="300"/>
      <c r="I545" s="145">
        <f t="shared" si="32"/>
        <v>0</v>
      </c>
      <c r="J545" s="244"/>
    </row>
    <row r="546" spans="1:10" ht="46.5" customHeight="1">
      <c r="A546" s="567"/>
      <c r="B546" s="567"/>
      <c r="C546" s="538" t="s">
        <v>75</v>
      </c>
      <c r="D546" s="550"/>
      <c r="E546" s="183" t="s">
        <v>431</v>
      </c>
      <c r="F546" s="550" t="s">
        <v>220</v>
      </c>
      <c r="G546" s="288">
        <v>1</v>
      </c>
      <c r="H546" s="300"/>
      <c r="I546" s="145">
        <f t="shared" si="32"/>
        <v>0</v>
      </c>
      <c r="J546" s="244"/>
    </row>
    <row r="547" spans="1:10" ht="45.75" customHeight="1">
      <c r="A547" s="567"/>
      <c r="B547" s="567"/>
      <c r="C547" s="538" t="s">
        <v>64</v>
      </c>
      <c r="D547" s="550"/>
      <c r="E547" s="219" t="s">
        <v>432</v>
      </c>
      <c r="F547" s="550" t="s">
        <v>220</v>
      </c>
      <c r="G547" s="288">
        <v>0</v>
      </c>
      <c r="H547" s="300"/>
      <c r="I547" s="145">
        <f t="shared" si="32"/>
        <v>0</v>
      </c>
      <c r="J547" s="244"/>
    </row>
    <row r="548" spans="1:10" ht="43.5" customHeight="1">
      <c r="A548" s="567"/>
      <c r="B548" s="567"/>
      <c r="C548" s="538" t="s">
        <v>178</v>
      </c>
      <c r="D548" s="550"/>
      <c r="E548" s="183" t="s">
        <v>433</v>
      </c>
      <c r="F548" s="550" t="s">
        <v>220</v>
      </c>
      <c r="G548" s="288">
        <v>1</v>
      </c>
      <c r="H548" s="300"/>
      <c r="I548" s="145">
        <f t="shared" si="32"/>
        <v>0</v>
      </c>
      <c r="J548" s="244"/>
    </row>
    <row r="549" spans="1:10" ht="43.5" customHeight="1">
      <c r="A549" s="567"/>
      <c r="B549" s="567"/>
      <c r="C549" s="538"/>
      <c r="D549" s="550"/>
      <c r="E549" s="588" t="s">
        <v>1470</v>
      </c>
      <c r="F549" s="550" t="s">
        <v>220</v>
      </c>
      <c r="G549" s="589">
        <v>4</v>
      </c>
      <c r="H549" s="300"/>
      <c r="I549" s="145">
        <f t="shared" si="32"/>
        <v>0</v>
      </c>
      <c r="J549" s="244"/>
    </row>
    <row r="550" spans="1:10" ht="43.5" customHeight="1">
      <c r="A550" s="567"/>
      <c r="B550" s="567"/>
      <c r="C550" s="538"/>
      <c r="D550" s="550"/>
      <c r="E550" s="590" t="s">
        <v>1471</v>
      </c>
      <c r="F550" s="550" t="s">
        <v>220</v>
      </c>
      <c r="G550" s="591">
        <v>1</v>
      </c>
      <c r="H550" s="300"/>
      <c r="I550" s="145">
        <f t="shared" si="32"/>
        <v>0</v>
      </c>
      <c r="J550" s="244"/>
    </row>
    <row r="551" spans="1:10" ht="43.5" customHeight="1">
      <c r="A551" s="567"/>
      <c r="B551" s="567"/>
      <c r="C551" s="538"/>
      <c r="D551" s="550"/>
      <c r="E551" s="588" t="s">
        <v>1472</v>
      </c>
      <c r="F551" s="550" t="s">
        <v>220</v>
      </c>
      <c r="G551" s="589">
        <v>2</v>
      </c>
      <c r="H551" s="300"/>
      <c r="I551" s="145">
        <f t="shared" si="32"/>
        <v>0</v>
      </c>
      <c r="J551" s="244"/>
    </row>
    <row r="552" spans="1:10" ht="39" customHeight="1">
      <c r="A552" s="567"/>
      <c r="B552" s="567"/>
      <c r="C552" s="538" t="s">
        <v>66</v>
      </c>
      <c r="D552" s="550"/>
      <c r="E552" s="243" t="s">
        <v>1132</v>
      </c>
      <c r="F552" s="550" t="s">
        <v>434</v>
      </c>
      <c r="G552" s="288">
        <v>0</v>
      </c>
      <c r="H552" s="300"/>
      <c r="I552" s="145">
        <f t="shared" si="32"/>
        <v>0</v>
      </c>
      <c r="J552" s="244"/>
    </row>
    <row r="553" spans="1:10" ht="36" customHeight="1">
      <c r="A553" s="567"/>
      <c r="B553" s="567"/>
      <c r="C553" s="538" t="s">
        <v>143</v>
      </c>
      <c r="D553" s="550"/>
      <c r="E553" s="183" t="s">
        <v>435</v>
      </c>
      <c r="F553" s="550" t="s">
        <v>434</v>
      </c>
      <c r="G553" s="288">
        <v>1</v>
      </c>
      <c r="H553" s="300"/>
      <c r="I553" s="145">
        <f t="shared" si="32"/>
        <v>0</v>
      </c>
      <c r="J553" s="244"/>
    </row>
    <row r="554" spans="1:10" ht="34.5" customHeight="1">
      <c r="A554" s="567"/>
      <c r="B554" s="567"/>
      <c r="C554" s="538" t="s">
        <v>99</v>
      </c>
      <c r="D554" s="550"/>
      <c r="E554" s="587" t="s">
        <v>436</v>
      </c>
      <c r="F554" s="550" t="s">
        <v>437</v>
      </c>
      <c r="G554" s="288">
        <v>80</v>
      </c>
      <c r="H554" s="300"/>
      <c r="I554" s="145">
        <f t="shared" si="32"/>
        <v>0</v>
      </c>
      <c r="J554" s="244"/>
    </row>
    <row r="555" spans="1:10" ht="19.5" customHeight="1">
      <c r="A555" s="567"/>
      <c r="B555" s="567"/>
      <c r="C555" s="538" t="s">
        <v>93</v>
      </c>
      <c r="D555" s="592"/>
      <c r="E555" s="593" t="s">
        <v>438</v>
      </c>
      <c r="F555" s="550" t="s">
        <v>220</v>
      </c>
      <c r="G555" s="288">
        <v>1</v>
      </c>
      <c r="H555" s="300"/>
      <c r="I555" s="145">
        <f t="shared" si="32"/>
        <v>0</v>
      </c>
      <c r="J555" s="244"/>
    </row>
    <row r="556" spans="1:10" ht="47.25">
      <c r="A556" s="150" t="s">
        <v>620</v>
      </c>
      <c r="B556" s="150"/>
      <c r="C556" s="152"/>
      <c r="D556" s="152"/>
      <c r="E556" s="174"/>
      <c r="F556" s="175"/>
      <c r="G556" s="176"/>
      <c r="H556" s="307"/>
      <c r="I556" s="177">
        <f>SUM(I542:I555)</f>
        <v>0</v>
      </c>
      <c r="J556" s="244"/>
    </row>
    <row r="557" spans="1:10" ht="15.75">
      <c r="A557" s="129" t="s">
        <v>439</v>
      </c>
      <c r="B557" s="129"/>
      <c r="C557" s="129"/>
      <c r="D557" s="129"/>
      <c r="E557" s="185" t="s">
        <v>440</v>
      </c>
      <c r="F557" s="129"/>
      <c r="G557" s="129"/>
      <c r="H557" s="309"/>
      <c r="I557" s="186"/>
      <c r="J557" s="244"/>
    </row>
    <row r="558" spans="1:10" ht="15.75">
      <c r="A558" s="194"/>
      <c r="B558" s="135" t="s">
        <v>441</v>
      </c>
      <c r="C558" s="135"/>
      <c r="D558" s="135"/>
      <c r="E558" s="189" t="s">
        <v>442</v>
      </c>
      <c r="F558" s="135"/>
      <c r="G558" s="189"/>
      <c r="H558" s="318"/>
      <c r="I558" s="221"/>
      <c r="J558" s="244"/>
    </row>
    <row r="559" spans="1:10" ht="70.5" customHeight="1">
      <c r="A559" s="594"/>
      <c r="B559" s="594"/>
      <c r="C559" s="142"/>
      <c r="D559" s="193" t="s">
        <v>15</v>
      </c>
      <c r="E559" s="529" t="s">
        <v>1218</v>
      </c>
      <c r="F559" s="204"/>
      <c r="G559" s="288"/>
      <c r="H559" s="300"/>
      <c r="I559" s="145"/>
      <c r="J559" s="244"/>
    </row>
    <row r="560" spans="1:10">
      <c r="A560" s="594"/>
      <c r="B560" s="594"/>
      <c r="C560" s="142"/>
      <c r="D560" s="142" t="s">
        <v>18</v>
      </c>
      <c r="E560" s="595" t="s">
        <v>443</v>
      </c>
      <c r="F560" s="204" t="s">
        <v>444</v>
      </c>
      <c r="G560" s="288">
        <v>0</v>
      </c>
      <c r="H560" s="300"/>
      <c r="I560" s="145">
        <f t="shared" ref="I560:I561" si="33">H560*$G560</f>
        <v>0</v>
      </c>
      <c r="J560" s="244"/>
    </row>
    <row r="561" spans="1:10">
      <c r="A561" s="594"/>
      <c r="B561" s="594"/>
      <c r="C561" s="142"/>
      <c r="D561" s="142" t="s">
        <v>23</v>
      </c>
      <c r="E561" s="595" t="s">
        <v>445</v>
      </c>
      <c r="F561" s="204" t="s">
        <v>444</v>
      </c>
      <c r="G561" s="288">
        <v>0</v>
      </c>
      <c r="H561" s="300"/>
      <c r="I561" s="145">
        <f t="shared" si="33"/>
        <v>0</v>
      </c>
      <c r="J561" s="244"/>
    </row>
    <row r="562" spans="1:10" ht="135" customHeight="1">
      <c r="A562" s="594"/>
      <c r="B562" s="594"/>
      <c r="C562" s="142"/>
      <c r="D562" s="193" t="s">
        <v>33</v>
      </c>
      <c r="E562" s="529" t="s">
        <v>1219</v>
      </c>
      <c r="F562" s="204"/>
      <c r="G562" s="288"/>
      <c r="H562" s="300"/>
      <c r="I562" s="145"/>
      <c r="J562" s="244"/>
    </row>
    <row r="563" spans="1:10">
      <c r="A563" s="594"/>
      <c r="B563" s="594"/>
      <c r="C563" s="142"/>
      <c r="D563" s="142" t="s">
        <v>36</v>
      </c>
      <c r="E563" s="595" t="s">
        <v>446</v>
      </c>
      <c r="F563" s="204" t="s">
        <v>444</v>
      </c>
      <c r="G563" s="288">
        <v>15</v>
      </c>
      <c r="H563" s="300"/>
      <c r="I563" s="145">
        <f t="shared" ref="I563:I565" si="34">H563*$G563</f>
        <v>0</v>
      </c>
      <c r="J563" s="244"/>
    </row>
    <row r="564" spans="1:10">
      <c r="A564" s="594"/>
      <c r="B564" s="594"/>
      <c r="C564" s="142"/>
      <c r="D564" s="193" t="s">
        <v>40</v>
      </c>
      <c r="E564" s="596" t="s">
        <v>447</v>
      </c>
      <c r="F564" s="204" t="s">
        <v>444</v>
      </c>
      <c r="G564" s="288">
        <v>30</v>
      </c>
      <c r="H564" s="300"/>
      <c r="I564" s="145">
        <f t="shared" si="34"/>
        <v>0</v>
      </c>
      <c r="J564" s="244"/>
    </row>
    <row r="565" spans="1:10">
      <c r="A565" s="594"/>
      <c r="B565" s="594"/>
      <c r="C565" s="142"/>
      <c r="D565" s="193" t="s">
        <v>43</v>
      </c>
      <c r="E565" s="596" t="s">
        <v>448</v>
      </c>
      <c r="F565" s="204" t="s">
        <v>197</v>
      </c>
      <c r="G565" s="288">
        <v>2</v>
      </c>
      <c r="H565" s="300"/>
      <c r="I565" s="145">
        <f t="shared" si="34"/>
        <v>0</v>
      </c>
      <c r="J565" s="244"/>
    </row>
    <row r="566" spans="1:10" ht="47.25">
      <c r="A566" s="150" t="s">
        <v>621</v>
      </c>
      <c r="B566" s="150"/>
      <c r="C566" s="152"/>
      <c r="D566" s="152"/>
      <c r="E566" s="174"/>
      <c r="F566" s="175"/>
      <c r="G566" s="176"/>
      <c r="H566" s="307"/>
      <c r="I566" s="177">
        <f>SUM(I559:I565)</f>
        <v>0</v>
      </c>
      <c r="J566" s="244"/>
    </row>
    <row r="567" spans="1:10" ht="15.75">
      <c r="A567" s="194"/>
      <c r="B567" s="194" t="s">
        <v>622</v>
      </c>
      <c r="C567" s="135"/>
      <c r="D567" s="135"/>
      <c r="E567" s="189" t="s">
        <v>450</v>
      </c>
      <c r="F567" s="194"/>
      <c r="G567" s="189"/>
      <c r="H567" s="318"/>
      <c r="I567" s="221"/>
      <c r="J567" s="244"/>
    </row>
    <row r="568" spans="1:10" ht="51.75" customHeight="1">
      <c r="A568" s="594"/>
      <c r="B568" s="594"/>
      <c r="C568" s="193" t="s">
        <v>15</v>
      </c>
      <c r="D568" s="193"/>
      <c r="E568" s="597" t="s">
        <v>451</v>
      </c>
      <c r="F568" s="204"/>
      <c r="G568" s="288"/>
      <c r="H568" s="300"/>
      <c r="I568" s="145"/>
      <c r="J568" s="244"/>
    </row>
    <row r="569" spans="1:10">
      <c r="A569" s="594"/>
      <c r="B569" s="594"/>
      <c r="C569" s="142" t="s">
        <v>18</v>
      </c>
      <c r="D569" s="142"/>
      <c r="E569" s="531" t="s">
        <v>452</v>
      </c>
      <c r="F569" s="204" t="s">
        <v>444</v>
      </c>
      <c r="G569" s="288">
        <v>0</v>
      </c>
      <c r="H569" s="300"/>
      <c r="I569" s="145">
        <f t="shared" ref="I569:I571" si="35">H569*$G569</f>
        <v>0</v>
      </c>
      <c r="J569" s="244"/>
    </row>
    <row r="570" spans="1:10">
      <c r="A570" s="594"/>
      <c r="B570" s="594"/>
      <c r="C570" s="142" t="s">
        <v>21</v>
      </c>
      <c r="D570" s="142"/>
      <c r="E570" s="531" t="s">
        <v>453</v>
      </c>
      <c r="F570" s="204" t="s">
        <v>444</v>
      </c>
      <c r="G570" s="288">
        <v>0</v>
      </c>
      <c r="H570" s="300"/>
      <c r="I570" s="145">
        <f t="shared" si="35"/>
        <v>0</v>
      </c>
      <c r="J570" s="244"/>
    </row>
    <row r="571" spans="1:10">
      <c r="A571" s="594"/>
      <c r="B571" s="594"/>
      <c r="C571" s="142" t="s">
        <v>23</v>
      </c>
      <c r="D571" s="142"/>
      <c r="E571" s="531" t="s">
        <v>454</v>
      </c>
      <c r="F571" s="204" t="s">
        <v>444</v>
      </c>
      <c r="G571" s="288">
        <v>10</v>
      </c>
      <c r="H571" s="300"/>
      <c r="I571" s="145">
        <f t="shared" si="35"/>
        <v>0</v>
      </c>
      <c r="J571" s="244"/>
    </row>
    <row r="572" spans="1:10" ht="47.25">
      <c r="A572" s="150" t="s">
        <v>623</v>
      </c>
      <c r="B572" s="150"/>
      <c r="C572" s="152"/>
      <c r="D572" s="152"/>
      <c r="E572" s="174"/>
      <c r="F572" s="175"/>
      <c r="G572" s="176"/>
      <c r="H572" s="307"/>
      <c r="I572" s="177">
        <f>SUM(I569:I571)</f>
        <v>0</v>
      </c>
      <c r="J572" s="244"/>
    </row>
    <row r="573" spans="1:10" ht="15.75">
      <c r="A573" s="194"/>
      <c r="B573" s="194" t="s">
        <v>449</v>
      </c>
      <c r="C573" s="135"/>
      <c r="D573" s="135"/>
      <c r="E573" s="189" t="s">
        <v>456</v>
      </c>
      <c r="F573" s="194"/>
      <c r="G573" s="189"/>
      <c r="H573" s="318"/>
      <c r="I573" s="221"/>
      <c r="J573" s="244"/>
    </row>
    <row r="574" spans="1:10" ht="72.75" customHeight="1">
      <c r="A574" s="594"/>
      <c r="B574" s="594"/>
      <c r="C574" s="193" t="s">
        <v>15</v>
      </c>
      <c r="D574" s="141"/>
      <c r="E574" s="529" t="s">
        <v>1220</v>
      </c>
      <c r="F574" s="204" t="s">
        <v>142</v>
      </c>
      <c r="G574" s="288">
        <v>0</v>
      </c>
      <c r="H574" s="304"/>
      <c r="I574" s="145">
        <f t="shared" ref="I574:I576" si="36">H574*$G574</f>
        <v>0</v>
      </c>
      <c r="J574" s="244"/>
    </row>
    <row r="575" spans="1:10" ht="46.5" customHeight="1">
      <c r="A575" s="594"/>
      <c r="B575" s="594"/>
      <c r="C575" s="142" t="s">
        <v>33</v>
      </c>
      <c r="D575" s="141"/>
      <c r="E575" s="529" t="s">
        <v>1221</v>
      </c>
      <c r="F575" s="204" t="s">
        <v>142</v>
      </c>
      <c r="G575" s="288">
        <v>3</v>
      </c>
      <c r="H575" s="304"/>
      <c r="I575" s="145">
        <f t="shared" si="36"/>
        <v>0</v>
      </c>
      <c r="J575" s="244"/>
    </row>
    <row r="576" spans="1:10" ht="36" customHeight="1">
      <c r="A576" s="594"/>
      <c r="B576" s="594"/>
      <c r="C576" s="142" t="s">
        <v>45</v>
      </c>
      <c r="D576" s="141"/>
      <c r="E576" s="598" t="s">
        <v>1222</v>
      </c>
      <c r="F576" s="204" t="s">
        <v>142</v>
      </c>
      <c r="G576" s="288">
        <v>0</v>
      </c>
      <c r="H576" s="300"/>
      <c r="I576" s="145">
        <f t="shared" si="36"/>
        <v>0</v>
      </c>
      <c r="J576" s="244"/>
    </row>
    <row r="577" spans="1:10" ht="47.25">
      <c r="A577" s="150" t="s">
        <v>624</v>
      </c>
      <c r="B577" s="150"/>
      <c r="C577" s="152"/>
      <c r="D577" s="152"/>
      <c r="E577" s="174"/>
      <c r="F577" s="175"/>
      <c r="G577" s="176"/>
      <c r="H577" s="307"/>
      <c r="I577" s="177">
        <f>SUM(I574:I576)</f>
        <v>0</v>
      </c>
      <c r="J577" s="244"/>
    </row>
    <row r="578" spans="1:10">
      <c r="A578" s="190"/>
      <c r="B578" s="190" t="s">
        <v>455</v>
      </c>
      <c r="C578" s="190"/>
      <c r="D578" s="190"/>
      <c r="E578" s="197" t="s">
        <v>614</v>
      </c>
      <c r="F578" s="190"/>
      <c r="G578" s="191"/>
      <c r="H578" s="312"/>
      <c r="I578" s="192"/>
      <c r="J578" s="244"/>
    </row>
    <row r="579" spans="1:10" ht="43.5" customHeight="1">
      <c r="A579" s="567"/>
      <c r="B579" s="567"/>
      <c r="C579" s="538" t="s">
        <v>18</v>
      </c>
      <c r="D579" s="538"/>
      <c r="E579" s="599" t="s">
        <v>395</v>
      </c>
      <c r="F579" s="550" t="s">
        <v>270</v>
      </c>
      <c r="G579" s="288">
        <v>1</v>
      </c>
      <c r="H579" s="300"/>
      <c r="I579" s="145">
        <f t="shared" ref="I579:I583" si="37">H579*$G579</f>
        <v>0</v>
      </c>
      <c r="J579" s="244"/>
    </row>
    <row r="580" spans="1:10">
      <c r="A580" s="567"/>
      <c r="B580" s="567"/>
      <c r="C580" s="538" t="s">
        <v>21</v>
      </c>
      <c r="D580" s="538"/>
      <c r="E580" s="599" t="s">
        <v>396</v>
      </c>
      <c r="F580" s="550" t="s">
        <v>270</v>
      </c>
      <c r="G580" s="288">
        <v>1</v>
      </c>
      <c r="H580" s="300"/>
      <c r="I580" s="145">
        <f t="shared" si="37"/>
        <v>0</v>
      </c>
      <c r="J580" s="244"/>
    </row>
    <row r="581" spans="1:10">
      <c r="A581" s="567"/>
      <c r="B581" s="567"/>
      <c r="C581" s="538" t="s">
        <v>23</v>
      </c>
      <c r="D581" s="538"/>
      <c r="E581" s="599" t="s">
        <v>397</v>
      </c>
      <c r="F581" s="550" t="s">
        <v>270</v>
      </c>
      <c r="G581" s="288">
        <v>0</v>
      </c>
      <c r="H581" s="304"/>
      <c r="I581" s="145">
        <f t="shared" si="37"/>
        <v>0</v>
      </c>
      <c r="J581" s="244"/>
    </row>
    <row r="582" spans="1:10">
      <c r="A582" s="567"/>
      <c r="B582" s="567"/>
      <c r="C582" s="538" t="s">
        <v>25</v>
      </c>
      <c r="D582" s="538"/>
      <c r="E582" s="599" t="s">
        <v>398</v>
      </c>
      <c r="F582" s="550" t="s">
        <v>270</v>
      </c>
      <c r="G582" s="288">
        <v>0</v>
      </c>
      <c r="H582" s="304"/>
      <c r="I582" s="145">
        <f t="shared" si="37"/>
        <v>0</v>
      </c>
      <c r="J582" s="244"/>
    </row>
    <row r="583" spans="1:10">
      <c r="A583" s="567"/>
      <c r="B583" s="567"/>
      <c r="C583" s="538" t="s">
        <v>27</v>
      </c>
      <c r="D583" s="538"/>
      <c r="E583" s="599" t="s">
        <v>399</v>
      </c>
      <c r="F583" s="550" t="s">
        <v>270</v>
      </c>
      <c r="G583" s="288"/>
      <c r="H583" s="300"/>
      <c r="I583" s="145">
        <f t="shared" si="37"/>
        <v>0</v>
      </c>
      <c r="J583" s="244"/>
    </row>
    <row r="584" spans="1:10" ht="47.25">
      <c r="A584" s="150" t="s">
        <v>625</v>
      </c>
      <c r="B584" s="150"/>
      <c r="C584" s="152"/>
      <c r="D584" s="152"/>
      <c r="E584" s="174"/>
      <c r="F584" s="175"/>
      <c r="G584" s="176"/>
      <c r="H584" s="307"/>
      <c r="I584" s="177">
        <f>SUM(I579:I583)</f>
        <v>0</v>
      </c>
      <c r="J584" s="244"/>
    </row>
    <row r="585" spans="1:10" ht="15.75">
      <c r="A585" s="150"/>
      <c r="B585" s="150"/>
      <c r="C585" s="152"/>
      <c r="D585" s="152"/>
      <c r="E585" s="174"/>
      <c r="F585" s="175"/>
      <c r="G585" s="176"/>
      <c r="H585" s="307"/>
      <c r="I585" s="177"/>
      <c r="J585" s="244"/>
    </row>
    <row r="586" spans="1:10">
      <c r="A586" s="600"/>
      <c r="B586" s="600" t="s">
        <v>1473</v>
      </c>
      <c r="C586" s="600"/>
      <c r="D586" s="600"/>
      <c r="E586" s="601" t="s">
        <v>1474</v>
      </c>
      <c r="F586" s="600"/>
      <c r="G586" s="602"/>
      <c r="H586" s="603"/>
      <c r="I586" s="604"/>
      <c r="J586" s="244"/>
    </row>
    <row r="587" spans="1:10">
      <c r="A587" s="605"/>
      <c r="B587" s="605"/>
      <c r="C587" s="606" t="s">
        <v>15</v>
      </c>
      <c r="D587" s="607"/>
      <c r="E587" s="608" t="s">
        <v>1475</v>
      </c>
      <c r="F587" s="609"/>
      <c r="G587" s="610"/>
      <c r="H587" s="611"/>
      <c r="I587" s="611"/>
      <c r="J587" s="244"/>
    </row>
    <row r="588" spans="1:10">
      <c r="A588" s="605"/>
      <c r="B588" s="605"/>
      <c r="C588" s="606"/>
      <c r="D588" s="607"/>
      <c r="E588" s="610" t="s">
        <v>1476</v>
      </c>
      <c r="F588" s="609"/>
      <c r="G588" s="610"/>
      <c r="H588" s="611"/>
      <c r="I588" s="611"/>
      <c r="J588" s="244"/>
    </row>
    <row r="589" spans="1:10">
      <c r="A589" s="605"/>
      <c r="B589" s="605"/>
      <c r="C589" s="606" t="s">
        <v>18</v>
      </c>
      <c r="D589" s="607"/>
      <c r="E589" s="612" t="s">
        <v>1477</v>
      </c>
      <c r="F589" s="609" t="s">
        <v>1478</v>
      </c>
      <c r="G589" s="609">
        <v>20</v>
      </c>
      <c r="H589" s="611"/>
      <c r="I589" s="611">
        <f t="shared" ref="I589:I615" si="38">H589*$G589</f>
        <v>0</v>
      </c>
      <c r="J589" s="244"/>
    </row>
    <row r="590" spans="1:10">
      <c r="A590" s="605"/>
      <c r="B590" s="605"/>
      <c r="C590" s="606" t="s">
        <v>21</v>
      </c>
      <c r="D590" s="607"/>
      <c r="E590" s="613" t="s">
        <v>1479</v>
      </c>
      <c r="F590" s="609" t="s">
        <v>1478</v>
      </c>
      <c r="G590" s="609">
        <v>10</v>
      </c>
      <c r="H590" s="611"/>
      <c r="I590" s="611">
        <f t="shared" si="38"/>
        <v>0</v>
      </c>
      <c r="J590" s="244"/>
    </row>
    <row r="591" spans="1:10">
      <c r="A591" s="605"/>
      <c r="B591" s="605"/>
      <c r="C591" s="606" t="s">
        <v>23</v>
      </c>
      <c r="D591" s="607"/>
      <c r="E591" s="612" t="s">
        <v>1480</v>
      </c>
      <c r="F591" s="609" t="s">
        <v>1478</v>
      </c>
      <c r="G591" s="609">
        <v>0</v>
      </c>
      <c r="H591" s="611"/>
      <c r="I591" s="611">
        <f t="shared" si="38"/>
        <v>0</v>
      </c>
      <c r="J591" s="244"/>
    </row>
    <row r="592" spans="1:10">
      <c r="A592" s="605"/>
      <c r="B592" s="605"/>
      <c r="C592" s="614"/>
      <c r="D592" s="614"/>
      <c r="E592" s="615"/>
      <c r="F592" s="616"/>
      <c r="G592" s="617"/>
      <c r="H592" s="618"/>
      <c r="I592" s="611">
        <f t="shared" si="38"/>
        <v>0</v>
      </c>
      <c r="J592" s="244"/>
    </row>
    <row r="593" spans="1:10" ht="25.5">
      <c r="A593" s="605"/>
      <c r="B593" s="605"/>
      <c r="C593" s="606" t="s">
        <v>33</v>
      </c>
      <c r="D593" s="607"/>
      <c r="E593" s="610" t="s">
        <v>1481</v>
      </c>
      <c r="F593" s="609"/>
      <c r="G593" s="610"/>
      <c r="H593" s="618"/>
      <c r="I593" s="611">
        <f t="shared" si="38"/>
        <v>0</v>
      </c>
      <c r="J593" s="244"/>
    </row>
    <row r="594" spans="1:10">
      <c r="A594" s="605"/>
      <c r="B594" s="605"/>
      <c r="C594" s="606" t="s">
        <v>36</v>
      </c>
      <c r="D594" s="607"/>
      <c r="E594" s="607" t="s">
        <v>1482</v>
      </c>
      <c r="F594" s="609" t="s">
        <v>39</v>
      </c>
      <c r="G594" s="609">
        <v>0</v>
      </c>
      <c r="H594" s="609"/>
      <c r="I594" s="611">
        <f t="shared" si="38"/>
        <v>0</v>
      </c>
      <c r="J594" s="244"/>
    </row>
    <row r="595" spans="1:10">
      <c r="A595" s="605"/>
      <c r="B595" s="605"/>
      <c r="C595" s="606" t="s">
        <v>40</v>
      </c>
      <c r="D595" s="607"/>
      <c r="E595" s="607" t="s">
        <v>1483</v>
      </c>
      <c r="F595" s="609" t="s">
        <v>39</v>
      </c>
      <c r="G595" s="609">
        <v>3</v>
      </c>
      <c r="H595" s="609"/>
      <c r="I595" s="611">
        <f t="shared" si="38"/>
        <v>0</v>
      </c>
      <c r="J595" s="244"/>
    </row>
    <row r="596" spans="1:10">
      <c r="A596" s="605"/>
      <c r="B596" s="605"/>
      <c r="C596" s="606" t="s">
        <v>43</v>
      </c>
      <c r="D596" s="607"/>
      <c r="E596" s="607" t="s">
        <v>1484</v>
      </c>
      <c r="F596" s="609" t="s">
        <v>39</v>
      </c>
      <c r="G596" s="609">
        <v>2</v>
      </c>
      <c r="H596" s="609"/>
      <c r="I596" s="611">
        <f t="shared" si="38"/>
        <v>0</v>
      </c>
      <c r="J596" s="244"/>
    </row>
    <row r="597" spans="1:10" ht="38.25">
      <c r="A597" s="605"/>
      <c r="B597" s="605"/>
      <c r="C597" s="606" t="s">
        <v>44</v>
      </c>
      <c r="D597" s="619"/>
      <c r="E597" s="608" t="s">
        <v>1485</v>
      </c>
      <c r="F597" s="609" t="s">
        <v>1486</v>
      </c>
      <c r="G597" s="620">
        <v>5</v>
      </c>
      <c r="H597" s="620"/>
      <c r="I597" s="611">
        <f t="shared" si="38"/>
        <v>0</v>
      </c>
      <c r="J597" s="244"/>
    </row>
    <row r="598" spans="1:10">
      <c r="A598" s="605"/>
      <c r="B598" s="605"/>
      <c r="C598" s="621"/>
      <c r="D598" s="619"/>
      <c r="E598" s="622"/>
      <c r="F598" s="623"/>
      <c r="G598" s="623"/>
      <c r="H598" s="623"/>
      <c r="I598" s="611">
        <f t="shared" si="38"/>
        <v>0</v>
      </c>
      <c r="J598" s="244"/>
    </row>
    <row r="599" spans="1:10">
      <c r="A599" s="605"/>
      <c r="B599" s="605"/>
      <c r="C599" s="606" t="s">
        <v>45</v>
      </c>
      <c r="D599" s="607"/>
      <c r="E599" s="610" t="s">
        <v>1487</v>
      </c>
      <c r="F599" s="609"/>
      <c r="G599" s="609"/>
      <c r="H599" s="609"/>
      <c r="I599" s="611">
        <f t="shared" si="38"/>
        <v>0</v>
      </c>
      <c r="J599" s="244"/>
    </row>
    <row r="600" spans="1:10">
      <c r="A600" s="605"/>
      <c r="B600" s="605"/>
      <c r="C600" s="606" t="s">
        <v>75</v>
      </c>
      <c r="D600" s="607"/>
      <c r="E600" s="610" t="s">
        <v>260</v>
      </c>
      <c r="F600" s="609" t="s">
        <v>1321</v>
      </c>
      <c r="G600" s="609">
        <v>0</v>
      </c>
      <c r="H600" s="609"/>
      <c r="I600" s="611">
        <f t="shared" si="38"/>
        <v>0</v>
      </c>
      <c r="J600" s="244"/>
    </row>
    <row r="601" spans="1:10">
      <c r="A601" s="605"/>
      <c r="B601" s="605"/>
      <c r="C601" s="606" t="s">
        <v>79</v>
      </c>
      <c r="D601" s="607"/>
      <c r="E601" s="610" t="s">
        <v>1488</v>
      </c>
      <c r="F601" s="609" t="s">
        <v>1321</v>
      </c>
      <c r="G601" s="609">
        <v>5</v>
      </c>
      <c r="H601" s="609"/>
      <c r="I601" s="611">
        <f t="shared" si="38"/>
        <v>0</v>
      </c>
      <c r="J601" s="244"/>
    </row>
    <row r="602" spans="1:10">
      <c r="A602" s="605"/>
      <c r="B602" s="605"/>
      <c r="C602" s="606" t="s">
        <v>81</v>
      </c>
      <c r="D602" s="607"/>
      <c r="E602" s="610" t="s">
        <v>1489</v>
      </c>
      <c r="F602" s="609" t="s">
        <v>1321</v>
      </c>
      <c r="G602" s="609">
        <v>5</v>
      </c>
      <c r="H602" s="609"/>
      <c r="I602" s="611">
        <f t="shared" si="38"/>
        <v>0</v>
      </c>
      <c r="J602" s="244"/>
    </row>
    <row r="603" spans="1:10">
      <c r="A603" s="605"/>
      <c r="B603" s="605"/>
      <c r="C603" s="606" t="s">
        <v>245</v>
      </c>
      <c r="D603" s="619"/>
      <c r="E603" s="610" t="s">
        <v>1490</v>
      </c>
      <c r="F603" s="609" t="s">
        <v>1321</v>
      </c>
      <c r="G603" s="609">
        <v>40</v>
      </c>
      <c r="H603" s="609"/>
      <c r="I603" s="611">
        <f t="shared" si="38"/>
        <v>0</v>
      </c>
      <c r="J603" s="244"/>
    </row>
    <row r="604" spans="1:10">
      <c r="A604" s="605"/>
      <c r="B604" s="605"/>
      <c r="C604" s="606"/>
      <c r="D604" s="619"/>
      <c r="E604" s="610"/>
      <c r="F604" s="609"/>
      <c r="G604" s="609"/>
      <c r="H604" s="609"/>
      <c r="I604" s="611">
        <f t="shared" si="38"/>
        <v>0</v>
      </c>
      <c r="J604" s="244"/>
    </row>
    <row r="605" spans="1:10">
      <c r="A605" s="605"/>
      <c r="B605" s="605"/>
      <c r="C605" s="606" t="s">
        <v>64</v>
      </c>
      <c r="D605" s="607"/>
      <c r="E605" s="610" t="s">
        <v>1491</v>
      </c>
      <c r="F605" s="609" t="s">
        <v>1492</v>
      </c>
      <c r="G605" s="610"/>
      <c r="H605" s="610"/>
      <c r="I605" s="611">
        <f t="shared" si="38"/>
        <v>0</v>
      </c>
      <c r="J605" s="244"/>
    </row>
    <row r="606" spans="1:10">
      <c r="A606" s="605"/>
      <c r="B606" s="605"/>
      <c r="C606" s="606" t="s">
        <v>178</v>
      </c>
      <c r="D606" s="607"/>
      <c r="E606" s="610" t="s">
        <v>1490</v>
      </c>
      <c r="F606" s="609" t="s">
        <v>39</v>
      </c>
      <c r="G606" s="609">
        <v>0</v>
      </c>
      <c r="H606" s="609"/>
      <c r="I606" s="611">
        <f t="shared" si="38"/>
        <v>0</v>
      </c>
      <c r="J606" s="244"/>
    </row>
    <row r="607" spans="1:10">
      <c r="A607" s="605"/>
      <c r="B607" s="605"/>
      <c r="C607" s="606"/>
      <c r="D607" s="607"/>
      <c r="E607" s="610"/>
      <c r="F607" s="609"/>
      <c r="G607" s="610"/>
      <c r="H607" s="610"/>
      <c r="I607" s="611">
        <f t="shared" si="38"/>
        <v>0</v>
      </c>
      <c r="J607" s="244"/>
    </row>
    <row r="608" spans="1:10">
      <c r="A608" s="605"/>
      <c r="B608" s="605"/>
      <c r="C608" s="606" t="s">
        <v>66</v>
      </c>
      <c r="D608" s="607"/>
      <c r="E608" s="610" t="s">
        <v>1493</v>
      </c>
      <c r="F608" s="609"/>
      <c r="G608" s="610"/>
      <c r="H608" s="610"/>
      <c r="I608" s="611">
        <f t="shared" si="38"/>
        <v>0</v>
      </c>
      <c r="J608" s="244"/>
    </row>
    <row r="609" spans="1:10">
      <c r="A609" s="605"/>
      <c r="B609" s="605"/>
      <c r="C609" s="606" t="s">
        <v>143</v>
      </c>
      <c r="D609" s="607"/>
      <c r="E609" s="610" t="s">
        <v>1494</v>
      </c>
      <c r="F609" s="609" t="s">
        <v>39</v>
      </c>
      <c r="G609" s="609">
        <v>4</v>
      </c>
      <c r="H609" s="609"/>
      <c r="I609" s="611">
        <f t="shared" si="38"/>
        <v>0</v>
      </c>
      <c r="J609" s="244"/>
    </row>
    <row r="610" spans="1:10">
      <c r="A610" s="605"/>
      <c r="B610" s="605"/>
      <c r="C610" s="606"/>
      <c r="D610" s="607"/>
      <c r="E610" s="610"/>
      <c r="F610" s="609"/>
      <c r="G610" s="610"/>
      <c r="H610" s="610"/>
      <c r="I610" s="611">
        <f t="shared" si="38"/>
        <v>0</v>
      </c>
      <c r="J610" s="244"/>
    </row>
    <row r="611" spans="1:10">
      <c r="A611" s="605"/>
      <c r="B611" s="605"/>
      <c r="C611" s="606" t="s">
        <v>99</v>
      </c>
      <c r="D611" s="607"/>
      <c r="E611" s="610" t="s">
        <v>1495</v>
      </c>
      <c r="F611" s="609"/>
      <c r="G611" s="610"/>
      <c r="H611" s="610"/>
      <c r="I611" s="611">
        <f t="shared" si="38"/>
        <v>0</v>
      </c>
      <c r="J611" s="244"/>
    </row>
    <row r="612" spans="1:10">
      <c r="A612" s="605"/>
      <c r="B612" s="605"/>
      <c r="C612" s="606" t="s">
        <v>604</v>
      </c>
      <c r="D612" s="607"/>
      <c r="E612" s="610" t="s">
        <v>1488</v>
      </c>
      <c r="F612" s="609" t="s">
        <v>39</v>
      </c>
      <c r="G612" s="609">
        <v>0</v>
      </c>
      <c r="H612" s="609"/>
      <c r="I612" s="611">
        <f t="shared" si="38"/>
        <v>0</v>
      </c>
      <c r="J612" s="244"/>
    </row>
    <row r="613" spans="1:10">
      <c r="A613" s="605"/>
      <c r="B613" s="605"/>
      <c r="C613" s="606"/>
      <c r="D613" s="607"/>
      <c r="E613" s="610"/>
      <c r="F613" s="609"/>
      <c r="G613" s="609"/>
      <c r="H613" s="609"/>
      <c r="I613" s="611">
        <f t="shared" si="38"/>
        <v>0</v>
      </c>
      <c r="J613" s="244"/>
    </row>
    <row r="614" spans="1:10">
      <c r="A614" s="605"/>
      <c r="B614" s="605"/>
      <c r="C614" s="606" t="s">
        <v>93</v>
      </c>
      <c r="D614" s="607"/>
      <c r="E614" s="610" t="s">
        <v>1496</v>
      </c>
      <c r="F614" s="609" t="s">
        <v>1486</v>
      </c>
      <c r="G614" s="609">
        <v>5</v>
      </c>
      <c r="H614" s="609"/>
      <c r="I614" s="611">
        <f t="shared" si="38"/>
        <v>0</v>
      </c>
      <c r="J614" s="244"/>
    </row>
    <row r="615" spans="1:10">
      <c r="A615" s="605"/>
      <c r="B615" s="605"/>
      <c r="C615" s="606" t="s">
        <v>608</v>
      </c>
      <c r="D615" s="607"/>
      <c r="E615" s="610" t="s">
        <v>1497</v>
      </c>
      <c r="F615" s="609"/>
      <c r="G615" s="609"/>
      <c r="H615" s="609"/>
      <c r="I615" s="611">
        <f t="shared" si="38"/>
        <v>0</v>
      </c>
      <c r="J615" s="244"/>
    </row>
    <row r="616" spans="1:10">
      <c r="A616" s="605"/>
      <c r="B616" s="605"/>
      <c r="C616" s="606"/>
      <c r="D616" s="624"/>
      <c r="E616" s="625"/>
      <c r="F616" s="626"/>
      <c r="G616" s="626"/>
      <c r="H616" s="609"/>
      <c r="I616" s="611"/>
      <c r="J616" s="244"/>
    </row>
    <row r="617" spans="1:10">
      <c r="A617" s="605"/>
      <c r="B617" s="605"/>
      <c r="C617" s="606" t="s">
        <v>101</v>
      </c>
      <c r="D617" s="606"/>
      <c r="E617" s="627" t="s">
        <v>1498</v>
      </c>
      <c r="F617" s="628"/>
      <c r="G617" s="628"/>
      <c r="H617" s="609"/>
      <c r="I617" s="611"/>
      <c r="J617" s="244"/>
    </row>
    <row r="618" spans="1:10" ht="89.25">
      <c r="A618" s="605"/>
      <c r="B618" s="605"/>
      <c r="C618" s="606"/>
      <c r="D618" s="606"/>
      <c r="E618" s="629" t="s">
        <v>1499</v>
      </c>
      <c r="F618" s="628"/>
      <c r="G618" s="628"/>
      <c r="H618" s="609"/>
      <c r="I618" s="611"/>
      <c r="J618" s="244"/>
    </row>
    <row r="619" spans="1:10">
      <c r="A619" s="605"/>
      <c r="B619" s="605"/>
      <c r="C619" s="606" t="s">
        <v>531</v>
      </c>
      <c r="D619" s="606"/>
      <c r="E619" s="630" t="s">
        <v>1500</v>
      </c>
      <c r="F619" s="609" t="s">
        <v>39</v>
      </c>
      <c r="G619" s="631">
        <v>0</v>
      </c>
      <c r="H619" s="628"/>
      <c r="I619" s="611">
        <f t="shared" ref="I619:I620" si="39">H619*$G619</f>
        <v>0</v>
      </c>
      <c r="J619" s="244"/>
    </row>
    <row r="620" spans="1:10">
      <c r="A620" s="605"/>
      <c r="B620" s="605"/>
      <c r="C620" s="606" t="s">
        <v>1246</v>
      </c>
      <c r="D620" s="606"/>
      <c r="E620" s="630" t="s">
        <v>1501</v>
      </c>
      <c r="F620" s="609" t="s">
        <v>39</v>
      </c>
      <c r="G620" s="631">
        <v>1</v>
      </c>
      <c r="H620" s="628"/>
      <c r="I620" s="611">
        <f t="shared" si="39"/>
        <v>0</v>
      </c>
      <c r="J620" s="244"/>
    </row>
    <row r="621" spans="1:10">
      <c r="A621" s="605"/>
      <c r="B621" s="605"/>
      <c r="C621" s="606"/>
      <c r="D621" s="606"/>
      <c r="E621" s="630"/>
      <c r="F621" s="609"/>
      <c r="G621" s="631"/>
      <c r="H621" s="628"/>
      <c r="I621" s="611"/>
      <c r="J621" s="244"/>
    </row>
    <row r="622" spans="1:10">
      <c r="A622" s="605"/>
      <c r="B622" s="605"/>
      <c r="C622" s="606" t="s">
        <v>104</v>
      </c>
      <c r="D622" s="606"/>
      <c r="E622" s="627" t="s">
        <v>1502</v>
      </c>
      <c r="F622" s="628"/>
      <c r="G622" s="631"/>
      <c r="H622" s="628"/>
      <c r="I622" s="611"/>
      <c r="J622" s="244"/>
    </row>
    <row r="623" spans="1:10" ht="63.75">
      <c r="A623" s="605"/>
      <c r="B623" s="605"/>
      <c r="C623" s="606"/>
      <c r="D623" s="606"/>
      <c r="E623" s="632" t="s">
        <v>1503</v>
      </c>
      <c r="F623" s="628"/>
      <c r="G623" s="631"/>
      <c r="H623" s="628"/>
      <c r="I623" s="611"/>
      <c r="J623" s="244"/>
    </row>
    <row r="624" spans="1:10">
      <c r="A624" s="605"/>
      <c r="B624" s="605"/>
      <c r="C624" s="606" t="s">
        <v>1016</v>
      </c>
      <c r="D624" s="606"/>
      <c r="E624" s="633" t="s">
        <v>1504</v>
      </c>
      <c r="F624" s="609" t="s">
        <v>39</v>
      </c>
      <c r="G624" s="631">
        <v>0</v>
      </c>
      <c r="H624" s="628"/>
      <c r="I624" s="611">
        <f t="shared" ref="I624:I625" si="40">H624*$G624</f>
        <v>0</v>
      </c>
      <c r="J624" s="244"/>
    </row>
    <row r="625" spans="1:10">
      <c r="A625" s="605"/>
      <c r="B625" s="605"/>
      <c r="C625" s="606" t="s">
        <v>1017</v>
      </c>
      <c r="D625" s="606"/>
      <c r="E625" s="633" t="s">
        <v>1505</v>
      </c>
      <c r="F625" s="609" t="s">
        <v>39</v>
      </c>
      <c r="G625" s="631">
        <v>1</v>
      </c>
      <c r="H625" s="628"/>
      <c r="I625" s="611">
        <f t="shared" si="40"/>
        <v>0</v>
      </c>
      <c r="J625" s="244"/>
    </row>
    <row r="626" spans="1:10">
      <c r="A626" s="605"/>
      <c r="B626" s="605"/>
      <c r="C626" s="606"/>
      <c r="D626" s="606"/>
      <c r="E626" s="633"/>
      <c r="F626" s="609"/>
      <c r="G626" s="631"/>
      <c r="H626" s="628"/>
      <c r="I626" s="611"/>
      <c r="J626" s="244"/>
    </row>
    <row r="627" spans="1:10">
      <c r="A627" s="605"/>
      <c r="B627" s="605"/>
      <c r="C627" s="606" t="s">
        <v>105</v>
      </c>
      <c r="D627" s="606"/>
      <c r="E627" s="627" t="s">
        <v>1506</v>
      </c>
      <c r="F627" s="628"/>
      <c r="G627" s="631"/>
      <c r="H627" s="628"/>
      <c r="I627" s="611"/>
      <c r="J627" s="244"/>
    </row>
    <row r="628" spans="1:10" ht="63.75">
      <c r="A628" s="605"/>
      <c r="B628" s="605"/>
      <c r="C628" s="606" t="s">
        <v>1250</v>
      </c>
      <c r="D628" s="606"/>
      <c r="E628" s="629" t="s">
        <v>1507</v>
      </c>
      <c r="F628" s="609" t="s">
        <v>39</v>
      </c>
      <c r="G628" s="631">
        <v>2</v>
      </c>
      <c r="H628" s="628"/>
      <c r="I628" s="611">
        <f t="shared" ref="I628" si="41">H628*$G628</f>
        <v>0</v>
      </c>
      <c r="J628" s="244"/>
    </row>
    <row r="629" spans="1:10">
      <c r="A629" s="605"/>
      <c r="B629" s="605"/>
      <c r="C629" s="606"/>
      <c r="D629" s="607"/>
      <c r="E629" s="610"/>
      <c r="F629" s="609"/>
      <c r="G629" s="609"/>
      <c r="H629" s="609"/>
      <c r="I629" s="611"/>
      <c r="J629" s="244"/>
    </row>
    <row r="630" spans="1:10" ht="47.25">
      <c r="A630" s="150" t="s">
        <v>625</v>
      </c>
      <c r="B630" s="150"/>
      <c r="C630" s="152"/>
      <c r="D630" s="152"/>
      <c r="E630" s="174"/>
      <c r="F630" s="175"/>
      <c r="G630" s="176"/>
      <c r="H630" s="307"/>
      <c r="I630" s="177">
        <f>SUM(I586:I629)</f>
        <v>0</v>
      </c>
      <c r="J630" s="244"/>
    </row>
    <row r="631" spans="1:10" ht="15.75">
      <c r="A631" s="129" t="s">
        <v>457</v>
      </c>
      <c r="B631" s="185"/>
      <c r="C631" s="129"/>
      <c r="D631" s="129"/>
      <c r="E631" s="185" t="s">
        <v>458</v>
      </c>
      <c r="F631" s="185"/>
      <c r="G631" s="185"/>
      <c r="H631" s="319"/>
      <c r="I631" s="223"/>
      <c r="J631" s="244"/>
    </row>
    <row r="632" spans="1:10">
      <c r="A632" s="222"/>
      <c r="B632" s="190" t="s">
        <v>459</v>
      </c>
      <c r="C632" s="190"/>
      <c r="D632" s="190"/>
      <c r="E632" s="197" t="s">
        <v>460</v>
      </c>
      <c r="F632" s="222"/>
      <c r="G632" s="197"/>
      <c r="H632" s="320"/>
      <c r="I632" s="224"/>
      <c r="J632" s="244"/>
    </row>
    <row r="633" spans="1:10" ht="63.75">
      <c r="A633" s="142"/>
      <c r="B633" s="142"/>
      <c r="C633" s="141" t="s">
        <v>15</v>
      </c>
      <c r="D633" s="141" t="s">
        <v>461</v>
      </c>
      <c r="E633" s="148" t="s">
        <v>462</v>
      </c>
      <c r="F633" s="204" t="s">
        <v>463</v>
      </c>
      <c r="G633" s="288">
        <v>0</v>
      </c>
      <c r="H633" s="300"/>
      <c r="I633" s="145">
        <f>H633*$G633</f>
        <v>0</v>
      </c>
      <c r="J633" s="244"/>
    </row>
    <row r="634" spans="1:10">
      <c r="A634" s="142"/>
      <c r="B634" s="142"/>
      <c r="C634" s="141" t="s">
        <v>33</v>
      </c>
      <c r="D634" s="141"/>
      <c r="E634" s="148" t="s">
        <v>464</v>
      </c>
      <c r="F634" s="204" t="s">
        <v>465</v>
      </c>
      <c r="G634" s="288">
        <v>0</v>
      </c>
      <c r="H634" s="300"/>
      <c r="I634" s="145">
        <f t="shared" ref="I634:I641" si="42">H634*$G634</f>
        <v>0</v>
      </c>
      <c r="J634" s="244"/>
    </row>
    <row r="635" spans="1:10">
      <c r="A635" s="200"/>
      <c r="B635" s="200"/>
      <c r="C635" s="204" t="s">
        <v>45</v>
      </c>
      <c r="D635" s="204" t="s">
        <v>466</v>
      </c>
      <c r="E635" s="149" t="s">
        <v>467</v>
      </c>
      <c r="F635" s="204" t="s">
        <v>122</v>
      </c>
      <c r="G635" s="288">
        <v>0</v>
      </c>
      <c r="H635" s="300"/>
      <c r="I635" s="145">
        <f t="shared" si="42"/>
        <v>0</v>
      </c>
      <c r="J635" s="244"/>
    </row>
    <row r="636" spans="1:10" ht="29.25" customHeight="1">
      <c r="A636" s="529"/>
      <c r="B636" s="529"/>
      <c r="C636" s="204" t="s">
        <v>64</v>
      </c>
      <c r="D636" s="204"/>
      <c r="E636" s="536" t="s">
        <v>468</v>
      </c>
      <c r="F636" s="204" t="s">
        <v>469</v>
      </c>
      <c r="G636" s="288">
        <v>0</v>
      </c>
      <c r="H636" s="304"/>
      <c r="I636" s="145">
        <f>H636*$G636</f>
        <v>0</v>
      </c>
      <c r="J636" s="244"/>
    </row>
    <row r="637" spans="1:10">
      <c r="A637" s="529"/>
      <c r="B637" s="529"/>
      <c r="C637" s="204" t="s">
        <v>66</v>
      </c>
      <c r="D637" s="204"/>
      <c r="E637" s="536" t="s">
        <v>470</v>
      </c>
      <c r="F637" s="537" t="s">
        <v>471</v>
      </c>
      <c r="G637" s="288">
        <v>0</v>
      </c>
      <c r="H637" s="304"/>
      <c r="I637" s="145">
        <f t="shared" si="42"/>
        <v>0</v>
      </c>
      <c r="J637" s="244"/>
    </row>
    <row r="638" spans="1:10" ht="25.5">
      <c r="A638" s="529"/>
      <c r="B638" s="529"/>
      <c r="C638" s="204" t="s">
        <v>99</v>
      </c>
      <c r="D638" s="204"/>
      <c r="E638" s="536" t="s">
        <v>472</v>
      </c>
      <c r="F638" s="204" t="s">
        <v>197</v>
      </c>
      <c r="G638" s="288">
        <v>4</v>
      </c>
      <c r="H638" s="300"/>
      <c r="I638" s="145">
        <f t="shared" si="42"/>
        <v>0</v>
      </c>
      <c r="J638" s="244"/>
    </row>
    <row r="639" spans="1:10">
      <c r="A639" s="529"/>
      <c r="B639" s="529"/>
      <c r="C639" s="204" t="s">
        <v>93</v>
      </c>
      <c r="D639" s="204"/>
      <c r="E639" s="529" t="s">
        <v>473</v>
      </c>
      <c r="F639" s="204" t="s">
        <v>190</v>
      </c>
      <c r="G639" s="288">
        <v>0</v>
      </c>
      <c r="H639" s="304"/>
      <c r="I639" s="145">
        <f t="shared" si="42"/>
        <v>0</v>
      </c>
      <c r="J639" s="244"/>
    </row>
    <row r="640" spans="1:10" ht="25.5">
      <c r="A640" s="529"/>
      <c r="B640" s="529"/>
      <c r="C640" s="204" t="s">
        <v>101</v>
      </c>
      <c r="D640" s="204"/>
      <c r="E640" s="531" t="s">
        <v>474</v>
      </c>
      <c r="F640" s="204" t="s">
        <v>197</v>
      </c>
      <c r="G640" s="288">
        <v>2</v>
      </c>
      <c r="H640" s="300"/>
      <c r="I640" s="145">
        <f t="shared" si="42"/>
        <v>0</v>
      </c>
      <c r="J640" s="244"/>
    </row>
    <row r="641" spans="1:10">
      <c r="A641" s="531"/>
      <c r="B641" s="531"/>
      <c r="C641" s="141" t="s">
        <v>104</v>
      </c>
      <c r="D641" s="141"/>
      <c r="E641" s="531" t="s">
        <v>475</v>
      </c>
      <c r="F641" s="204" t="s">
        <v>122</v>
      </c>
      <c r="G641" s="288">
        <v>0</v>
      </c>
      <c r="H641" s="300"/>
      <c r="I641" s="145">
        <f t="shared" si="42"/>
        <v>0</v>
      </c>
      <c r="J641" s="244"/>
    </row>
    <row r="642" spans="1:10" ht="47.25">
      <c r="A642" s="150" t="s">
        <v>626</v>
      </c>
      <c r="B642" s="150"/>
      <c r="C642" s="152"/>
      <c r="D642" s="152"/>
      <c r="E642" s="174"/>
      <c r="F642" s="175"/>
      <c r="G642" s="176"/>
      <c r="H642" s="307"/>
      <c r="I642" s="177">
        <f>SUM(I633:I641)</f>
        <v>0</v>
      </c>
      <c r="J642" s="244"/>
    </row>
    <row r="643" spans="1:10">
      <c r="A643" s="222"/>
      <c r="B643" s="222" t="s">
        <v>476</v>
      </c>
      <c r="C643" s="190"/>
      <c r="D643" s="190"/>
      <c r="E643" s="197" t="s">
        <v>477</v>
      </c>
      <c r="F643" s="222"/>
      <c r="G643" s="197"/>
      <c r="H643" s="320"/>
      <c r="I643" s="224"/>
      <c r="J643" s="244"/>
    </row>
    <row r="644" spans="1:10">
      <c r="A644" s="529"/>
      <c r="B644" s="529"/>
      <c r="C644" s="204" t="s">
        <v>15</v>
      </c>
      <c r="D644" s="204"/>
      <c r="E644" s="536" t="s">
        <v>478</v>
      </c>
      <c r="F644" s="537" t="s">
        <v>270</v>
      </c>
      <c r="G644" s="288">
        <v>0</v>
      </c>
      <c r="H644" s="304"/>
      <c r="I644" s="145">
        <f t="shared" ref="I644:I676" si="43">H644*$G644</f>
        <v>0</v>
      </c>
      <c r="J644" s="244"/>
    </row>
    <row r="645" spans="1:10">
      <c r="A645" s="529"/>
      <c r="B645" s="529"/>
      <c r="C645" s="204" t="s">
        <v>33</v>
      </c>
      <c r="D645" s="204"/>
      <c r="E645" s="536" t="s">
        <v>479</v>
      </c>
      <c r="F645" s="537" t="s">
        <v>270</v>
      </c>
      <c r="G645" s="288">
        <v>2</v>
      </c>
      <c r="H645" s="300"/>
      <c r="I645" s="145">
        <f t="shared" si="43"/>
        <v>0</v>
      </c>
      <c r="J645" s="244"/>
    </row>
    <row r="646" spans="1:10">
      <c r="A646" s="529"/>
      <c r="B646" s="529"/>
      <c r="C646" s="204" t="s">
        <v>45</v>
      </c>
      <c r="D646" s="204"/>
      <c r="E646" s="536" t="s">
        <v>480</v>
      </c>
      <c r="F646" s="537" t="s">
        <v>270</v>
      </c>
      <c r="G646" s="288">
        <v>1</v>
      </c>
      <c r="H646" s="300"/>
      <c r="I646" s="145">
        <f t="shared" si="43"/>
        <v>0</v>
      </c>
      <c r="J646" s="244"/>
    </row>
    <row r="647" spans="1:10">
      <c r="A647" s="529"/>
      <c r="B647" s="529"/>
      <c r="C647" s="204" t="s">
        <v>64</v>
      </c>
      <c r="D647" s="204"/>
      <c r="E647" s="536" t="s">
        <v>481</v>
      </c>
      <c r="F647" s="537" t="s">
        <v>270</v>
      </c>
      <c r="G647" s="288">
        <v>0</v>
      </c>
      <c r="H647" s="300"/>
      <c r="I647" s="145">
        <f t="shared" si="43"/>
        <v>0</v>
      </c>
      <c r="J647" s="244"/>
    </row>
    <row r="648" spans="1:10">
      <c r="A648" s="529"/>
      <c r="B648" s="529"/>
      <c r="C648" s="204" t="s">
        <v>66</v>
      </c>
      <c r="D648" s="204"/>
      <c r="E648" s="536" t="s">
        <v>482</v>
      </c>
      <c r="F648" s="537" t="s">
        <v>270</v>
      </c>
      <c r="G648" s="288">
        <v>1</v>
      </c>
      <c r="H648" s="300"/>
      <c r="I648" s="145">
        <f t="shared" si="43"/>
        <v>0</v>
      </c>
      <c r="J648" s="244"/>
    </row>
    <row r="649" spans="1:10">
      <c r="A649" s="529"/>
      <c r="B649" s="529"/>
      <c r="C649" s="204" t="s">
        <v>99</v>
      </c>
      <c r="D649" s="204"/>
      <c r="E649" s="536" t="s">
        <v>483</v>
      </c>
      <c r="F649" s="537" t="s">
        <v>270</v>
      </c>
      <c r="G649" s="288">
        <v>0</v>
      </c>
      <c r="H649" s="300"/>
      <c r="I649" s="145">
        <f t="shared" si="43"/>
        <v>0</v>
      </c>
      <c r="J649" s="244"/>
    </row>
    <row r="650" spans="1:10">
      <c r="A650" s="529"/>
      <c r="B650" s="529"/>
      <c r="C650" s="204" t="s">
        <v>93</v>
      </c>
      <c r="D650" s="204"/>
      <c r="E650" s="536" t="s">
        <v>484</v>
      </c>
      <c r="F650" s="537" t="s">
        <v>270</v>
      </c>
      <c r="G650" s="288">
        <v>3</v>
      </c>
      <c r="H650" s="300"/>
      <c r="I650" s="145">
        <f t="shared" si="43"/>
        <v>0</v>
      </c>
      <c r="J650" s="244"/>
    </row>
    <row r="651" spans="1:10">
      <c r="A651" s="529"/>
      <c r="B651" s="529"/>
      <c r="C651" s="204" t="s">
        <v>101</v>
      </c>
      <c r="D651" s="204"/>
      <c r="E651" s="536" t="s">
        <v>485</v>
      </c>
      <c r="F651" s="537" t="s">
        <v>270</v>
      </c>
      <c r="G651" s="288">
        <v>3</v>
      </c>
      <c r="H651" s="300"/>
      <c r="I651" s="145">
        <f t="shared" si="43"/>
        <v>0</v>
      </c>
      <c r="J651" s="244"/>
    </row>
    <row r="652" spans="1:10">
      <c r="A652" s="529"/>
      <c r="B652" s="529"/>
      <c r="C652" s="204" t="s">
        <v>104</v>
      </c>
      <c r="D652" s="204"/>
      <c r="E652" s="536" t="s">
        <v>486</v>
      </c>
      <c r="F652" s="537" t="s">
        <v>487</v>
      </c>
      <c r="G652" s="288">
        <v>1</v>
      </c>
      <c r="H652" s="300"/>
      <c r="I652" s="145">
        <f t="shared" si="43"/>
        <v>0</v>
      </c>
      <c r="J652" s="244"/>
    </row>
    <row r="653" spans="1:10">
      <c r="A653" s="529"/>
      <c r="B653" s="529"/>
      <c r="C653" s="204" t="s">
        <v>105</v>
      </c>
      <c r="D653" s="204"/>
      <c r="E653" s="536" t="s">
        <v>488</v>
      </c>
      <c r="F653" s="537" t="s">
        <v>487</v>
      </c>
      <c r="G653" s="288">
        <v>1</v>
      </c>
      <c r="H653" s="300"/>
      <c r="I653" s="145">
        <f t="shared" si="43"/>
        <v>0</v>
      </c>
      <c r="J653" s="244"/>
    </row>
    <row r="654" spans="1:10">
      <c r="A654" s="529"/>
      <c r="B654" s="529"/>
      <c r="C654" s="204" t="s">
        <v>106</v>
      </c>
      <c r="D654" s="204"/>
      <c r="E654" s="536" t="s">
        <v>489</v>
      </c>
      <c r="F654" s="537" t="s">
        <v>270</v>
      </c>
      <c r="G654" s="288">
        <v>1</v>
      </c>
      <c r="H654" s="300"/>
      <c r="I654" s="145">
        <f t="shared" si="43"/>
        <v>0</v>
      </c>
      <c r="J654" s="244"/>
    </row>
    <row r="655" spans="1:10">
      <c r="A655" s="529"/>
      <c r="B655" s="529"/>
      <c r="C655" s="204" t="s">
        <v>107</v>
      </c>
      <c r="D655" s="204"/>
      <c r="E655" s="536" t="s">
        <v>490</v>
      </c>
      <c r="F655" s="537" t="s">
        <v>197</v>
      </c>
      <c r="G655" s="288">
        <v>2</v>
      </c>
      <c r="H655" s="300"/>
      <c r="I655" s="145">
        <f t="shared" si="43"/>
        <v>0</v>
      </c>
      <c r="J655" s="244"/>
    </row>
    <row r="656" spans="1:10">
      <c r="A656" s="529"/>
      <c r="B656" s="529"/>
      <c r="C656" s="204" t="s">
        <v>108</v>
      </c>
      <c r="D656" s="204"/>
      <c r="E656" s="536" t="s">
        <v>491</v>
      </c>
      <c r="F656" s="537" t="s">
        <v>197</v>
      </c>
      <c r="G656" s="288">
        <v>2</v>
      </c>
      <c r="H656" s="300"/>
      <c r="I656" s="145">
        <f t="shared" si="43"/>
        <v>0</v>
      </c>
      <c r="J656" s="244"/>
    </row>
    <row r="657" spans="1:10">
      <c r="A657" s="529"/>
      <c r="B657" s="529"/>
      <c r="C657" s="204" t="s">
        <v>109</v>
      </c>
      <c r="D657" s="204"/>
      <c r="E657" s="536" t="s">
        <v>492</v>
      </c>
      <c r="F657" s="537" t="s">
        <v>197</v>
      </c>
      <c r="G657" s="288">
        <v>1</v>
      </c>
      <c r="H657" s="300"/>
      <c r="I657" s="145">
        <f t="shared" si="43"/>
        <v>0</v>
      </c>
      <c r="J657" s="244"/>
    </row>
    <row r="658" spans="1:10">
      <c r="A658" s="529"/>
      <c r="B658" s="529"/>
      <c r="C658" s="204" t="s">
        <v>110</v>
      </c>
      <c r="D658" s="204"/>
      <c r="E658" s="536" t="s">
        <v>493</v>
      </c>
      <c r="F658" s="537" t="s">
        <v>270</v>
      </c>
      <c r="G658" s="288">
        <v>1</v>
      </c>
      <c r="H658" s="300"/>
      <c r="I658" s="145">
        <f t="shared" si="43"/>
        <v>0</v>
      </c>
      <c r="J658" s="244"/>
    </row>
    <row r="659" spans="1:10">
      <c r="A659" s="529"/>
      <c r="B659" s="529"/>
      <c r="C659" s="204" t="s">
        <v>112</v>
      </c>
      <c r="D659" s="204"/>
      <c r="E659" s="536" t="s">
        <v>494</v>
      </c>
      <c r="F659" s="537" t="s">
        <v>270</v>
      </c>
      <c r="G659" s="288">
        <v>0</v>
      </c>
      <c r="H659" s="300"/>
      <c r="I659" s="145">
        <f t="shared" si="43"/>
        <v>0</v>
      </c>
      <c r="J659" s="244"/>
    </row>
    <row r="660" spans="1:10">
      <c r="A660" s="529"/>
      <c r="B660" s="529"/>
      <c r="C660" s="204" t="s">
        <v>114</v>
      </c>
      <c r="D660" s="204"/>
      <c r="E660" s="536" t="s">
        <v>495</v>
      </c>
      <c r="F660" s="537" t="s">
        <v>270</v>
      </c>
      <c r="G660" s="288">
        <v>6</v>
      </c>
      <c r="H660" s="300"/>
      <c r="I660" s="145">
        <f t="shared" si="43"/>
        <v>0</v>
      </c>
      <c r="J660" s="244"/>
    </row>
    <row r="661" spans="1:10">
      <c r="A661" s="529"/>
      <c r="B661" s="529"/>
      <c r="C661" s="204" t="s">
        <v>115</v>
      </c>
      <c r="D661" s="204"/>
      <c r="E661" s="536" t="s">
        <v>496</v>
      </c>
      <c r="F661" s="537" t="s">
        <v>270</v>
      </c>
      <c r="G661" s="288">
        <v>2</v>
      </c>
      <c r="H661" s="300"/>
      <c r="I661" s="145">
        <f t="shared" si="43"/>
        <v>0</v>
      </c>
      <c r="J661" s="244"/>
    </row>
    <row r="662" spans="1:10">
      <c r="A662" s="529"/>
      <c r="B662" s="529"/>
      <c r="C662" s="204" t="s">
        <v>116</v>
      </c>
      <c r="D662" s="204"/>
      <c r="E662" s="536" t="s">
        <v>497</v>
      </c>
      <c r="F662" s="537" t="s">
        <v>270</v>
      </c>
      <c r="G662" s="288">
        <v>4</v>
      </c>
      <c r="H662" s="300"/>
      <c r="I662" s="145">
        <f t="shared" si="43"/>
        <v>0</v>
      </c>
      <c r="J662" s="244"/>
    </row>
    <row r="663" spans="1:10">
      <c r="A663" s="529"/>
      <c r="B663" s="529"/>
      <c r="C663" s="204" t="s">
        <v>119</v>
      </c>
      <c r="D663" s="204"/>
      <c r="E663" s="536" t="s">
        <v>498</v>
      </c>
      <c r="F663" s="537" t="s">
        <v>270</v>
      </c>
      <c r="G663" s="288">
        <v>1</v>
      </c>
      <c r="H663" s="300"/>
      <c r="I663" s="145">
        <f t="shared" si="43"/>
        <v>0</v>
      </c>
      <c r="J663" s="244"/>
    </row>
    <row r="664" spans="1:10">
      <c r="A664" s="529"/>
      <c r="B664" s="529"/>
      <c r="C664" s="204" t="s">
        <v>120</v>
      </c>
      <c r="D664" s="204"/>
      <c r="E664" s="536" t="s">
        <v>499</v>
      </c>
      <c r="F664" s="537" t="s">
        <v>270</v>
      </c>
      <c r="G664" s="288">
        <v>1</v>
      </c>
      <c r="H664" s="300"/>
      <c r="I664" s="145">
        <f t="shared" si="43"/>
        <v>0</v>
      </c>
      <c r="J664" s="244"/>
    </row>
    <row r="665" spans="1:10">
      <c r="A665" s="244"/>
      <c r="B665" s="529"/>
      <c r="C665" s="204" t="s">
        <v>123</v>
      </c>
      <c r="D665" s="179"/>
      <c r="E665" s="143" t="s">
        <v>501</v>
      </c>
      <c r="F665" s="248" t="s">
        <v>142</v>
      </c>
      <c r="G665" s="288" t="s">
        <v>819</v>
      </c>
      <c r="H665" s="300"/>
      <c r="I665" s="145">
        <f>IFERROR(H665*$G665,0)</f>
        <v>0</v>
      </c>
      <c r="J665" s="244"/>
    </row>
    <row r="666" spans="1:10">
      <c r="A666" s="244"/>
      <c r="B666" s="529"/>
      <c r="C666" s="204" t="s">
        <v>627</v>
      </c>
      <c r="D666" s="179"/>
      <c r="E666" s="143" t="s">
        <v>503</v>
      </c>
      <c r="F666" s="248" t="s">
        <v>270</v>
      </c>
      <c r="G666" s="288" t="s">
        <v>819</v>
      </c>
      <c r="H666" s="300"/>
      <c r="I666" s="145">
        <f>IFERROR(H666*$G666,0)</f>
        <v>0</v>
      </c>
      <c r="J666" s="244"/>
    </row>
    <row r="667" spans="1:10">
      <c r="A667" s="529"/>
      <c r="B667" s="529"/>
      <c r="C667" s="204" t="s">
        <v>628</v>
      </c>
      <c r="D667" s="179"/>
      <c r="E667" s="143" t="s">
        <v>504</v>
      </c>
      <c r="F667" s="537" t="s">
        <v>270</v>
      </c>
      <c r="G667" s="288"/>
      <c r="H667" s="300"/>
      <c r="I667" s="145">
        <f>IFERROR(H667*$G667,0)</f>
        <v>0</v>
      </c>
      <c r="J667" s="244"/>
    </row>
    <row r="668" spans="1:10">
      <c r="A668" s="529"/>
      <c r="B668" s="529"/>
      <c r="C668" s="204" t="s">
        <v>629</v>
      </c>
      <c r="D668" s="179"/>
      <c r="E668" s="143" t="s">
        <v>505</v>
      </c>
      <c r="F668" s="248" t="s">
        <v>270</v>
      </c>
      <c r="G668" s="537" t="s">
        <v>819</v>
      </c>
      <c r="H668" s="634"/>
      <c r="I668" s="145">
        <f>IFERROR(H668*$G668,0)</f>
        <v>0</v>
      </c>
      <c r="J668" s="244"/>
    </row>
    <row r="669" spans="1:10">
      <c r="A669" s="529"/>
      <c r="B669" s="529"/>
      <c r="C669" s="204" t="s">
        <v>630</v>
      </c>
      <c r="D669" s="179"/>
      <c r="E669" s="143" t="s">
        <v>506</v>
      </c>
      <c r="F669" s="537" t="s">
        <v>270</v>
      </c>
      <c r="G669" s="288">
        <v>0</v>
      </c>
      <c r="H669" s="300"/>
      <c r="I669" s="145">
        <f t="shared" si="43"/>
        <v>0</v>
      </c>
      <c r="J669" s="244"/>
    </row>
    <row r="670" spans="1:10">
      <c r="A670" s="529"/>
      <c r="B670" s="529"/>
      <c r="C670" s="204" t="s">
        <v>631</v>
      </c>
      <c r="D670" s="179"/>
      <c r="E670" s="143" t="s">
        <v>507</v>
      </c>
      <c r="F670" s="537" t="s">
        <v>270</v>
      </c>
      <c r="G670" s="288">
        <v>0</v>
      </c>
      <c r="H670" s="300"/>
      <c r="I670" s="145">
        <f t="shared" si="43"/>
        <v>0</v>
      </c>
      <c r="J670" s="244"/>
    </row>
    <row r="671" spans="1:10">
      <c r="A671" s="529"/>
      <c r="B671" s="529"/>
      <c r="C671" s="204" t="s">
        <v>632</v>
      </c>
      <c r="D671" s="179"/>
      <c r="E671" s="143" t="s">
        <v>508</v>
      </c>
      <c r="F671" s="537" t="s">
        <v>270</v>
      </c>
      <c r="G671" s="288">
        <v>0</v>
      </c>
      <c r="H671" s="300"/>
      <c r="I671" s="145">
        <f t="shared" si="43"/>
        <v>0</v>
      </c>
      <c r="J671" s="244"/>
    </row>
    <row r="672" spans="1:10">
      <c r="A672" s="529"/>
      <c r="B672" s="529"/>
      <c r="C672" s="204" t="s">
        <v>642</v>
      </c>
      <c r="D672" s="204"/>
      <c r="E672" s="587" t="s">
        <v>1133</v>
      </c>
      <c r="F672" s="550" t="s">
        <v>270</v>
      </c>
      <c r="G672" s="288">
        <v>59</v>
      </c>
      <c r="H672" s="300"/>
      <c r="I672" s="145">
        <f t="shared" si="43"/>
        <v>0</v>
      </c>
      <c r="J672" s="244"/>
    </row>
    <row r="673" spans="1:10">
      <c r="A673" s="529"/>
      <c r="B673" s="529"/>
      <c r="C673" s="204" t="s">
        <v>643</v>
      </c>
      <c r="D673" s="204"/>
      <c r="E673" s="635" t="s">
        <v>641</v>
      </c>
      <c r="F673" s="550" t="s">
        <v>359</v>
      </c>
      <c r="G673" s="288">
        <v>0</v>
      </c>
      <c r="H673" s="300"/>
      <c r="I673" s="145">
        <f t="shared" si="43"/>
        <v>0</v>
      </c>
      <c r="J673" s="244"/>
    </row>
    <row r="674" spans="1:10" ht="38.25">
      <c r="A674" s="529"/>
      <c r="B674" s="529"/>
      <c r="C674" s="204" t="s">
        <v>644</v>
      </c>
      <c r="D674" s="204"/>
      <c r="E674" s="225" t="s">
        <v>360</v>
      </c>
      <c r="F674" s="550" t="s">
        <v>270</v>
      </c>
      <c r="G674" s="288">
        <v>11</v>
      </c>
      <c r="H674" s="300"/>
      <c r="I674" s="145">
        <f t="shared" si="43"/>
        <v>0</v>
      </c>
      <c r="J674" s="244"/>
    </row>
    <row r="675" spans="1:10">
      <c r="A675" s="529"/>
      <c r="B675" s="529"/>
      <c r="C675" s="204" t="s">
        <v>652</v>
      </c>
      <c r="D675" s="179"/>
      <c r="E675" s="225" t="s">
        <v>650</v>
      </c>
      <c r="F675" s="550" t="s">
        <v>270</v>
      </c>
      <c r="G675" s="288">
        <v>0</v>
      </c>
      <c r="H675" s="300"/>
      <c r="I675" s="145">
        <f>H675*$G675</f>
        <v>0</v>
      </c>
      <c r="J675" s="244"/>
    </row>
    <row r="676" spans="1:10">
      <c r="A676" s="529"/>
      <c r="B676" s="529"/>
      <c r="C676" s="204" t="s">
        <v>653</v>
      </c>
      <c r="D676" s="179"/>
      <c r="E676" s="225" t="s">
        <v>651</v>
      </c>
      <c r="F676" s="550" t="s">
        <v>270</v>
      </c>
      <c r="G676" s="288">
        <v>0</v>
      </c>
      <c r="H676" s="300"/>
      <c r="I676" s="145">
        <f t="shared" si="43"/>
        <v>0</v>
      </c>
      <c r="J676" s="244"/>
    </row>
    <row r="677" spans="1:10">
      <c r="A677" s="529"/>
      <c r="B677" s="529"/>
      <c r="C677" s="204" t="s">
        <v>1262</v>
      </c>
      <c r="D677" s="179"/>
      <c r="E677" s="225" t="s">
        <v>1264</v>
      </c>
      <c r="F677" s="550" t="s">
        <v>270</v>
      </c>
      <c r="G677" s="288">
        <v>1</v>
      </c>
      <c r="H677" s="304"/>
      <c r="I677" s="145"/>
      <c r="J677" s="244"/>
    </row>
    <row r="678" spans="1:10" ht="47.25">
      <c r="A678" s="150" t="s">
        <v>500</v>
      </c>
      <c r="B678" s="150"/>
      <c r="C678" s="152"/>
      <c r="D678" s="152"/>
      <c r="E678" s="174"/>
      <c r="F678" s="175"/>
      <c r="G678" s="176"/>
      <c r="H678" s="177"/>
      <c r="I678" s="177">
        <f>SUM(I644:I677)</f>
        <v>0</v>
      </c>
      <c r="J678" s="244"/>
    </row>
    <row r="679" spans="1:10" ht="15.75">
      <c r="A679" s="226"/>
      <c r="B679" s="227"/>
      <c r="C679" s="228"/>
      <c r="D679" s="228"/>
      <c r="E679" s="229"/>
      <c r="F679" s="230"/>
      <c r="G679" s="231"/>
      <c r="H679" s="232"/>
      <c r="I679" s="232">
        <f>I678+I642+I630+I584+I577+I572+I566+I556+I539+I525+I521+I518+I503+I489+I447+I360+I337+I307+I255+I235+I231+I216+I187+I162+I150+I141+I128+I96+I92+I85+I60+I52+I45+I34+I29</f>
        <v>0</v>
      </c>
      <c r="J679" s="244"/>
    </row>
  </sheetData>
  <mergeCells count="63">
    <mergeCell ref="A300:A306"/>
    <mergeCell ref="B300:B306"/>
    <mergeCell ref="C300:C306"/>
    <mergeCell ref="A11:E11"/>
    <mergeCell ref="A258:A264"/>
    <mergeCell ref="C265:C271"/>
    <mergeCell ref="B258:B264"/>
    <mergeCell ref="C258:C264"/>
    <mergeCell ref="A265:A271"/>
    <mergeCell ref="B265:B271"/>
    <mergeCell ref="B273:B275"/>
    <mergeCell ref="C273:C275"/>
    <mergeCell ref="D273:D275"/>
    <mergeCell ref="G300:G306"/>
    <mergeCell ref="G309:G316"/>
    <mergeCell ref="G317:G326"/>
    <mergeCell ref="G327:G336"/>
    <mergeCell ref="D300:D306"/>
    <mergeCell ref="F300:F306"/>
    <mergeCell ref="G258:G264"/>
    <mergeCell ref="G265:G271"/>
    <mergeCell ref="D265:D271"/>
    <mergeCell ref="F265:F271"/>
    <mergeCell ref="F258:F264"/>
    <mergeCell ref="D258:D264"/>
    <mergeCell ref="F273:F296"/>
    <mergeCell ref="G273:G296"/>
    <mergeCell ref="B277:B296"/>
    <mergeCell ref="C277:C296"/>
    <mergeCell ref="D277:D296"/>
    <mergeCell ref="A309:A316"/>
    <mergeCell ref="B309:B316"/>
    <mergeCell ref="C309:C316"/>
    <mergeCell ref="D309:D316"/>
    <mergeCell ref="F309:F316"/>
    <mergeCell ref="A317:A326"/>
    <mergeCell ref="B317:B326"/>
    <mergeCell ref="C317:C326"/>
    <mergeCell ref="D317:D326"/>
    <mergeCell ref="F317:F326"/>
    <mergeCell ref="A327:A336"/>
    <mergeCell ref="B327:B336"/>
    <mergeCell ref="C327:C336"/>
    <mergeCell ref="D327:D336"/>
    <mergeCell ref="F327:F336"/>
    <mergeCell ref="G339:G345"/>
    <mergeCell ref="A346:A352"/>
    <mergeCell ref="B346:B352"/>
    <mergeCell ref="C346:C352"/>
    <mergeCell ref="D346:D352"/>
    <mergeCell ref="F346:F352"/>
    <mergeCell ref="G346:G352"/>
    <mergeCell ref="A339:A345"/>
    <mergeCell ref="B339:B345"/>
    <mergeCell ref="C339:C345"/>
    <mergeCell ref="D339:D345"/>
    <mergeCell ref="F339:F345"/>
    <mergeCell ref="G353:G359"/>
    <mergeCell ref="A353:A359"/>
    <mergeCell ref="B353:B359"/>
    <mergeCell ref="C353:C359"/>
    <mergeCell ref="D353:D359"/>
    <mergeCell ref="F353:F35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444"/>
  <sheetViews>
    <sheetView zoomScale="85" zoomScaleNormal="85" workbookViewId="0">
      <pane ySplit="7" topLeftCell="A8" activePane="bottomLeft" state="frozen"/>
      <selection pane="bottomLeft" activeCell="L10" sqref="L10"/>
    </sheetView>
  </sheetViews>
  <sheetFormatPr defaultRowHeight="15"/>
  <cols>
    <col min="1" max="1" width="6.85546875" style="512" bestFit="1" customWidth="1"/>
    <col min="2" max="2" width="49.42578125" style="513" customWidth="1"/>
    <col min="4" max="4" width="11.5703125" style="514" bestFit="1" customWidth="1"/>
    <col min="5" max="5" width="9.140625" style="514"/>
    <col min="6" max="6" width="11.5703125" style="515" bestFit="1" customWidth="1"/>
    <col min="7" max="7" width="11.5703125" style="514" bestFit="1" customWidth="1"/>
    <col min="9" max="9" width="11.42578125" style="367" customWidth="1"/>
    <col min="10" max="10" width="12.140625" bestFit="1" customWidth="1"/>
    <col min="11" max="11" width="17.5703125" bestFit="1" customWidth="1"/>
    <col min="12" max="12" width="10.5703125" bestFit="1" customWidth="1"/>
  </cols>
  <sheetData>
    <row r="1" spans="1:14" s="345" customFormat="1" ht="26.45" customHeight="1">
      <c r="A1" s="339"/>
      <c r="B1" s="340" t="s">
        <v>1273</v>
      </c>
      <c r="C1" s="339"/>
      <c r="D1" s="341" t="s">
        <v>1274</v>
      </c>
      <c r="E1" s="341" t="s">
        <v>1275</v>
      </c>
      <c r="F1" s="342" t="s">
        <v>1276</v>
      </c>
      <c r="G1" s="341"/>
      <c r="H1" s="343" t="s">
        <v>1277</v>
      </c>
      <c r="I1" s="344" t="s">
        <v>1278</v>
      </c>
      <c r="J1" s="344" t="s">
        <v>1279</v>
      </c>
      <c r="M1" s="346"/>
      <c r="N1"/>
    </row>
    <row r="2" spans="1:14">
      <c r="A2" s="56"/>
      <c r="B2" s="347" t="s">
        <v>1280</v>
      </c>
      <c r="C2" s="348"/>
      <c r="D2" s="349">
        <v>600</v>
      </c>
      <c r="E2" s="350"/>
      <c r="F2" s="351"/>
      <c r="G2" s="350"/>
      <c r="H2" s="352"/>
      <c r="I2" s="42"/>
      <c r="J2" s="353"/>
      <c r="L2" s="354">
        <v>45258</v>
      </c>
    </row>
    <row r="3" spans="1:14">
      <c r="A3" s="56"/>
      <c r="B3" s="348" t="s">
        <v>1281</v>
      </c>
      <c r="C3" s="42"/>
      <c r="D3" s="355"/>
      <c r="E3" s="355"/>
      <c r="F3" s="356"/>
      <c r="G3" s="357"/>
      <c r="H3" s="353"/>
      <c r="I3" s="357"/>
      <c r="J3" s="353"/>
      <c r="M3" s="358"/>
    </row>
    <row r="4" spans="1:14">
      <c r="A4" s="56"/>
      <c r="B4" s="348" t="s">
        <v>1282</v>
      </c>
      <c r="C4" s="42"/>
      <c r="D4" s="355"/>
      <c r="E4" s="355"/>
      <c r="F4" s="356"/>
      <c r="G4" s="357"/>
      <c r="H4" s="353"/>
      <c r="I4" s="357"/>
      <c r="J4" s="353"/>
    </row>
    <row r="5" spans="1:14">
      <c r="A5" s="44"/>
      <c r="B5" s="359" t="s">
        <v>1283</v>
      </c>
      <c r="C5" s="359"/>
      <c r="D5" s="360">
        <f>D3+D4+D2</f>
        <v>600</v>
      </c>
      <c r="E5" s="361"/>
      <c r="F5" s="362"/>
      <c r="G5" s="363"/>
      <c r="H5" s="364"/>
      <c r="I5" s="364"/>
      <c r="J5" s="364"/>
      <c r="M5" s="358"/>
    </row>
    <row r="7" spans="1:14">
      <c r="A7" s="89" t="s">
        <v>1284</v>
      </c>
      <c r="B7" s="89" t="s">
        <v>1285</v>
      </c>
      <c r="C7" s="89" t="s">
        <v>39</v>
      </c>
      <c r="D7" s="365" t="s">
        <v>1286</v>
      </c>
      <c r="E7" s="365" t="s">
        <v>1287</v>
      </c>
      <c r="F7" s="366" t="s">
        <v>1288</v>
      </c>
      <c r="G7" s="365" t="s">
        <v>1289</v>
      </c>
      <c r="H7" s="89" t="s">
        <v>10</v>
      </c>
    </row>
    <row r="8" spans="1:14">
      <c r="A8" s="89"/>
      <c r="B8" s="368"/>
      <c r="C8" s="42"/>
      <c r="D8" s="369"/>
      <c r="E8" s="369"/>
      <c r="F8" s="370"/>
      <c r="G8" s="369"/>
      <c r="H8" s="42"/>
    </row>
    <row r="9" spans="1:14">
      <c r="A9" s="371" t="s">
        <v>49</v>
      </c>
      <c r="B9" s="679" t="s">
        <v>14</v>
      </c>
      <c r="C9" s="680"/>
      <c r="D9" s="680"/>
      <c r="E9" s="680"/>
      <c r="F9" s="680"/>
      <c r="G9" s="680"/>
      <c r="H9" s="681"/>
      <c r="K9" s="372"/>
    </row>
    <row r="10" spans="1:14" ht="30">
      <c r="A10" s="373" t="s">
        <v>18</v>
      </c>
      <c r="B10" s="374" t="s">
        <v>1290</v>
      </c>
      <c r="C10" s="375"/>
      <c r="D10" s="375"/>
      <c r="E10" s="375"/>
      <c r="F10" s="375"/>
      <c r="G10" s="375"/>
      <c r="H10" s="375"/>
    </row>
    <row r="11" spans="1:14" hidden="1">
      <c r="A11" s="376"/>
      <c r="B11" s="375"/>
      <c r="C11" s="375"/>
      <c r="D11" s="375"/>
      <c r="E11" s="375"/>
      <c r="F11" s="377">
        <v>0.1</v>
      </c>
      <c r="G11" s="378"/>
      <c r="H11" s="379"/>
    </row>
    <row r="12" spans="1:14" hidden="1">
      <c r="A12" s="376"/>
      <c r="B12" s="375"/>
      <c r="C12" s="375"/>
      <c r="D12" s="375"/>
      <c r="E12" s="375"/>
      <c r="F12" s="380" t="s">
        <v>1289</v>
      </c>
      <c r="G12" s="381"/>
      <c r="H12" s="382" t="s">
        <v>1291</v>
      </c>
    </row>
    <row r="13" spans="1:14" hidden="1">
      <c r="A13" s="376"/>
      <c r="B13" s="375"/>
      <c r="C13" s="375"/>
      <c r="D13" s="375"/>
      <c r="E13" s="375"/>
      <c r="F13" s="380" t="s">
        <v>1289</v>
      </c>
      <c r="G13" s="381"/>
      <c r="H13" s="382" t="s">
        <v>142</v>
      </c>
    </row>
    <row r="14" spans="1:14">
      <c r="A14" s="383"/>
      <c r="B14" s="384"/>
      <c r="C14" s="384"/>
      <c r="D14" s="384"/>
      <c r="E14" s="384"/>
      <c r="F14" s="384"/>
      <c r="G14" s="384"/>
      <c r="H14" s="384"/>
    </row>
    <row r="15" spans="1:14" ht="30">
      <c r="A15" s="373" t="s">
        <v>21</v>
      </c>
      <c r="B15" s="374" t="s">
        <v>1292</v>
      </c>
      <c r="C15" s="375"/>
      <c r="D15" s="375"/>
      <c r="E15" s="375"/>
      <c r="F15" s="375"/>
      <c r="G15" s="375"/>
      <c r="H15" s="375"/>
    </row>
    <row r="16" spans="1:14" hidden="1">
      <c r="A16" s="376"/>
      <c r="B16" s="375"/>
      <c r="C16" s="375"/>
      <c r="D16" s="375"/>
      <c r="E16" s="375"/>
      <c r="F16" s="385">
        <v>0.15</v>
      </c>
      <c r="G16" s="386">
        <f>SUM(G15)*F16</f>
        <v>0</v>
      </c>
      <c r="H16" s="92"/>
    </row>
    <row r="17" spans="1:9" hidden="1">
      <c r="A17" s="376"/>
      <c r="B17" s="375"/>
      <c r="C17" s="375"/>
      <c r="D17" s="375"/>
      <c r="E17" s="375"/>
      <c r="F17" s="387" t="s">
        <v>1289</v>
      </c>
      <c r="G17" s="388">
        <f>SUM(G15:G16)</f>
        <v>0</v>
      </c>
      <c r="H17" s="389" t="s">
        <v>1291</v>
      </c>
    </row>
    <row r="18" spans="1:9" hidden="1">
      <c r="A18" s="376"/>
      <c r="B18" s="375"/>
      <c r="C18" s="375"/>
      <c r="D18" s="375"/>
      <c r="E18" s="375"/>
      <c r="F18" s="387" t="s">
        <v>1289</v>
      </c>
      <c r="G18" s="388">
        <f>G17*10.764</f>
        <v>0</v>
      </c>
      <c r="H18" s="389" t="s">
        <v>142</v>
      </c>
    </row>
    <row r="19" spans="1:9" s="393" customFormat="1">
      <c r="A19" s="390"/>
      <c r="B19" s="391"/>
      <c r="C19" s="92"/>
      <c r="D19" s="392"/>
      <c r="E19" s="392"/>
      <c r="F19" s="387"/>
      <c r="G19" s="388"/>
      <c r="H19" s="389"/>
      <c r="I19" s="367"/>
    </row>
    <row r="20" spans="1:9" s="393" customFormat="1">
      <c r="A20" s="376" t="s">
        <v>23</v>
      </c>
      <c r="B20" s="394" t="s">
        <v>1293</v>
      </c>
      <c r="C20" s="375"/>
      <c r="D20" s="375"/>
      <c r="E20" s="375"/>
      <c r="F20" s="375"/>
      <c r="G20" s="375"/>
      <c r="H20" s="375"/>
      <c r="I20" s="367"/>
    </row>
    <row r="21" spans="1:9" s="393" customFormat="1" hidden="1">
      <c r="A21" s="395"/>
      <c r="B21" s="396"/>
      <c r="C21" s="375"/>
      <c r="D21" s="375"/>
      <c r="E21" s="375"/>
      <c r="F21" s="397">
        <v>0.1</v>
      </c>
      <c r="G21" s="398"/>
      <c r="H21" s="379"/>
      <c r="I21" s="367"/>
    </row>
    <row r="22" spans="1:9" s="393" customFormat="1" hidden="1">
      <c r="A22" s="395"/>
      <c r="B22" s="396"/>
      <c r="C22" s="375"/>
      <c r="D22" s="375"/>
      <c r="E22" s="375"/>
      <c r="F22" s="380" t="s">
        <v>1289</v>
      </c>
      <c r="G22" s="381"/>
      <c r="H22" s="382" t="s">
        <v>1291</v>
      </c>
      <c r="I22" s="367"/>
    </row>
    <row r="23" spans="1:9" s="393" customFormat="1" hidden="1">
      <c r="A23" s="395"/>
      <c r="B23" s="396"/>
      <c r="C23" s="375"/>
      <c r="D23" s="375"/>
      <c r="E23" s="375"/>
      <c r="F23" s="380" t="s">
        <v>1289</v>
      </c>
      <c r="G23" s="381"/>
      <c r="H23" s="382" t="s">
        <v>142</v>
      </c>
      <c r="I23" s="367"/>
    </row>
    <row r="24" spans="1:9" s="393" customFormat="1">
      <c r="A24" s="390"/>
      <c r="B24" s="391"/>
      <c r="C24" s="92"/>
      <c r="D24" s="392"/>
      <c r="E24" s="392"/>
      <c r="F24" s="387"/>
      <c r="G24" s="388"/>
      <c r="H24" s="389"/>
      <c r="I24" s="367"/>
    </row>
    <row r="25" spans="1:9" s="393" customFormat="1">
      <c r="A25" s="376" t="s">
        <v>25</v>
      </c>
      <c r="B25" s="394" t="s">
        <v>1294</v>
      </c>
      <c r="C25" s="375"/>
      <c r="D25" s="375"/>
      <c r="E25" s="375"/>
      <c r="F25" s="375"/>
      <c r="G25" s="375"/>
      <c r="H25" s="376"/>
      <c r="I25" s="367"/>
    </row>
    <row r="26" spans="1:9" s="393" customFormat="1" hidden="1">
      <c r="A26" s="395"/>
      <c r="B26" s="394"/>
      <c r="C26" s="379"/>
      <c r="D26" s="399"/>
      <c r="E26" s="399"/>
      <c r="F26" s="377">
        <v>0.1</v>
      </c>
      <c r="G26" s="378"/>
      <c r="H26" s="379"/>
      <c r="I26" s="367"/>
    </row>
    <row r="27" spans="1:9" hidden="1">
      <c r="A27" s="376"/>
      <c r="B27" s="396"/>
      <c r="C27" s="379"/>
      <c r="D27" s="399"/>
      <c r="E27" s="399"/>
      <c r="F27" s="380" t="s">
        <v>1289</v>
      </c>
      <c r="G27" s="381"/>
      <c r="H27" s="382" t="s">
        <v>1291</v>
      </c>
    </row>
    <row r="28" spans="1:9" hidden="1">
      <c r="A28" s="376"/>
      <c r="B28" s="396"/>
      <c r="C28" s="379"/>
      <c r="D28" s="399"/>
      <c r="E28" s="399"/>
      <c r="F28" s="380" t="s">
        <v>1289</v>
      </c>
      <c r="G28" s="381"/>
      <c r="H28" s="382" t="s">
        <v>142</v>
      </c>
    </row>
    <row r="29" spans="1:9">
      <c r="A29" s="376"/>
      <c r="B29" s="391"/>
      <c r="C29" s="92"/>
      <c r="D29" s="392"/>
      <c r="E29" s="392"/>
      <c r="F29" s="387"/>
      <c r="G29" s="388"/>
      <c r="H29" s="389"/>
    </row>
    <row r="30" spans="1:9">
      <c r="A30" s="376" t="s">
        <v>27</v>
      </c>
      <c r="B30" s="400" t="s">
        <v>30</v>
      </c>
      <c r="C30" s="401"/>
      <c r="D30" s="399"/>
      <c r="E30" s="399"/>
      <c r="F30" s="402"/>
      <c r="G30" s="399"/>
      <c r="H30" s="382"/>
    </row>
    <row r="31" spans="1:9" hidden="1">
      <c r="A31" s="376"/>
      <c r="B31" s="396"/>
      <c r="C31" s="379"/>
      <c r="D31" s="399"/>
      <c r="E31" s="399"/>
      <c r="F31" s="377">
        <v>0.1</v>
      </c>
      <c r="G31" s="378">
        <f>SUM(G29:G30)*F31</f>
        <v>0</v>
      </c>
      <c r="H31" s="379"/>
    </row>
    <row r="32" spans="1:9" hidden="1">
      <c r="A32" s="376"/>
      <c r="B32" s="396"/>
      <c r="C32" s="379"/>
      <c r="D32" s="399"/>
      <c r="E32" s="399"/>
      <c r="F32" s="380" t="s">
        <v>1289</v>
      </c>
      <c r="G32" s="381">
        <f>SUM(G30:G31)</f>
        <v>0</v>
      </c>
      <c r="H32" s="382" t="s">
        <v>1291</v>
      </c>
    </row>
    <row r="33" spans="1:9" hidden="1">
      <c r="A33" s="376"/>
      <c r="B33" s="396"/>
      <c r="C33" s="379"/>
      <c r="D33" s="399"/>
      <c r="E33" s="399"/>
      <c r="F33" s="380" t="s">
        <v>1289</v>
      </c>
      <c r="G33" s="381">
        <f>G32*10.764</f>
        <v>0</v>
      </c>
      <c r="H33" s="382" t="s">
        <v>142</v>
      </c>
    </row>
    <row r="34" spans="1:9">
      <c r="A34" s="376"/>
      <c r="B34" s="391"/>
      <c r="C34" s="92"/>
      <c r="D34" s="392"/>
      <c r="E34" s="392"/>
      <c r="F34" s="387"/>
      <c r="G34" s="388"/>
      <c r="H34" s="389"/>
    </row>
    <row r="35" spans="1:9">
      <c r="A35" s="371"/>
      <c r="B35" s="679" t="s">
        <v>50</v>
      </c>
      <c r="C35" s="680"/>
      <c r="D35" s="680"/>
      <c r="E35" s="680"/>
      <c r="F35" s="680"/>
      <c r="G35" s="680"/>
      <c r="H35" s="681"/>
    </row>
    <row r="36" spans="1:9" ht="45">
      <c r="A36" s="89">
        <v>5</v>
      </c>
      <c r="B36" s="403" t="s">
        <v>1295</v>
      </c>
      <c r="C36" s="42"/>
      <c r="D36" s="369"/>
      <c r="E36" s="369"/>
      <c r="F36" s="370"/>
      <c r="G36" s="369"/>
      <c r="H36" s="42"/>
    </row>
    <row r="37" spans="1:9">
      <c r="A37" s="89"/>
      <c r="B37" s="68" t="s">
        <v>1296</v>
      </c>
      <c r="C37" s="404">
        <v>1</v>
      </c>
      <c r="D37" s="405">
        <v>41.097000000000001</v>
      </c>
      <c r="E37" s="406"/>
      <c r="F37" s="405">
        <v>0.15</v>
      </c>
      <c r="G37" s="349">
        <f>F37*D37*C37</f>
        <v>6.1645500000000002</v>
      </c>
      <c r="H37" s="42"/>
    </row>
    <row r="38" spans="1:9">
      <c r="A38" s="89"/>
      <c r="B38" s="68" t="s">
        <v>1297</v>
      </c>
      <c r="C38" s="404">
        <v>1</v>
      </c>
      <c r="D38" s="405">
        <v>16.164000000000001</v>
      </c>
      <c r="E38" s="406"/>
      <c r="F38" s="405">
        <v>0.15</v>
      </c>
      <c r="G38" s="349">
        <f>F38*D38*C38</f>
        <v>2.4246000000000003</v>
      </c>
      <c r="H38" s="42"/>
    </row>
    <row r="39" spans="1:9">
      <c r="A39" s="89"/>
      <c r="B39" s="368"/>
      <c r="C39" s="42"/>
      <c r="D39" s="369"/>
      <c r="E39" s="369"/>
      <c r="F39" s="385">
        <v>0.1</v>
      </c>
      <c r="G39" s="407">
        <f>SUM(G37:G38)*F39</f>
        <v>0.8589150000000001</v>
      </c>
      <c r="H39" s="42"/>
    </row>
    <row r="40" spans="1:9">
      <c r="A40" s="89"/>
      <c r="B40" s="368"/>
      <c r="C40" s="42"/>
      <c r="D40" s="369"/>
      <c r="E40" s="369"/>
      <c r="F40" s="408" t="s">
        <v>1289</v>
      </c>
      <c r="G40" s="409">
        <f>SUM(G37:G39)</f>
        <v>9.4480649999999997</v>
      </c>
      <c r="H40" s="410" t="s">
        <v>1298</v>
      </c>
    </row>
    <row r="41" spans="1:9">
      <c r="A41" s="89"/>
      <c r="B41" s="368"/>
      <c r="C41" s="42"/>
      <c r="D41" s="369"/>
      <c r="E41" s="369"/>
      <c r="F41" s="408" t="s">
        <v>1289</v>
      </c>
      <c r="G41" s="409">
        <f>G40*35.41</f>
        <v>334.55598164999998</v>
      </c>
      <c r="H41" s="410" t="s">
        <v>1299</v>
      </c>
    </row>
    <row r="42" spans="1:9">
      <c r="A42" s="371"/>
      <c r="B42" s="679" t="s">
        <v>58</v>
      </c>
      <c r="C42" s="680"/>
      <c r="D42" s="680"/>
      <c r="E42" s="680"/>
      <c r="F42" s="680"/>
      <c r="G42" s="680"/>
      <c r="H42" s="681"/>
    </row>
    <row r="43" spans="1:9" s="393" customFormat="1">
      <c r="A43" s="411" t="s">
        <v>64</v>
      </c>
      <c r="B43" s="412" t="s">
        <v>1300</v>
      </c>
      <c r="C43" s="413"/>
      <c r="D43" s="414"/>
      <c r="E43" s="414"/>
      <c r="F43" s="415"/>
      <c r="G43" s="414"/>
      <c r="H43" s="416"/>
      <c r="I43" s="367"/>
    </row>
    <row r="44" spans="1:9" s="393" customFormat="1" hidden="1">
      <c r="A44" s="417"/>
      <c r="B44" s="418"/>
      <c r="C44" s="413"/>
      <c r="D44" s="414"/>
      <c r="E44" s="414"/>
      <c r="F44" s="419">
        <v>0.1</v>
      </c>
      <c r="G44" s="420"/>
      <c r="H44" s="413"/>
      <c r="I44" s="367"/>
    </row>
    <row r="45" spans="1:9" s="393" customFormat="1" hidden="1">
      <c r="A45" s="417"/>
      <c r="B45" s="418"/>
      <c r="C45" s="413"/>
      <c r="D45" s="414"/>
      <c r="E45" s="414"/>
      <c r="F45" s="421" t="s">
        <v>1289</v>
      </c>
      <c r="G45" s="422"/>
      <c r="H45" s="416" t="s">
        <v>1291</v>
      </c>
      <c r="I45" s="367"/>
    </row>
    <row r="46" spans="1:9" s="393" customFormat="1" hidden="1">
      <c r="A46" s="417"/>
      <c r="B46" s="418"/>
      <c r="C46" s="413"/>
      <c r="D46" s="414"/>
      <c r="E46" s="414"/>
      <c r="F46" s="421" t="s">
        <v>1289</v>
      </c>
      <c r="G46" s="422"/>
      <c r="H46" s="416" t="s">
        <v>142</v>
      </c>
      <c r="I46" s="367"/>
    </row>
    <row r="47" spans="1:9" s="393" customFormat="1">
      <c r="A47" s="89"/>
      <c r="B47" s="368"/>
      <c r="C47" s="42"/>
      <c r="D47" s="369"/>
      <c r="E47" s="369"/>
      <c r="F47" s="408"/>
      <c r="G47" s="409"/>
      <c r="H47" s="410"/>
      <c r="I47" s="367"/>
    </row>
    <row r="48" spans="1:9" s="393" customFormat="1">
      <c r="A48" s="89" t="s">
        <v>66</v>
      </c>
      <c r="B48" s="423" t="s">
        <v>1301</v>
      </c>
      <c r="C48" s="42"/>
      <c r="D48" s="369"/>
      <c r="E48" s="369"/>
      <c r="F48" s="408"/>
      <c r="G48" s="409"/>
      <c r="H48" s="410"/>
      <c r="I48" s="367"/>
    </row>
    <row r="49" spans="1:9" s="393" customFormat="1">
      <c r="A49" s="89"/>
      <c r="B49" s="368" t="s">
        <v>1302</v>
      </c>
      <c r="C49" s="42">
        <v>1</v>
      </c>
      <c r="D49" s="424">
        <v>5.883</v>
      </c>
      <c r="E49" s="424"/>
      <c r="F49" s="425">
        <v>1.05</v>
      </c>
      <c r="G49" s="424">
        <f>F49*D49*C49</f>
        <v>6.1771500000000001</v>
      </c>
      <c r="H49" s="410"/>
      <c r="I49" s="367"/>
    </row>
    <row r="50" spans="1:9" s="393" customFormat="1">
      <c r="A50" s="89"/>
      <c r="B50" s="368" t="s">
        <v>1303</v>
      </c>
      <c r="C50" s="42">
        <v>-1</v>
      </c>
      <c r="D50" s="369">
        <v>0.8</v>
      </c>
      <c r="E50" s="369"/>
      <c r="F50" s="425">
        <v>1.05</v>
      </c>
      <c r="G50" s="424">
        <f t="shared" ref="G50:G56" si="0">F50*D50*C50</f>
        <v>-0.84000000000000008</v>
      </c>
      <c r="H50" s="410"/>
      <c r="I50" s="367"/>
    </row>
    <row r="51" spans="1:9" s="393" customFormat="1">
      <c r="A51" s="89"/>
      <c r="B51" s="368" t="s">
        <v>1304</v>
      </c>
      <c r="C51" s="42">
        <v>1</v>
      </c>
      <c r="D51" s="424">
        <v>5.6859999999999999</v>
      </c>
      <c r="E51" s="424"/>
      <c r="F51" s="425">
        <v>5.55</v>
      </c>
      <c r="G51" s="424">
        <f t="shared" si="0"/>
        <v>31.557299999999998</v>
      </c>
      <c r="H51" s="410"/>
      <c r="I51" s="367"/>
    </row>
    <row r="52" spans="1:9" s="393" customFormat="1">
      <c r="A52" s="89"/>
      <c r="B52" s="368" t="s">
        <v>1305</v>
      </c>
      <c r="C52" s="42">
        <v>1</v>
      </c>
      <c r="D52" s="369">
        <v>9.3450000000000006</v>
      </c>
      <c r="E52" s="369"/>
      <c r="F52" s="425">
        <v>5.55</v>
      </c>
      <c r="G52" s="424">
        <f t="shared" si="0"/>
        <v>51.864750000000001</v>
      </c>
      <c r="H52" s="410"/>
      <c r="I52" s="367"/>
    </row>
    <row r="53" spans="1:9" s="393" customFormat="1">
      <c r="A53" s="89"/>
      <c r="B53" s="368"/>
      <c r="C53" s="42">
        <v>1</v>
      </c>
      <c r="D53" s="369">
        <v>3.899</v>
      </c>
      <c r="E53" s="369"/>
      <c r="F53" s="425">
        <v>5.55</v>
      </c>
      <c r="G53" s="424">
        <f t="shared" si="0"/>
        <v>21.63945</v>
      </c>
      <c r="H53" s="410"/>
      <c r="I53" s="367"/>
    </row>
    <row r="54" spans="1:9" s="393" customFormat="1">
      <c r="A54" s="89"/>
      <c r="B54" s="368"/>
      <c r="C54" s="42">
        <v>-1</v>
      </c>
      <c r="D54" s="369">
        <v>0.97499999999999998</v>
      </c>
      <c r="E54" s="369"/>
      <c r="F54" s="425">
        <v>2.1</v>
      </c>
      <c r="G54" s="424">
        <f t="shared" si="0"/>
        <v>-2.0474999999999999</v>
      </c>
      <c r="H54" s="410"/>
      <c r="I54" s="367"/>
    </row>
    <row r="55" spans="1:9" s="393" customFormat="1">
      <c r="A55" s="89"/>
      <c r="B55" s="368"/>
      <c r="C55" s="42">
        <v>1</v>
      </c>
      <c r="D55" s="369">
        <v>2.4</v>
      </c>
      <c r="E55" s="369"/>
      <c r="F55" s="425">
        <v>5.55</v>
      </c>
      <c r="G55" s="424">
        <f t="shared" si="0"/>
        <v>13.319999999999999</v>
      </c>
      <c r="H55" s="410"/>
      <c r="I55" s="367"/>
    </row>
    <row r="56" spans="1:9" s="393" customFormat="1">
      <c r="A56" s="89"/>
      <c r="B56" s="368" t="s">
        <v>1306</v>
      </c>
      <c r="C56" s="42">
        <v>1</v>
      </c>
      <c r="D56" s="369">
        <v>5.9249999999999998</v>
      </c>
      <c r="E56" s="369"/>
      <c r="F56" s="425">
        <v>5.55</v>
      </c>
      <c r="G56" s="424">
        <f t="shared" si="0"/>
        <v>32.883749999999999</v>
      </c>
      <c r="H56" s="410"/>
      <c r="I56" s="367"/>
    </row>
    <row r="57" spans="1:9" s="393" customFormat="1">
      <c r="A57" s="89"/>
      <c r="B57" s="368"/>
      <c r="C57" s="42"/>
      <c r="D57" s="369"/>
      <c r="E57" s="369"/>
      <c r="F57" s="385">
        <v>0.1</v>
      </c>
      <c r="G57" s="407">
        <f>SUM(G49:G56)*F57</f>
        <v>15.455489999999998</v>
      </c>
      <c r="H57" s="42"/>
      <c r="I57" s="367"/>
    </row>
    <row r="58" spans="1:9" s="393" customFormat="1">
      <c r="A58" s="89"/>
      <c r="B58" s="368"/>
      <c r="C58" s="42"/>
      <c r="D58" s="369"/>
      <c r="E58" s="369"/>
      <c r="F58" s="408" t="s">
        <v>1289</v>
      </c>
      <c r="G58" s="409">
        <f>SUM(G49:G57)</f>
        <v>170.01038999999997</v>
      </c>
      <c r="H58" s="410" t="s">
        <v>1291</v>
      </c>
      <c r="I58" s="367"/>
    </row>
    <row r="59" spans="1:9" s="393" customFormat="1">
      <c r="A59" s="89"/>
      <c r="B59" s="368"/>
      <c r="C59" s="42"/>
      <c r="D59" s="369"/>
      <c r="E59" s="369"/>
      <c r="F59" s="408" t="s">
        <v>1289</v>
      </c>
      <c r="G59" s="409">
        <f>G58*10.764</f>
        <v>1829.9918379599997</v>
      </c>
      <c r="H59" s="410" t="s">
        <v>142</v>
      </c>
      <c r="I59" s="367"/>
    </row>
    <row r="60" spans="1:9" s="393" customFormat="1">
      <c r="A60" s="89"/>
      <c r="B60" s="368"/>
      <c r="C60" s="42"/>
      <c r="D60" s="369"/>
      <c r="E60" s="369"/>
      <c r="F60" s="425"/>
      <c r="G60" s="424"/>
      <c r="H60" s="410"/>
      <c r="I60" s="367"/>
    </row>
    <row r="61" spans="1:9">
      <c r="A61" s="89" t="s">
        <v>93</v>
      </c>
      <c r="B61" s="423" t="s">
        <v>1307</v>
      </c>
      <c r="C61" s="426"/>
      <c r="D61" s="426"/>
      <c r="E61" s="426"/>
      <c r="F61" s="426"/>
      <c r="G61" s="426"/>
      <c r="H61" s="426"/>
    </row>
    <row r="62" spans="1:9" s="393" customFormat="1">
      <c r="A62" s="383"/>
      <c r="B62" s="368" t="s">
        <v>1302</v>
      </c>
      <c r="C62" s="42">
        <v>2</v>
      </c>
      <c r="D62" s="424">
        <v>5.883</v>
      </c>
      <c r="E62" s="424"/>
      <c r="F62" s="425">
        <v>1.05</v>
      </c>
      <c r="G62" s="424">
        <f t="shared" ref="G62:G69" si="1">F62*D62*C62</f>
        <v>12.3543</v>
      </c>
      <c r="H62" s="410"/>
      <c r="I62" s="367"/>
    </row>
    <row r="63" spans="1:9" s="393" customFormat="1">
      <c r="A63" s="89"/>
      <c r="B63" s="368" t="s">
        <v>1303</v>
      </c>
      <c r="C63" s="42">
        <v>-2</v>
      </c>
      <c r="D63" s="369">
        <v>0.8</v>
      </c>
      <c r="E63" s="369"/>
      <c r="F63" s="425">
        <v>1.05</v>
      </c>
      <c r="G63" s="424">
        <f t="shared" si="1"/>
        <v>-1.6800000000000002</v>
      </c>
      <c r="H63" s="410"/>
      <c r="I63" s="367"/>
    </row>
    <row r="64" spans="1:9" s="393" customFormat="1">
      <c r="A64" s="89"/>
      <c r="B64" s="368" t="s">
        <v>1304</v>
      </c>
      <c r="C64" s="42">
        <v>1</v>
      </c>
      <c r="D64" s="424">
        <v>5.6859999999999999</v>
      </c>
      <c r="E64" s="424"/>
      <c r="F64" s="425">
        <v>5.55</v>
      </c>
      <c r="G64" s="424">
        <f t="shared" si="1"/>
        <v>31.557299999999998</v>
      </c>
      <c r="H64" s="410"/>
      <c r="I64" s="367"/>
    </row>
    <row r="65" spans="1:9" s="393" customFormat="1">
      <c r="A65" s="89"/>
      <c r="B65" s="368" t="s">
        <v>1305</v>
      </c>
      <c r="C65" s="42">
        <v>1</v>
      </c>
      <c r="D65" s="369">
        <v>9.3450000000000006</v>
      </c>
      <c r="E65" s="369"/>
      <c r="F65" s="425">
        <v>5.55</v>
      </c>
      <c r="G65" s="424">
        <f t="shared" si="1"/>
        <v>51.864750000000001</v>
      </c>
      <c r="H65" s="410"/>
      <c r="I65" s="367"/>
    </row>
    <row r="66" spans="1:9" s="393" customFormat="1">
      <c r="A66" s="89"/>
      <c r="B66" s="368"/>
      <c r="C66" s="42">
        <v>2</v>
      </c>
      <c r="D66" s="369">
        <v>3.899</v>
      </c>
      <c r="E66" s="369"/>
      <c r="F66" s="425">
        <v>5.55</v>
      </c>
      <c r="G66" s="424">
        <f t="shared" si="1"/>
        <v>43.2789</v>
      </c>
      <c r="H66" s="410"/>
      <c r="I66" s="367"/>
    </row>
    <row r="67" spans="1:9" s="393" customFormat="1">
      <c r="A67" s="89"/>
      <c r="B67" s="368"/>
      <c r="C67" s="42">
        <v>-2</v>
      </c>
      <c r="D67" s="369">
        <v>0.97499999999999998</v>
      </c>
      <c r="E67" s="369"/>
      <c r="F67" s="425">
        <v>2.1</v>
      </c>
      <c r="G67" s="424">
        <f t="shared" si="1"/>
        <v>-4.0949999999999998</v>
      </c>
      <c r="H67" s="410"/>
      <c r="I67" s="367"/>
    </row>
    <row r="68" spans="1:9" s="393" customFormat="1">
      <c r="A68" s="89"/>
      <c r="B68" s="368"/>
      <c r="C68" s="42">
        <v>2</v>
      </c>
      <c r="D68" s="369">
        <v>2.4</v>
      </c>
      <c r="E68" s="369"/>
      <c r="F68" s="425">
        <v>5.55</v>
      </c>
      <c r="G68" s="424">
        <f t="shared" si="1"/>
        <v>26.639999999999997</v>
      </c>
      <c r="H68" s="410"/>
      <c r="I68" s="367"/>
    </row>
    <row r="69" spans="1:9" s="393" customFormat="1">
      <c r="A69" s="89"/>
      <c r="B69" s="368" t="s">
        <v>1306</v>
      </c>
      <c r="C69" s="42">
        <v>1</v>
      </c>
      <c r="D69" s="369">
        <v>5.9249999999999998</v>
      </c>
      <c r="E69" s="369"/>
      <c r="F69" s="425">
        <v>5.55</v>
      </c>
      <c r="G69" s="424">
        <f t="shared" si="1"/>
        <v>32.883749999999999</v>
      </c>
      <c r="H69" s="410"/>
      <c r="I69" s="367"/>
    </row>
    <row r="70" spans="1:9" s="393" customFormat="1">
      <c r="A70" s="89"/>
      <c r="B70" s="368"/>
      <c r="C70" s="426"/>
      <c r="D70" s="426"/>
      <c r="E70" s="426"/>
      <c r="F70" s="385">
        <v>0.1</v>
      </c>
      <c r="G70" s="386">
        <f>SUM(G62:G69)*F70</f>
        <v>19.2804</v>
      </c>
      <c r="H70" s="92"/>
      <c r="I70" s="367"/>
    </row>
    <row r="71" spans="1:9">
      <c r="A71" s="89"/>
      <c r="B71" s="368"/>
      <c r="C71" s="426"/>
      <c r="D71" s="426"/>
      <c r="E71" s="426"/>
      <c r="F71" s="387" t="s">
        <v>1289</v>
      </c>
      <c r="G71" s="388">
        <f>SUM(G62:G70)</f>
        <v>212.08439999999996</v>
      </c>
      <c r="H71" s="389" t="s">
        <v>1291</v>
      </c>
    </row>
    <row r="72" spans="1:9" s="393" customFormat="1">
      <c r="A72" s="89"/>
      <c r="B72" s="368"/>
      <c r="C72" s="426"/>
      <c r="D72" s="426"/>
      <c r="E72" s="426"/>
      <c r="F72" s="387" t="s">
        <v>1289</v>
      </c>
      <c r="G72" s="388">
        <f>G71*10.764</f>
        <v>2282.8764815999994</v>
      </c>
      <c r="H72" s="389" t="s">
        <v>142</v>
      </c>
      <c r="I72" s="367"/>
    </row>
    <row r="73" spans="1:9" s="393" customFormat="1">
      <c r="A73" s="89"/>
      <c r="B73" s="423"/>
      <c r="C73" s="42"/>
      <c r="D73" s="369"/>
      <c r="E73" s="369"/>
      <c r="F73" s="425"/>
      <c r="G73" s="424"/>
      <c r="H73" s="410"/>
      <c r="I73" s="367"/>
    </row>
    <row r="74" spans="1:9">
      <c r="A74" s="371"/>
      <c r="B74" s="679" t="s">
        <v>71</v>
      </c>
      <c r="C74" s="680"/>
      <c r="D74" s="680"/>
      <c r="E74" s="680"/>
      <c r="F74" s="680"/>
      <c r="G74" s="680"/>
      <c r="H74" s="681"/>
    </row>
    <row r="75" spans="1:9">
      <c r="A75" s="89">
        <v>9</v>
      </c>
      <c r="B75" s="423" t="s">
        <v>1308</v>
      </c>
      <c r="C75" s="42"/>
      <c r="D75" s="427"/>
      <c r="E75" s="427"/>
      <c r="F75" s="428"/>
      <c r="G75" s="427"/>
      <c r="H75" s="42"/>
    </row>
    <row r="76" spans="1:9">
      <c r="A76" s="89"/>
      <c r="B76" s="68" t="s">
        <v>1296</v>
      </c>
      <c r="C76" s="404">
        <v>1</v>
      </c>
      <c r="D76" s="405">
        <v>41.097000000000001</v>
      </c>
      <c r="E76" s="406"/>
      <c r="F76" s="405">
        <v>0.2</v>
      </c>
      <c r="G76" s="349">
        <f>F76*D76*C76</f>
        <v>8.2194000000000003</v>
      </c>
      <c r="H76" s="42"/>
    </row>
    <row r="77" spans="1:9">
      <c r="A77" s="89"/>
      <c r="B77" s="68" t="s">
        <v>1297</v>
      </c>
      <c r="C77" s="404">
        <v>1</v>
      </c>
      <c r="D77" s="405">
        <v>16.164000000000001</v>
      </c>
      <c r="E77" s="406"/>
      <c r="F77" s="405">
        <v>0.2</v>
      </c>
      <c r="G77" s="349">
        <f>F77*D77*C77</f>
        <v>3.2328000000000006</v>
      </c>
      <c r="H77" s="42"/>
    </row>
    <row r="78" spans="1:9">
      <c r="A78" s="89"/>
      <c r="B78" s="368"/>
      <c r="C78" s="42"/>
      <c r="D78" s="369"/>
      <c r="E78" s="369"/>
      <c r="F78" s="428" t="s">
        <v>1309</v>
      </c>
      <c r="G78" s="429">
        <f>SUM(G76:G77)*10%</f>
        <v>1.1452200000000001</v>
      </c>
      <c r="H78" s="42"/>
    </row>
    <row r="79" spans="1:9">
      <c r="A79" s="89"/>
      <c r="B79" s="368"/>
      <c r="C79" s="42"/>
      <c r="D79" s="369"/>
      <c r="E79" s="369"/>
      <c r="F79" s="430" t="s">
        <v>1289</v>
      </c>
      <c r="G79" s="429">
        <f>SUM(G76:G78)</f>
        <v>12.597420000000001</v>
      </c>
      <c r="H79" s="410" t="s">
        <v>1310</v>
      </c>
    </row>
    <row r="80" spans="1:9">
      <c r="A80" s="89"/>
      <c r="B80" s="368"/>
      <c r="C80" s="42"/>
      <c r="D80" s="369"/>
      <c r="E80" s="369"/>
      <c r="F80" s="430" t="s">
        <v>1289</v>
      </c>
      <c r="G80" s="429">
        <f>G79*35.416</f>
        <v>446.15022672000003</v>
      </c>
      <c r="H80" s="410" t="s">
        <v>1311</v>
      </c>
    </row>
    <row r="81" spans="1:9">
      <c r="A81" s="89"/>
      <c r="B81" s="368"/>
      <c r="C81" s="42"/>
      <c r="D81" s="427"/>
      <c r="E81" s="427"/>
      <c r="F81" s="408"/>
      <c r="G81" s="409"/>
      <c r="H81" s="410"/>
    </row>
    <row r="82" spans="1:9">
      <c r="A82" s="89">
        <v>10</v>
      </c>
      <c r="B82" s="423" t="s">
        <v>1312</v>
      </c>
      <c r="C82" s="42"/>
      <c r="D82" s="431"/>
      <c r="E82" s="431"/>
      <c r="F82" s="370"/>
      <c r="G82" s="431"/>
      <c r="H82" s="42"/>
    </row>
    <row r="83" spans="1:9">
      <c r="A83" s="89"/>
      <c r="B83" s="68" t="s">
        <v>1296</v>
      </c>
      <c r="C83" s="432">
        <v>1</v>
      </c>
      <c r="D83" s="405">
        <v>41.097000000000001</v>
      </c>
      <c r="E83" s="406"/>
      <c r="F83" s="405"/>
      <c r="G83" s="349">
        <f t="shared" ref="G83" si="2">D83*C83</f>
        <v>41.097000000000001</v>
      </c>
      <c r="H83" s="42"/>
    </row>
    <row r="84" spans="1:9">
      <c r="A84" s="89"/>
      <c r="B84" s="68" t="s">
        <v>1297</v>
      </c>
      <c r="C84" s="432">
        <v>1</v>
      </c>
      <c r="D84" s="405">
        <v>16.164000000000001</v>
      </c>
      <c r="E84" s="406"/>
      <c r="F84" s="405"/>
      <c r="G84" s="349">
        <f>D84*C84</f>
        <v>16.164000000000001</v>
      </c>
      <c r="H84" s="42"/>
    </row>
    <row r="85" spans="1:9" s="393" customFormat="1">
      <c r="A85" s="89"/>
      <c r="B85" s="368" t="s">
        <v>1302</v>
      </c>
      <c r="C85" s="42">
        <v>1</v>
      </c>
      <c r="D85" s="424">
        <v>5.883</v>
      </c>
      <c r="E85" s="424"/>
      <c r="F85" s="425">
        <v>1.05</v>
      </c>
      <c r="G85" s="424">
        <f t="shared" ref="G85:G92" si="3">F85*D85*C85</f>
        <v>6.1771500000000001</v>
      </c>
      <c r="H85" s="410"/>
      <c r="I85" s="367"/>
    </row>
    <row r="86" spans="1:9" s="393" customFormat="1">
      <c r="A86" s="89"/>
      <c r="B86" s="368" t="s">
        <v>1303</v>
      </c>
      <c r="C86" s="42">
        <v>-1</v>
      </c>
      <c r="D86" s="369">
        <v>0.8</v>
      </c>
      <c r="E86" s="369"/>
      <c r="F86" s="425">
        <v>1.05</v>
      </c>
      <c r="G86" s="424">
        <f t="shared" si="3"/>
        <v>-0.84000000000000008</v>
      </c>
      <c r="H86" s="410"/>
      <c r="I86" s="367"/>
    </row>
    <row r="87" spans="1:9" s="393" customFormat="1">
      <c r="A87" s="89"/>
      <c r="B87" s="368" t="s">
        <v>1304</v>
      </c>
      <c r="C87" s="42">
        <v>1</v>
      </c>
      <c r="D87" s="424">
        <v>5.7770000000000001</v>
      </c>
      <c r="E87" s="424"/>
      <c r="F87" s="425">
        <v>0.9</v>
      </c>
      <c r="G87" s="424">
        <f t="shared" si="3"/>
        <v>5.1993</v>
      </c>
      <c r="H87" s="410"/>
      <c r="I87" s="367"/>
    </row>
    <row r="88" spans="1:9" s="393" customFormat="1">
      <c r="A88" s="89"/>
      <c r="B88" s="368" t="s">
        <v>1305</v>
      </c>
      <c r="C88" s="42">
        <v>1</v>
      </c>
      <c r="D88" s="369">
        <v>6.758</v>
      </c>
      <c r="E88" s="369"/>
      <c r="F88" s="425">
        <v>0.9</v>
      </c>
      <c r="G88" s="424">
        <f t="shared" si="3"/>
        <v>6.0822000000000003</v>
      </c>
      <c r="H88" s="410"/>
      <c r="I88" s="367"/>
    </row>
    <row r="89" spans="1:9" s="393" customFormat="1">
      <c r="A89" s="89"/>
      <c r="B89" s="368"/>
      <c r="C89" s="42">
        <v>1</v>
      </c>
      <c r="D89" s="369">
        <v>2.5169999999999999</v>
      </c>
      <c r="E89" s="369"/>
      <c r="F89" s="425">
        <v>0.9</v>
      </c>
      <c r="G89" s="424">
        <f t="shared" si="3"/>
        <v>2.2652999999999999</v>
      </c>
      <c r="H89" s="410"/>
      <c r="I89" s="367"/>
    </row>
    <row r="90" spans="1:9" s="393" customFormat="1">
      <c r="A90" s="89"/>
      <c r="B90" s="368" t="s">
        <v>1306</v>
      </c>
      <c r="C90" s="42">
        <v>1</v>
      </c>
      <c r="D90" s="369">
        <v>5.9249999999999998</v>
      </c>
      <c r="E90" s="369"/>
      <c r="F90" s="425">
        <v>0.9</v>
      </c>
      <c r="G90" s="424">
        <f t="shared" si="3"/>
        <v>5.3324999999999996</v>
      </c>
      <c r="H90" s="410"/>
      <c r="I90" s="367"/>
    </row>
    <row r="91" spans="1:9" s="393" customFormat="1">
      <c r="A91" s="89"/>
      <c r="B91" s="368" t="s">
        <v>1313</v>
      </c>
      <c r="C91" s="42">
        <v>2</v>
      </c>
      <c r="D91" s="369">
        <v>3.899</v>
      </c>
      <c r="E91" s="369"/>
      <c r="F91" s="425">
        <v>0.9</v>
      </c>
      <c r="G91" s="424">
        <f t="shared" si="3"/>
        <v>7.0182000000000002</v>
      </c>
      <c r="H91" s="410"/>
      <c r="I91" s="367"/>
    </row>
    <row r="92" spans="1:9" s="393" customFormat="1">
      <c r="A92" s="89"/>
      <c r="B92" s="368" t="s">
        <v>1313</v>
      </c>
      <c r="C92" s="42">
        <v>2</v>
      </c>
      <c r="D92" s="369">
        <v>2.4</v>
      </c>
      <c r="E92" s="369"/>
      <c r="F92" s="425">
        <v>0.9</v>
      </c>
      <c r="G92" s="424">
        <f t="shared" si="3"/>
        <v>4.32</v>
      </c>
      <c r="H92" s="410"/>
      <c r="I92" s="367"/>
    </row>
    <row r="93" spans="1:9" s="393" customFormat="1">
      <c r="A93" s="89"/>
      <c r="B93" s="368"/>
      <c r="C93" s="42"/>
      <c r="D93" s="369"/>
      <c r="E93" s="369"/>
      <c r="F93" s="385">
        <v>0.1</v>
      </c>
      <c r="G93" s="409">
        <f>SUM(G83:G92)*10%</f>
        <v>9.2815649999999987</v>
      </c>
      <c r="H93" s="42"/>
      <c r="I93" s="367"/>
    </row>
    <row r="94" spans="1:9" s="393" customFormat="1">
      <c r="A94" s="89"/>
      <c r="B94" s="368"/>
      <c r="C94" s="42"/>
      <c r="D94" s="369"/>
      <c r="E94" s="369"/>
      <c r="F94" s="408" t="s">
        <v>1289</v>
      </c>
      <c r="G94" s="409">
        <f>SUM(G83:G93)</f>
        <v>102.09721499999998</v>
      </c>
      <c r="H94" s="410" t="s">
        <v>1291</v>
      </c>
      <c r="I94" s="367"/>
    </row>
    <row r="95" spans="1:9" s="393" customFormat="1">
      <c r="A95" s="89"/>
      <c r="B95" s="368"/>
      <c r="C95" s="42"/>
      <c r="D95" s="369"/>
      <c r="E95" s="369"/>
      <c r="F95" s="408" t="s">
        <v>1289</v>
      </c>
      <c r="G95" s="409">
        <f>G94*10.764</f>
        <v>1098.9744222599998</v>
      </c>
      <c r="H95" s="410" t="s">
        <v>142</v>
      </c>
      <c r="I95" s="367"/>
    </row>
    <row r="96" spans="1:9" s="393" customFormat="1">
      <c r="A96" s="89"/>
      <c r="B96" s="368"/>
      <c r="C96" s="42"/>
      <c r="D96" s="369"/>
      <c r="E96" s="369"/>
      <c r="F96" s="408"/>
      <c r="G96" s="409"/>
      <c r="H96" s="410"/>
      <c r="I96" s="367"/>
    </row>
    <row r="97" spans="1:9">
      <c r="A97" s="371"/>
      <c r="B97" s="679" t="s">
        <v>83</v>
      </c>
      <c r="C97" s="680"/>
      <c r="D97" s="680"/>
      <c r="E97" s="680"/>
      <c r="F97" s="680"/>
      <c r="G97" s="680"/>
      <c r="H97" s="681"/>
    </row>
    <row r="98" spans="1:9" s="435" customFormat="1">
      <c r="A98" s="395">
        <v>11</v>
      </c>
      <c r="B98" s="394" t="s">
        <v>84</v>
      </c>
      <c r="C98" s="379"/>
      <c r="D98" s="433"/>
      <c r="E98" s="433"/>
      <c r="F98" s="434"/>
      <c r="G98" s="433"/>
      <c r="H98" s="379"/>
      <c r="I98" s="367"/>
    </row>
    <row r="99" spans="1:9" s="435" customFormat="1" hidden="1">
      <c r="A99" s="395"/>
      <c r="B99" s="394"/>
      <c r="C99" s="379"/>
      <c r="D99" s="433"/>
      <c r="E99" s="433"/>
      <c r="F99" s="377">
        <v>0.1</v>
      </c>
      <c r="G99" s="436" t="e">
        <f>SUM(#REF!)*10%</f>
        <v>#REF!</v>
      </c>
      <c r="H99" s="382"/>
      <c r="I99" s="367"/>
    </row>
    <row r="100" spans="1:9" s="435" customFormat="1" hidden="1">
      <c r="A100" s="395"/>
      <c r="B100" s="394"/>
      <c r="C100" s="379"/>
      <c r="D100" s="433"/>
      <c r="E100" s="433"/>
      <c r="F100" s="437" t="s">
        <v>1289</v>
      </c>
      <c r="G100" s="436" t="e">
        <f>SUM(G99:G99)</f>
        <v>#REF!</v>
      </c>
      <c r="H100" s="382" t="s">
        <v>1291</v>
      </c>
      <c r="I100" s="367"/>
    </row>
    <row r="101" spans="1:9" s="435" customFormat="1" hidden="1">
      <c r="A101" s="395"/>
      <c r="B101" s="394"/>
      <c r="C101" s="379"/>
      <c r="D101" s="433"/>
      <c r="E101" s="433"/>
      <c r="F101" s="437" t="s">
        <v>1289</v>
      </c>
      <c r="G101" s="436" t="e">
        <f>G100*10.764</f>
        <v>#REF!</v>
      </c>
      <c r="H101" s="382" t="s">
        <v>142</v>
      </c>
      <c r="I101" s="438"/>
    </row>
    <row r="102" spans="1:9" s="435" customFormat="1">
      <c r="A102" s="390"/>
      <c r="B102" s="439"/>
      <c r="C102" s="92"/>
      <c r="D102" s="440"/>
      <c r="E102" s="440"/>
      <c r="F102" s="441"/>
      <c r="G102" s="440"/>
      <c r="H102" s="92"/>
      <c r="I102" s="367"/>
    </row>
    <row r="103" spans="1:9">
      <c r="A103" s="371"/>
      <c r="B103" s="679" t="s">
        <v>98</v>
      </c>
      <c r="C103" s="680"/>
      <c r="D103" s="680"/>
      <c r="E103" s="680"/>
      <c r="F103" s="680"/>
      <c r="G103" s="680"/>
      <c r="H103" s="681"/>
    </row>
    <row r="104" spans="1:9" ht="35.25" customHeight="1">
      <c r="A104" s="373" t="s">
        <v>1314</v>
      </c>
      <c r="B104" s="442" t="s">
        <v>1315</v>
      </c>
      <c r="C104" s="379"/>
      <c r="D104" s="433"/>
      <c r="E104" s="433"/>
      <c r="F104" s="434"/>
      <c r="G104" s="433"/>
      <c r="H104" s="379"/>
    </row>
    <row r="105" spans="1:9" hidden="1">
      <c r="A105" s="395"/>
      <c r="B105" s="396"/>
      <c r="C105" s="379"/>
      <c r="D105" s="433"/>
      <c r="E105" s="433"/>
      <c r="F105" s="397">
        <v>0.15</v>
      </c>
      <c r="G105" s="443"/>
      <c r="H105" s="379"/>
    </row>
    <row r="106" spans="1:9" hidden="1">
      <c r="A106" s="395"/>
      <c r="B106" s="396"/>
      <c r="C106" s="379"/>
      <c r="D106" s="433"/>
      <c r="E106" s="433"/>
      <c r="F106" s="437" t="s">
        <v>1289</v>
      </c>
      <c r="G106" s="436"/>
      <c r="H106" s="382" t="s">
        <v>1291</v>
      </c>
    </row>
    <row r="107" spans="1:9" hidden="1">
      <c r="A107" s="395"/>
      <c r="B107" s="396"/>
      <c r="C107" s="379"/>
      <c r="D107" s="433"/>
      <c r="E107" s="433"/>
      <c r="F107" s="437" t="s">
        <v>1289</v>
      </c>
      <c r="G107" s="436"/>
      <c r="H107" s="382" t="s">
        <v>142</v>
      </c>
    </row>
    <row r="108" spans="1:9">
      <c r="A108" s="89"/>
      <c r="B108" s="368"/>
      <c r="C108" s="42"/>
      <c r="D108" s="369"/>
      <c r="E108" s="369"/>
      <c r="F108" s="408"/>
      <c r="G108" s="409"/>
      <c r="H108" s="410"/>
    </row>
    <row r="109" spans="1:9">
      <c r="A109" s="373" t="s">
        <v>33</v>
      </c>
      <c r="B109" s="394" t="s">
        <v>1316</v>
      </c>
      <c r="C109" s="379"/>
      <c r="D109" s="433"/>
      <c r="E109" s="433"/>
      <c r="F109" s="434"/>
      <c r="G109" s="433"/>
      <c r="H109" s="379"/>
    </row>
    <row r="110" spans="1:9" hidden="1">
      <c r="A110" s="395"/>
      <c r="B110" s="396"/>
      <c r="C110" s="379"/>
      <c r="D110" s="433"/>
      <c r="E110" s="433"/>
      <c r="F110" s="397">
        <v>0.15</v>
      </c>
      <c r="G110" s="443" t="e">
        <f>SUM(#REF!)*F110</f>
        <v>#REF!</v>
      </c>
      <c r="H110" s="379"/>
    </row>
    <row r="111" spans="1:9" hidden="1">
      <c r="A111" s="395"/>
      <c r="B111" s="396"/>
      <c r="C111" s="379"/>
      <c r="D111" s="433"/>
      <c r="E111" s="433"/>
      <c r="F111" s="437" t="s">
        <v>1289</v>
      </c>
      <c r="G111" s="436" t="e">
        <f>SUM(G110:G110)</f>
        <v>#REF!</v>
      </c>
      <c r="H111" s="382" t="s">
        <v>1291</v>
      </c>
    </row>
    <row r="112" spans="1:9" hidden="1">
      <c r="A112" s="395"/>
      <c r="B112" s="396"/>
      <c r="C112" s="379"/>
      <c r="D112" s="433"/>
      <c r="E112" s="433"/>
      <c r="F112" s="437" t="s">
        <v>1289</v>
      </c>
      <c r="G112" s="436" t="e">
        <f>G111*10.764</f>
        <v>#REF!</v>
      </c>
      <c r="H112" s="382" t="s">
        <v>142</v>
      </c>
    </row>
    <row r="113" spans="1:10">
      <c r="A113" s="444" t="s">
        <v>33</v>
      </c>
      <c r="B113" s="423" t="s">
        <v>1317</v>
      </c>
      <c r="C113" s="42"/>
      <c r="D113" s="369"/>
      <c r="E113" s="369"/>
      <c r="F113" s="370"/>
      <c r="G113" s="369"/>
      <c r="H113" s="42"/>
    </row>
    <row r="114" spans="1:10">
      <c r="A114" s="89"/>
      <c r="B114" s="445" t="s">
        <v>1318</v>
      </c>
      <c r="C114" s="42">
        <v>1</v>
      </c>
      <c r="D114" s="369">
        <v>45.398000000000003</v>
      </c>
      <c r="E114" s="369"/>
      <c r="F114" s="370"/>
      <c r="G114" s="369">
        <f>D114*C114</f>
        <v>45.398000000000003</v>
      </c>
      <c r="H114" s="42"/>
    </row>
    <row r="115" spans="1:10">
      <c r="A115" s="89"/>
      <c r="B115" s="445" t="s">
        <v>1319</v>
      </c>
      <c r="C115" s="42">
        <v>1</v>
      </c>
      <c r="D115" s="369">
        <v>7.7610000000000001</v>
      </c>
      <c r="E115" s="369"/>
      <c r="F115" s="370"/>
      <c r="G115" s="369">
        <f t="shared" ref="G115" si="4">D115*C115</f>
        <v>7.7610000000000001</v>
      </c>
      <c r="H115" s="42"/>
    </row>
    <row r="116" spans="1:10">
      <c r="A116" s="89"/>
      <c r="B116" s="368"/>
      <c r="C116" s="42"/>
      <c r="D116" s="369"/>
      <c r="E116" s="369"/>
      <c r="F116" s="446">
        <v>0.15</v>
      </c>
      <c r="G116" s="447">
        <f>SUM(G114:G115)*F116</f>
        <v>7.9738500000000005</v>
      </c>
      <c r="H116" s="42"/>
    </row>
    <row r="117" spans="1:10">
      <c r="A117" s="89"/>
      <c r="B117" s="368"/>
      <c r="C117" s="42"/>
      <c r="D117" s="369"/>
      <c r="E117" s="369"/>
      <c r="F117" s="408" t="s">
        <v>1289</v>
      </c>
      <c r="G117" s="409">
        <f>SUM(G114:G116)</f>
        <v>61.132850000000005</v>
      </c>
      <c r="H117" s="410" t="s">
        <v>1291</v>
      </c>
    </row>
    <row r="118" spans="1:10">
      <c r="A118" s="89"/>
      <c r="B118" s="368"/>
      <c r="C118" s="42"/>
      <c r="D118" s="369"/>
      <c r="E118" s="369"/>
      <c r="F118" s="408" t="s">
        <v>1289</v>
      </c>
      <c r="G118" s="409">
        <f>G117*10.764</f>
        <v>658.03399739999998</v>
      </c>
      <c r="H118" s="410" t="s">
        <v>142</v>
      </c>
    </row>
    <row r="119" spans="1:10">
      <c r="A119" s="89"/>
      <c r="B119" s="368"/>
      <c r="C119" s="42"/>
      <c r="D119" s="369"/>
      <c r="E119" s="369"/>
      <c r="F119" s="408"/>
      <c r="G119" s="409"/>
      <c r="H119" s="410"/>
    </row>
    <row r="120" spans="1:10" s="393" customFormat="1">
      <c r="A120" s="395">
        <v>15</v>
      </c>
      <c r="B120" s="394" t="s">
        <v>1320</v>
      </c>
      <c r="C120" s="379"/>
      <c r="D120" s="433"/>
      <c r="E120" s="433"/>
      <c r="F120" s="434"/>
      <c r="G120" s="433"/>
      <c r="H120" s="379"/>
      <c r="I120" s="367"/>
    </row>
    <row r="121" spans="1:10" s="393" customFormat="1" hidden="1">
      <c r="A121" s="395"/>
      <c r="B121" s="396"/>
      <c r="C121" s="379"/>
      <c r="D121" s="433"/>
      <c r="E121" s="433"/>
      <c r="F121" s="397">
        <v>0.1</v>
      </c>
      <c r="G121" s="381"/>
      <c r="H121" s="379"/>
      <c r="I121" s="367"/>
    </row>
    <row r="122" spans="1:10" s="393" customFormat="1" hidden="1">
      <c r="A122" s="395"/>
      <c r="B122" s="396"/>
      <c r="C122" s="379"/>
      <c r="D122" s="433"/>
      <c r="E122" s="433"/>
      <c r="F122" s="437" t="s">
        <v>1289</v>
      </c>
      <c r="G122" s="436"/>
      <c r="H122" s="382" t="s">
        <v>1321</v>
      </c>
      <c r="I122" s="367"/>
    </row>
    <row r="123" spans="1:10" s="393" customFormat="1" hidden="1">
      <c r="A123" s="395"/>
      <c r="B123" s="396"/>
      <c r="C123" s="379"/>
      <c r="D123" s="433"/>
      <c r="E123" s="433"/>
      <c r="F123" s="437" t="s">
        <v>1289</v>
      </c>
      <c r="G123" s="436"/>
      <c r="H123" s="382" t="s">
        <v>103</v>
      </c>
      <c r="I123" s="367"/>
    </row>
    <row r="124" spans="1:10" s="393" customFormat="1">
      <c r="A124" s="89">
        <v>16</v>
      </c>
      <c r="B124" s="423" t="s">
        <v>1322</v>
      </c>
      <c r="C124" s="42"/>
      <c r="D124" s="369"/>
      <c r="E124" s="369"/>
      <c r="F124" s="370"/>
      <c r="G124" s="369"/>
      <c r="H124" s="42"/>
      <c r="I124" s="367"/>
    </row>
    <row r="125" spans="1:10" s="393" customFormat="1">
      <c r="A125" s="89"/>
      <c r="B125" s="445" t="s">
        <v>1323</v>
      </c>
      <c r="C125" s="432">
        <v>1</v>
      </c>
      <c r="D125" s="369">
        <f>7.942+5.972+21.098+5.1</f>
        <v>40.112000000000002</v>
      </c>
      <c r="E125" s="369"/>
      <c r="F125" s="370"/>
      <c r="G125" s="369">
        <f t="shared" ref="G125:G126" si="5">D125*C125</f>
        <v>40.112000000000002</v>
      </c>
      <c r="H125" s="42"/>
      <c r="I125" s="367"/>
    </row>
    <row r="126" spans="1:10" s="393" customFormat="1">
      <c r="A126" s="89"/>
      <c r="B126" s="445"/>
      <c r="C126" s="432">
        <v>-2</v>
      </c>
      <c r="D126" s="369">
        <v>0.9</v>
      </c>
      <c r="E126" s="369"/>
      <c r="F126" s="370"/>
      <c r="G126" s="369">
        <f t="shared" si="5"/>
        <v>-1.8</v>
      </c>
      <c r="H126" s="42"/>
      <c r="I126" s="367"/>
    </row>
    <row r="127" spans="1:10" s="393" customFormat="1">
      <c r="A127" s="89"/>
      <c r="B127" s="368"/>
      <c r="C127" s="42"/>
      <c r="D127" s="369"/>
      <c r="E127" s="369"/>
      <c r="F127" s="446">
        <v>0.1</v>
      </c>
      <c r="G127" s="429">
        <f>SUM(G125:G126)*F127</f>
        <v>3.8312000000000008</v>
      </c>
      <c r="H127" s="42"/>
      <c r="I127" s="367"/>
      <c r="J127" s="367"/>
    </row>
    <row r="128" spans="1:10" s="393" customFormat="1">
      <c r="A128" s="89"/>
      <c r="B128" s="368"/>
      <c r="C128" s="42"/>
      <c r="D128" s="369"/>
      <c r="E128" s="369"/>
      <c r="F128" s="408" t="s">
        <v>1289</v>
      </c>
      <c r="G128" s="409">
        <f>SUM(G125:G127)</f>
        <v>42.143200000000007</v>
      </c>
      <c r="H128" s="410" t="s">
        <v>1321</v>
      </c>
      <c r="I128" s="367"/>
    </row>
    <row r="129" spans="1:10" s="393" customFormat="1">
      <c r="A129" s="89"/>
      <c r="B129" s="368"/>
      <c r="C129" s="42"/>
      <c r="D129" s="369"/>
      <c r="E129" s="369"/>
      <c r="F129" s="408" t="s">
        <v>1289</v>
      </c>
      <c r="G129" s="409">
        <f>G128*3.284</f>
        <v>138.39826880000001</v>
      </c>
      <c r="H129" s="410" t="s">
        <v>103</v>
      </c>
      <c r="I129" s="367"/>
    </row>
    <row r="130" spans="1:10" s="393" customFormat="1">
      <c r="A130" s="89"/>
      <c r="B130" s="368"/>
      <c r="C130" s="42"/>
      <c r="D130" s="369"/>
      <c r="E130" s="369"/>
      <c r="F130" s="408"/>
      <c r="G130" s="409"/>
      <c r="H130" s="410"/>
      <c r="I130" s="367"/>
      <c r="J130" s="367"/>
    </row>
    <row r="131" spans="1:10">
      <c r="A131" s="395">
        <v>14</v>
      </c>
      <c r="B131" s="394" t="s">
        <v>1324</v>
      </c>
      <c r="C131" s="379"/>
      <c r="D131" s="433"/>
      <c r="E131" s="433"/>
      <c r="F131" s="434"/>
      <c r="G131" s="433"/>
      <c r="H131" s="379"/>
    </row>
    <row r="132" spans="1:10" hidden="1">
      <c r="A132" s="395"/>
      <c r="B132" s="396"/>
      <c r="C132" s="379"/>
      <c r="D132" s="433"/>
      <c r="E132" s="433"/>
      <c r="F132" s="397">
        <v>0.1</v>
      </c>
      <c r="G132" s="381">
        <f>SUM(G131)*F132</f>
        <v>0</v>
      </c>
      <c r="H132" s="379"/>
    </row>
    <row r="133" spans="1:10" hidden="1">
      <c r="A133" s="395"/>
      <c r="B133" s="396"/>
      <c r="C133" s="379"/>
      <c r="D133" s="433"/>
      <c r="E133" s="433"/>
      <c r="F133" s="437" t="s">
        <v>1289</v>
      </c>
      <c r="G133" s="436">
        <f>SUM(G131:G132)</f>
        <v>0</v>
      </c>
      <c r="H133" s="382" t="s">
        <v>1291</v>
      </c>
    </row>
    <row r="134" spans="1:10" hidden="1">
      <c r="A134" s="395"/>
      <c r="B134" s="396"/>
      <c r="C134" s="379"/>
      <c r="D134" s="433"/>
      <c r="E134" s="433"/>
      <c r="F134" s="437" t="s">
        <v>1289</v>
      </c>
      <c r="G134" s="436">
        <f>G133*10.764</f>
        <v>0</v>
      </c>
      <c r="H134" s="382" t="s">
        <v>142</v>
      </c>
    </row>
    <row r="135" spans="1:10">
      <c r="A135" s="89"/>
      <c r="B135" s="368"/>
      <c r="C135" s="42"/>
      <c r="D135" s="369"/>
      <c r="E135" s="369"/>
      <c r="F135" s="408"/>
      <c r="G135" s="409"/>
      <c r="H135" s="410"/>
    </row>
    <row r="136" spans="1:10">
      <c r="A136" s="89"/>
      <c r="B136" s="368"/>
      <c r="C136" s="42"/>
      <c r="D136" s="369"/>
      <c r="E136" s="369"/>
      <c r="F136" s="408"/>
      <c r="G136" s="409"/>
      <c r="H136" s="410"/>
    </row>
    <row r="137" spans="1:10">
      <c r="A137" s="376" t="s">
        <v>1325</v>
      </c>
      <c r="B137" s="394" t="s">
        <v>1326</v>
      </c>
      <c r="C137" s="379"/>
      <c r="D137" s="433"/>
      <c r="E137" s="433"/>
      <c r="F137" s="434"/>
      <c r="G137" s="433"/>
      <c r="H137" s="379"/>
    </row>
    <row r="138" spans="1:10" hidden="1">
      <c r="A138" s="395"/>
      <c r="B138" s="396"/>
      <c r="C138" s="379"/>
      <c r="D138" s="433"/>
      <c r="E138" s="433"/>
      <c r="F138" s="397">
        <v>0.1</v>
      </c>
      <c r="G138" s="381">
        <f>SUM(G137:G137)*F138</f>
        <v>0</v>
      </c>
      <c r="H138" s="379"/>
    </row>
    <row r="139" spans="1:10" hidden="1">
      <c r="A139" s="395"/>
      <c r="B139" s="396"/>
      <c r="C139" s="379"/>
      <c r="D139" s="433"/>
      <c r="E139" s="433"/>
      <c r="F139" s="437" t="s">
        <v>1289</v>
      </c>
      <c r="G139" s="436">
        <f>SUM(G137:G138)</f>
        <v>0</v>
      </c>
      <c r="H139" s="382" t="s">
        <v>1291</v>
      </c>
    </row>
    <row r="140" spans="1:10" hidden="1">
      <c r="A140" s="395"/>
      <c r="B140" s="396"/>
      <c r="C140" s="379"/>
      <c r="D140" s="433"/>
      <c r="E140" s="433"/>
      <c r="F140" s="437" t="s">
        <v>1289</v>
      </c>
      <c r="G140" s="436">
        <f>G139*10.764</f>
        <v>0</v>
      </c>
      <c r="H140" s="382" t="s">
        <v>142</v>
      </c>
    </row>
    <row r="141" spans="1:10">
      <c r="A141" s="89"/>
      <c r="B141" s="368"/>
      <c r="C141" s="42"/>
      <c r="D141" s="369"/>
      <c r="E141" s="369"/>
      <c r="F141" s="408"/>
      <c r="G141" s="409"/>
      <c r="H141" s="410"/>
    </row>
    <row r="142" spans="1:10">
      <c r="A142" s="383" t="s">
        <v>108</v>
      </c>
      <c r="B142" s="423" t="s">
        <v>1327</v>
      </c>
      <c r="C142" s="42">
        <v>1</v>
      </c>
      <c r="D142" s="369">
        <v>3.508</v>
      </c>
      <c r="E142" s="369"/>
      <c r="F142" s="370">
        <v>2.5</v>
      </c>
      <c r="G142" s="369">
        <f>D142*C142*F142</f>
        <v>8.77</v>
      </c>
      <c r="H142" s="42"/>
    </row>
    <row r="143" spans="1:10">
      <c r="A143" s="383"/>
      <c r="B143" s="368"/>
      <c r="C143" s="42">
        <v>1</v>
      </c>
      <c r="D143" s="369">
        <v>0.56000000000000005</v>
      </c>
      <c r="E143" s="369"/>
      <c r="F143" s="370">
        <v>2.5</v>
      </c>
      <c r="G143" s="369">
        <f t="shared" ref="G143:G154" si="6">D143*C143*F143</f>
        <v>1.4000000000000001</v>
      </c>
      <c r="H143" s="42"/>
    </row>
    <row r="144" spans="1:10">
      <c r="A144" s="383"/>
      <c r="B144" s="368"/>
      <c r="C144" s="42">
        <v>1</v>
      </c>
      <c r="D144" s="369">
        <v>3.8740000000000001</v>
      </c>
      <c r="E144" s="369"/>
      <c r="F144" s="370">
        <v>2.5</v>
      </c>
      <c r="G144" s="369">
        <f t="shared" si="6"/>
        <v>9.6850000000000005</v>
      </c>
      <c r="H144" s="42"/>
    </row>
    <row r="145" spans="1:8">
      <c r="A145" s="383"/>
      <c r="B145" s="368"/>
      <c r="C145" s="42">
        <v>-1</v>
      </c>
      <c r="D145" s="369">
        <v>0.9</v>
      </c>
      <c r="E145" s="369"/>
      <c r="F145" s="370">
        <v>2.1</v>
      </c>
      <c r="G145" s="369">
        <f t="shared" si="6"/>
        <v>-1.8900000000000001</v>
      </c>
      <c r="H145" s="42"/>
    </row>
    <row r="146" spans="1:8">
      <c r="A146" s="383"/>
      <c r="B146" s="368"/>
      <c r="C146" s="42">
        <v>2</v>
      </c>
      <c r="D146" s="369">
        <v>0.15</v>
      </c>
      <c r="E146" s="369"/>
      <c r="F146" s="370">
        <v>2.5</v>
      </c>
      <c r="G146" s="369">
        <f t="shared" si="6"/>
        <v>0.75</v>
      </c>
      <c r="H146" s="42"/>
    </row>
    <row r="147" spans="1:8">
      <c r="A147" s="383"/>
      <c r="B147" s="368"/>
      <c r="C147" s="42">
        <v>1</v>
      </c>
      <c r="D147" s="369">
        <v>2.4</v>
      </c>
      <c r="E147" s="369"/>
      <c r="F147" s="370">
        <v>2.5</v>
      </c>
      <c r="G147" s="369">
        <f t="shared" si="6"/>
        <v>6</v>
      </c>
      <c r="H147" s="42"/>
    </row>
    <row r="148" spans="1:8">
      <c r="A148" s="383"/>
      <c r="B148" s="368"/>
      <c r="C148" s="42">
        <v>1</v>
      </c>
      <c r="D148" s="369">
        <v>0.70399999999999996</v>
      </c>
      <c r="E148" s="369"/>
      <c r="F148" s="370">
        <v>2.5</v>
      </c>
      <c r="G148" s="369">
        <f t="shared" si="6"/>
        <v>1.7599999999999998</v>
      </c>
      <c r="H148" s="42"/>
    </row>
    <row r="149" spans="1:8">
      <c r="A149" s="383"/>
      <c r="B149" s="368"/>
      <c r="C149" s="42">
        <v>1</v>
      </c>
      <c r="D149" s="369">
        <v>2.5219999999999998</v>
      </c>
      <c r="E149" s="369"/>
      <c r="F149" s="370">
        <v>2.5</v>
      </c>
      <c r="G149" s="369">
        <f t="shared" si="6"/>
        <v>6.3049999999999997</v>
      </c>
      <c r="H149" s="42"/>
    </row>
    <row r="150" spans="1:8">
      <c r="A150" s="383"/>
      <c r="B150" s="368"/>
      <c r="C150" s="42">
        <v>1</v>
      </c>
      <c r="D150" s="369">
        <v>5.9249999999999998</v>
      </c>
      <c r="E150" s="369"/>
      <c r="F150" s="370">
        <v>2.5</v>
      </c>
      <c r="G150" s="369">
        <f t="shared" si="6"/>
        <v>14.8125</v>
      </c>
      <c r="H150" s="42"/>
    </row>
    <row r="151" spans="1:8">
      <c r="A151" s="383"/>
      <c r="B151" s="368" t="s">
        <v>1328</v>
      </c>
      <c r="C151" s="42">
        <v>2</v>
      </c>
      <c r="D151" s="369">
        <v>0.6</v>
      </c>
      <c r="E151" s="369"/>
      <c r="F151" s="370">
        <v>2.5</v>
      </c>
      <c r="G151" s="369">
        <f t="shared" si="6"/>
        <v>3</v>
      </c>
      <c r="H151" s="42"/>
    </row>
    <row r="152" spans="1:8">
      <c r="A152" s="383"/>
      <c r="B152" s="368"/>
      <c r="C152" s="42">
        <v>1</v>
      </c>
      <c r="D152" s="369">
        <v>0.61499999999999999</v>
      </c>
      <c r="E152" s="369"/>
      <c r="F152" s="370">
        <v>2.5</v>
      </c>
      <c r="G152" s="369">
        <f t="shared" si="6"/>
        <v>1.5375000000000001</v>
      </c>
      <c r="H152" s="42"/>
    </row>
    <row r="153" spans="1:8">
      <c r="A153" s="383"/>
      <c r="B153" s="368"/>
      <c r="C153" s="42">
        <v>1</v>
      </c>
      <c r="D153" s="369">
        <v>8.5000000000000006E-2</v>
      </c>
      <c r="E153" s="369"/>
      <c r="F153" s="370">
        <v>2.5</v>
      </c>
      <c r="G153" s="369">
        <f t="shared" si="6"/>
        <v>0.21250000000000002</v>
      </c>
      <c r="H153" s="42"/>
    </row>
    <row r="154" spans="1:8">
      <c r="A154" s="383"/>
      <c r="B154" s="368"/>
      <c r="C154" s="42">
        <v>1</v>
      </c>
      <c r="D154" s="369">
        <v>2.1520000000000001</v>
      </c>
      <c r="E154" s="369"/>
      <c r="F154" s="370">
        <v>2.5</v>
      </c>
      <c r="G154" s="369">
        <f t="shared" si="6"/>
        <v>5.3800000000000008</v>
      </c>
      <c r="H154" s="42"/>
    </row>
    <row r="155" spans="1:8">
      <c r="A155" s="89"/>
      <c r="B155" s="368"/>
      <c r="C155" s="42"/>
      <c r="D155" s="369"/>
      <c r="E155" s="369"/>
      <c r="F155" s="446">
        <v>0.1</v>
      </c>
      <c r="G155" s="429">
        <f>SUM(G142:G153)*F155</f>
        <v>5.2342500000000003</v>
      </c>
      <c r="H155" s="42"/>
    </row>
    <row r="156" spans="1:8">
      <c r="A156" s="89"/>
      <c r="B156" s="368"/>
      <c r="C156" s="42"/>
      <c r="D156" s="369"/>
      <c r="E156" s="369"/>
      <c r="F156" s="408" t="s">
        <v>1289</v>
      </c>
      <c r="G156" s="409">
        <f>SUM(G142:G155)</f>
        <v>62.956750000000007</v>
      </c>
      <c r="H156" s="410" t="s">
        <v>1291</v>
      </c>
    </row>
    <row r="157" spans="1:8">
      <c r="A157" s="89"/>
      <c r="B157" s="368"/>
      <c r="C157" s="42"/>
      <c r="D157" s="369"/>
      <c r="E157" s="369"/>
      <c r="F157" s="408" t="s">
        <v>1289</v>
      </c>
      <c r="G157" s="409">
        <f>G156*10.764</f>
        <v>677.66645700000004</v>
      </c>
      <c r="H157" s="410" t="s">
        <v>142</v>
      </c>
    </row>
    <row r="158" spans="1:8">
      <c r="A158" s="89"/>
      <c r="B158" s="368"/>
      <c r="C158" s="42"/>
      <c r="D158" s="369"/>
      <c r="E158" s="369"/>
      <c r="F158" s="408"/>
      <c r="G158" s="409"/>
      <c r="H158" s="410"/>
    </row>
    <row r="159" spans="1:8" ht="30">
      <c r="A159" s="383" t="s">
        <v>109</v>
      </c>
      <c r="B159" s="448" t="s">
        <v>1329</v>
      </c>
      <c r="C159" s="42"/>
      <c r="D159" s="369"/>
      <c r="E159" s="369"/>
      <c r="F159" s="408"/>
      <c r="G159" s="409"/>
      <c r="H159" s="410"/>
    </row>
    <row r="160" spans="1:8">
      <c r="A160" s="89"/>
      <c r="B160" s="368" t="s">
        <v>1296</v>
      </c>
      <c r="C160" s="42">
        <v>1</v>
      </c>
      <c r="D160" s="369">
        <v>6.7729999999999997</v>
      </c>
      <c r="E160" s="369"/>
      <c r="F160" s="370">
        <v>2.5</v>
      </c>
      <c r="G160" s="369">
        <f>D160*C160*F160</f>
        <v>16.932499999999997</v>
      </c>
      <c r="H160" s="42"/>
    </row>
    <row r="161" spans="1:9 16384:16384">
      <c r="A161" s="89"/>
      <c r="B161" s="368"/>
      <c r="C161" s="42">
        <v>1</v>
      </c>
      <c r="D161" s="369">
        <v>2.0030000000000001</v>
      </c>
      <c r="E161" s="369"/>
      <c r="F161" s="370">
        <v>2.5</v>
      </c>
      <c r="G161" s="369">
        <f t="shared" ref="G161:G163" si="7">D161*C161*F161</f>
        <v>5.0075000000000003</v>
      </c>
      <c r="H161" s="42"/>
    </row>
    <row r="162" spans="1:9 16384:16384">
      <c r="A162" s="89"/>
      <c r="B162" s="368"/>
      <c r="C162" s="42">
        <v>1</v>
      </c>
      <c r="D162" s="369">
        <v>3.8740000000000001</v>
      </c>
      <c r="E162" s="369"/>
      <c r="F162" s="370">
        <v>2.5</v>
      </c>
      <c r="G162" s="369">
        <f t="shared" si="7"/>
        <v>9.6850000000000005</v>
      </c>
      <c r="H162" s="42"/>
    </row>
    <row r="163" spans="1:9 16384:16384">
      <c r="A163" s="89"/>
      <c r="B163" s="368"/>
      <c r="C163" s="42">
        <v>-1</v>
      </c>
      <c r="D163" s="369">
        <v>0.9</v>
      </c>
      <c r="E163" s="369"/>
      <c r="F163" s="370">
        <v>2.1</v>
      </c>
      <c r="G163" s="369">
        <f t="shared" si="7"/>
        <v>-1.8900000000000001</v>
      </c>
      <c r="H163" s="42"/>
    </row>
    <row r="164" spans="1:9 16384:16384">
      <c r="A164" s="89"/>
      <c r="B164" s="368"/>
      <c r="C164" s="42"/>
      <c r="D164" s="369"/>
      <c r="E164" s="369"/>
      <c r="F164" s="446">
        <v>0.1</v>
      </c>
      <c r="G164" s="429">
        <f>SUM(G160:G163)*F164</f>
        <v>2.9735</v>
      </c>
      <c r="H164" s="42"/>
    </row>
    <row r="165" spans="1:9 16384:16384">
      <c r="A165" s="449"/>
      <c r="B165" s="450"/>
      <c r="C165" s="451"/>
      <c r="D165" s="452"/>
      <c r="E165" s="452"/>
      <c r="F165" s="453" t="s">
        <v>1289</v>
      </c>
      <c r="G165" s="454">
        <f>SUM(G160:G164)</f>
        <v>32.708500000000001</v>
      </c>
      <c r="H165" s="455" t="s">
        <v>1291</v>
      </c>
    </row>
    <row r="166" spans="1:9 16384:16384" s="346" customFormat="1">
      <c r="A166" s="403"/>
      <c r="B166" s="403"/>
      <c r="C166" s="42"/>
      <c r="D166" s="427"/>
      <c r="E166" s="427"/>
      <c r="F166" s="430" t="s">
        <v>1289</v>
      </c>
      <c r="G166" s="429">
        <f>G165*10.764</f>
        <v>352.07429400000001</v>
      </c>
      <c r="H166" s="410" t="s">
        <v>142</v>
      </c>
    </row>
    <row r="167" spans="1:9 16384:16384" s="346" customFormat="1">
      <c r="A167" s="456"/>
      <c r="B167" s="456"/>
      <c r="C167" s="457"/>
      <c r="D167" s="458"/>
      <c r="E167" s="458"/>
      <c r="F167" s="459"/>
      <c r="G167" s="460"/>
      <c r="H167" s="461"/>
    </row>
    <row r="168" spans="1:9 16384:16384" s="346" customFormat="1" ht="30">
      <c r="A168" s="395">
        <v>19</v>
      </c>
      <c r="B168" s="442" t="s">
        <v>1330</v>
      </c>
      <c r="C168" s="379"/>
      <c r="D168" s="433"/>
      <c r="E168" s="433"/>
      <c r="F168" s="437"/>
      <c r="G168" s="436"/>
      <c r="H168" s="382"/>
    </row>
    <row r="169" spans="1:9 16384:16384" s="346" customFormat="1" hidden="1">
      <c r="A169" s="395"/>
      <c r="B169" s="396"/>
      <c r="C169" s="379"/>
      <c r="D169" s="433"/>
      <c r="E169" s="433"/>
      <c r="F169" s="397">
        <v>0.1</v>
      </c>
      <c r="G169" s="381"/>
      <c r="H169" s="379"/>
    </row>
    <row r="170" spans="1:9 16384:16384" s="346" customFormat="1" hidden="1">
      <c r="A170" s="395"/>
      <c r="B170" s="396"/>
      <c r="C170" s="379"/>
      <c r="D170" s="433"/>
      <c r="E170" s="433"/>
      <c r="F170" s="437" t="s">
        <v>1289</v>
      </c>
      <c r="G170" s="436"/>
      <c r="H170" s="382" t="s">
        <v>1291</v>
      </c>
    </row>
    <row r="171" spans="1:9 16384:16384" s="346" customFormat="1" hidden="1">
      <c r="A171" s="395"/>
      <c r="B171" s="396"/>
      <c r="C171" s="379"/>
      <c r="D171" s="433"/>
      <c r="E171" s="433"/>
      <c r="F171" s="437" t="s">
        <v>1289</v>
      </c>
      <c r="G171" s="436"/>
      <c r="H171" s="382" t="s">
        <v>142</v>
      </c>
    </row>
    <row r="172" spans="1:9 16384:16384" s="435" customFormat="1">
      <c r="A172" s="462"/>
      <c r="B172" s="463"/>
      <c r="C172" s="92"/>
      <c r="D172" s="440"/>
      <c r="E172" s="440"/>
      <c r="F172" s="464"/>
      <c r="G172" s="465"/>
      <c r="H172" s="389"/>
      <c r="I172" s="367"/>
    </row>
    <row r="173" spans="1:9 16384:16384" s="346" customFormat="1">
      <c r="A173" s="376" t="s">
        <v>1331</v>
      </c>
      <c r="B173" s="394" t="s">
        <v>1332</v>
      </c>
      <c r="C173" s="379"/>
      <c r="D173" s="399"/>
      <c r="E173" s="399"/>
      <c r="F173" s="402"/>
      <c r="G173" s="399"/>
      <c r="H173" s="379"/>
    </row>
    <row r="174" spans="1:9 16384:16384" s="393" customFormat="1" hidden="1">
      <c r="A174" s="395"/>
      <c r="B174" s="396"/>
      <c r="C174" s="379"/>
      <c r="D174" s="433"/>
      <c r="E174" s="433"/>
      <c r="F174" s="397">
        <v>0.1</v>
      </c>
      <c r="G174" s="381"/>
      <c r="H174" s="379"/>
      <c r="I174" s="367"/>
      <c r="XFD174" s="393">
        <f>SUM(A174:XFC174)</f>
        <v>0.1</v>
      </c>
    </row>
    <row r="175" spans="1:9 16384:16384" s="393" customFormat="1" hidden="1">
      <c r="A175" s="395"/>
      <c r="B175" s="394"/>
      <c r="C175" s="379"/>
      <c r="D175" s="433"/>
      <c r="E175" s="433"/>
      <c r="F175" s="437" t="s">
        <v>1289</v>
      </c>
      <c r="G175" s="436"/>
      <c r="H175" s="382" t="s">
        <v>1291</v>
      </c>
      <c r="I175" s="367"/>
    </row>
    <row r="176" spans="1:9 16384:16384" s="393" customFormat="1" hidden="1">
      <c r="A176" s="395"/>
      <c r="B176" s="394"/>
      <c r="C176" s="379"/>
      <c r="D176" s="433"/>
      <c r="E176" s="433"/>
      <c r="F176" s="437" t="s">
        <v>1289</v>
      </c>
      <c r="G176" s="436"/>
      <c r="H176" s="382" t="s">
        <v>142</v>
      </c>
      <c r="I176" s="367"/>
    </row>
    <row r="177" spans="1:9" s="393" customFormat="1">
      <c r="A177" s="89"/>
      <c r="B177" s="368"/>
      <c r="C177" s="42"/>
      <c r="D177" s="427"/>
      <c r="E177" s="427"/>
      <c r="F177" s="430"/>
      <c r="G177" s="429"/>
      <c r="H177" s="410"/>
      <c r="I177" s="367"/>
    </row>
    <row r="178" spans="1:9" s="469" customFormat="1" ht="30">
      <c r="A178" s="466" t="s">
        <v>1333</v>
      </c>
      <c r="B178" s="467" t="s">
        <v>1334</v>
      </c>
      <c r="C178" s="467"/>
      <c r="D178" s="467"/>
      <c r="E178" s="467"/>
      <c r="F178" s="467"/>
      <c r="G178" s="467"/>
      <c r="H178" s="467"/>
      <c r="I178" s="468"/>
    </row>
    <row r="179" spans="1:9" s="393" customFormat="1">
      <c r="A179" s="89"/>
      <c r="B179" s="368"/>
      <c r="C179" s="42"/>
      <c r="D179" s="427"/>
      <c r="E179" s="427"/>
      <c r="F179" s="430"/>
      <c r="G179" s="429"/>
      <c r="H179" s="410"/>
      <c r="I179" s="367"/>
    </row>
    <row r="180" spans="1:9" s="393" customFormat="1" ht="30">
      <c r="A180" s="470" t="s">
        <v>1335</v>
      </c>
      <c r="B180" s="403" t="s">
        <v>1336</v>
      </c>
      <c r="C180" s="42"/>
      <c r="D180" s="369"/>
      <c r="E180" s="369"/>
      <c r="F180" s="425"/>
      <c r="G180" s="424"/>
      <c r="H180" s="410"/>
      <c r="I180" s="367"/>
    </row>
    <row r="181" spans="1:9" s="393" customFormat="1">
      <c r="A181" s="471"/>
      <c r="B181" s="368" t="s">
        <v>1337</v>
      </c>
      <c r="C181" s="42">
        <v>1</v>
      </c>
      <c r="D181" s="369">
        <v>5.883</v>
      </c>
      <c r="E181" s="369"/>
      <c r="F181" s="425">
        <v>1.05</v>
      </c>
      <c r="G181" s="424">
        <f>F181*D181*C181</f>
        <v>6.1771500000000001</v>
      </c>
      <c r="H181" s="410"/>
      <c r="I181" s="367"/>
    </row>
    <row r="182" spans="1:9" s="393" customFormat="1">
      <c r="A182" s="471"/>
      <c r="B182" s="368" t="s">
        <v>1303</v>
      </c>
      <c r="C182" s="42">
        <v>-1</v>
      </c>
      <c r="D182" s="369">
        <v>0.8</v>
      </c>
      <c r="E182" s="369"/>
      <c r="F182" s="425">
        <v>1.05</v>
      </c>
      <c r="G182" s="424">
        <f t="shared" ref="G182" si="8">F182*D182*C182</f>
        <v>-0.84000000000000008</v>
      </c>
      <c r="H182" s="410"/>
      <c r="I182" s="367"/>
    </row>
    <row r="183" spans="1:9" s="393" customFormat="1">
      <c r="A183" s="89"/>
      <c r="B183" s="368"/>
      <c r="C183" s="42"/>
      <c r="D183" s="369"/>
      <c r="E183" s="369"/>
      <c r="F183" s="446">
        <v>0.1</v>
      </c>
      <c r="G183" s="429">
        <f>SUM(G181:G182)*F183</f>
        <v>0.53371500000000005</v>
      </c>
      <c r="H183" s="42"/>
      <c r="I183" s="367"/>
    </row>
    <row r="184" spans="1:9" s="393" customFormat="1">
      <c r="A184" s="89"/>
      <c r="B184" s="368"/>
      <c r="C184" s="42"/>
      <c r="D184" s="369"/>
      <c r="E184" s="369"/>
      <c r="F184" s="408" t="s">
        <v>1289</v>
      </c>
      <c r="G184" s="409">
        <f>SUM(G181:G183)</f>
        <v>5.8708650000000002</v>
      </c>
      <c r="H184" s="410" t="s">
        <v>1291</v>
      </c>
      <c r="I184" s="367"/>
    </row>
    <row r="185" spans="1:9" s="393" customFormat="1">
      <c r="A185" s="89"/>
      <c r="B185" s="368"/>
      <c r="C185" s="42"/>
      <c r="D185" s="369"/>
      <c r="E185" s="369"/>
      <c r="F185" s="408" t="s">
        <v>1289</v>
      </c>
      <c r="G185" s="409">
        <f>G184*10.764</f>
        <v>63.19399086</v>
      </c>
      <c r="H185" s="410" t="s">
        <v>142</v>
      </c>
      <c r="I185" s="367"/>
    </row>
    <row r="186" spans="1:9" s="393" customFormat="1">
      <c r="A186" s="89"/>
      <c r="B186" s="368"/>
      <c r="C186" s="42"/>
      <c r="D186" s="369"/>
      <c r="E186" s="369"/>
      <c r="F186" s="425"/>
      <c r="G186" s="424"/>
      <c r="H186" s="410"/>
      <c r="I186" s="367"/>
    </row>
    <row r="187" spans="1:9" s="473" customFormat="1">
      <c r="A187" s="376" t="s">
        <v>1338</v>
      </c>
      <c r="B187" s="394" t="s">
        <v>1339</v>
      </c>
      <c r="C187" s="379"/>
      <c r="D187" s="433"/>
      <c r="E187" s="433"/>
      <c r="F187" s="434"/>
      <c r="G187" s="433"/>
      <c r="H187" s="382"/>
      <c r="I187" s="472"/>
    </row>
    <row r="188" spans="1:9" s="473" customFormat="1">
      <c r="A188" s="395"/>
      <c r="B188" s="396" t="s">
        <v>1303</v>
      </c>
      <c r="C188" s="379"/>
      <c r="D188" s="433"/>
      <c r="E188" s="433"/>
      <c r="F188" s="434"/>
      <c r="G188" s="433"/>
      <c r="H188" s="379"/>
      <c r="I188" s="472"/>
    </row>
    <row r="189" spans="1:9" s="473" customFormat="1" hidden="1">
      <c r="A189" s="395"/>
      <c r="B189" s="396"/>
      <c r="C189" s="379"/>
      <c r="D189" s="433"/>
      <c r="E189" s="433"/>
      <c r="F189" s="397">
        <v>0.1</v>
      </c>
      <c r="G189" s="381">
        <f>SUM(G187:G188)*F189</f>
        <v>0</v>
      </c>
      <c r="H189" s="379"/>
      <c r="I189" s="472"/>
    </row>
    <row r="190" spans="1:9" s="473" customFormat="1" hidden="1">
      <c r="A190" s="395"/>
      <c r="B190" s="396"/>
      <c r="C190" s="379"/>
      <c r="D190" s="433"/>
      <c r="E190" s="433"/>
      <c r="F190" s="437" t="s">
        <v>1289</v>
      </c>
      <c r="G190" s="436">
        <f>SUM(G187:G189)</f>
        <v>0</v>
      </c>
      <c r="H190" s="382" t="s">
        <v>1291</v>
      </c>
      <c r="I190" s="472"/>
    </row>
    <row r="191" spans="1:9" s="393" customFormat="1" hidden="1">
      <c r="A191" s="395"/>
      <c r="B191" s="396"/>
      <c r="C191" s="42"/>
      <c r="D191" s="369"/>
      <c r="E191" s="369"/>
      <c r="F191" s="437" t="s">
        <v>1289</v>
      </c>
      <c r="G191" s="436">
        <f>G190*10.764</f>
        <v>0</v>
      </c>
      <c r="H191" s="382" t="s">
        <v>142</v>
      </c>
      <c r="I191" s="367"/>
    </row>
    <row r="192" spans="1:9" s="393" customFormat="1">
      <c r="A192" s="376" t="s">
        <v>1340</v>
      </c>
      <c r="B192" s="394" t="s">
        <v>1341</v>
      </c>
      <c r="C192" s="379"/>
      <c r="D192" s="433"/>
      <c r="E192" s="433"/>
      <c r="F192" s="379"/>
      <c r="G192" s="379"/>
      <c r="H192" s="379"/>
      <c r="I192" s="367"/>
    </row>
    <row r="193" spans="1:9" s="393" customFormat="1">
      <c r="A193" s="395"/>
      <c r="B193" s="396"/>
      <c r="C193" s="379"/>
      <c r="D193" s="399"/>
      <c r="E193" s="399"/>
      <c r="F193" s="402"/>
      <c r="G193" s="399"/>
      <c r="H193" s="382"/>
      <c r="I193" s="367"/>
    </row>
    <row r="194" spans="1:9" s="393" customFormat="1" hidden="1">
      <c r="A194" s="395"/>
      <c r="B194" s="396"/>
      <c r="C194" s="379"/>
      <c r="D194" s="399"/>
      <c r="E194" s="399"/>
      <c r="F194" s="397">
        <v>0.1</v>
      </c>
      <c r="G194" s="381">
        <f>SUM(G193:G193)*F194</f>
        <v>0</v>
      </c>
      <c r="H194" s="382"/>
      <c r="I194" s="367"/>
    </row>
    <row r="195" spans="1:9" s="393" customFormat="1" hidden="1">
      <c r="A195" s="395"/>
      <c r="B195" s="396"/>
      <c r="C195" s="379"/>
      <c r="D195" s="399"/>
      <c r="E195" s="399"/>
      <c r="F195" s="380" t="s">
        <v>1289</v>
      </c>
      <c r="G195" s="381">
        <f>SUM(G193:G194)</f>
        <v>0</v>
      </c>
      <c r="H195" s="382" t="s">
        <v>1291</v>
      </c>
      <c r="I195" s="367"/>
    </row>
    <row r="196" spans="1:9" s="393" customFormat="1" hidden="1">
      <c r="A196" s="395"/>
      <c r="B196" s="396"/>
      <c r="C196" s="379"/>
      <c r="D196" s="399"/>
      <c r="E196" s="399"/>
      <c r="F196" s="380" t="s">
        <v>1289</v>
      </c>
      <c r="G196" s="381">
        <f>G195*10.764</f>
        <v>0</v>
      </c>
      <c r="H196" s="382" t="s">
        <v>142</v>
      </c>
      <c r="I196" s="367"/>
    </row>
    <row r="197" spans="1:9" s="393" customFormat="1">
      <c r="A197" s="89"/>
      <c r="B197" s="368"/>
      <c r="C197" s="42"/>
      <c r="D197" s="369"/>
      <c r="E197" s="369"/>
      <c r="F197" s="408"/>
      <c r="G197" s="409"/>
      <c r="H197" s="410"/>
      <c r="I197" s="367"/>
    </row>
    <row r="198" spans="1:9" s="346" customFormat="1" ht="75">
      <c r="A198" s="321" t="s">
        <v>1342</v>
      </c>
      <c r="B198" s="448" t="s">
        <v>1343</v>
      </c>
      <c r="C198" s="42"/>
      <c r="D198" s="427"/>
      <c r="E198" s="427"/>
      <c r="F198" s="430"/>
      <c r="G198" s="429"/>
      <c r="H198" s="410"/>
    </row>
    <row r="199" spans="1:9" s="346" customFormat="1">
      <c r="A199" s="403"/>
      <c r="B199" s="391" t="s">
        <v>1344</v>
      </c>
      <c r="C199" s="92">
        <v>2</v>
      </c>
      <c r="D199" s="440">
        <v>2.1</v>
      </c>
      <c r="E199" s="440"/>
      <c r="F199" s="441"/>
      <c r="G199" s="440">
        <f t="shared" ref="G199:G200" si="9">D199*C199</f>
        <v>4.2</v>
      </c>
      <c r="H199" s="410"/>
    </row>
    <row r="200" spans="1:9" s="346" customFormat="1">
      <c r="A200" s="403"/>
      <c r="B200" s="391" t="s">
        <v>1345</v>
      </c>
      <c r="C200" s="92">
        <v>1</v>
      </c>
      <c r="D200" s="440">
        <v>0.9</v>
      </c>
      <c r="E200" s="440"/>
      <c r="F200" s="441"/>
      <c r="G200" s="440">
        <f t="shared" si="9"/>
        <v>0.9</v>
      </c>
      <c r="H200" s="410"/>
    </row>
    <row r="201" spans="1:9" s="346" customFormat="1">
      <c r="A201" s="403"/>
      <c r="B201" s="403"/>
      <c r="C201" s="42"/>
      <c r="D201" s="427"/>
      <c r="E201" s="427"/>
      <c r="F201" s="446">
        <v>0.1</v>
      </c>
      <c r="G201" s="429">
        <f>SUM(G199:G200)*F201</f>
        <v>0.51000000000000012</v>
      </c>
      <c r="H201" s="42"/>
    </row>
    <row r="202" spans="1:9" s="346" customFormat="1">
      <c r="A202" s="403"/>
      <c r="B202" s="403"/>
      <c r="C202" s="42"/>
      <c r="D202" s="427"/>
      <c r="E202" s="427"/>
      <c r="F202" s="430" t="s">
        <v>1289</v>
      </c>
      <c r="G202" s="429">
        <f>SUM(G199:G201)</f>
        <v>5.61</v>
      </c>
      <c r="H202" s="410" t="s">
        <v>1321</v>
      </c>
    </row>
    <row r="203" spans="1:9" s="346" customFormat="1">
      <c r="A203" s="403"/>
      <c r="B203" s="403"/>
      <c r="C203" s="42"/>
      <c r="D203" s="427"/>
      <c r="E203" s="427"/>
      <c r="F203" s="430" t="s">
        <v>1289</v>
      </c>
      <c r="G203" s="429">
        <f>G202*3.284</f>
        <v>18.42324</v>
      </c>
      <c r="H203" s="410" t="s">
        <v>103</v>
      </c>
    </row>
    <row r="204" spans="1:9" s="346" customFormat="1">
      <c r="A204" s="403"/>
      <c r="B204" s="403"/>
      <c r="C204" s="42"/>
      <c r="D204" s="427"/>
      <c r="E204" s="427"/>
      <c r="F204" s="430"/>
      <c r="G204" s="429"/>
      <c r="H204" s="410"/>
    </row>
    <row r="205" spans="1:9" s="346" customFormat="1" ht="75">
      <c r="A205" s="321" t="s">
        <v>1346</v>
      </c>
      <c r="B205" s="448" t="s">
        <v>1347</v>
      </c>
      <c r="C205" s="42"/>
      <c r="D205" s="427"/>
      <c r="E205" s="427"/>
      <c r="F205" s="430"/>
      <c r="G205" s="429"/>
      <c r="H205" s="410"/>
    </row>
    <row r="206" spans="1:9" s="435" customFormat="1">
      <c r="A206" s="390"/>
      <c r="B206" s="391" t="s">
        <v>1348</v>
      </c>
      <c r="C206" s="92">
        <v>1</v>
      </c>
      <c r="D206" s="440">
        <v>0.9</v>
      </c>
      <c r="E206" s="440"/>
      <c r="F206" s="441"/>
      <c r="G206" s="440">
        <f t="shared" ref="G206:G207" si="10">D206*C206</f>
        <v>0.9</v>
      </c>
      <c r="H206" s="92"/>
      <c r="I206" s="367"/>
    </row>
    <row r="207" spans="1:9" s="435" customFormat="1">
      <c r="A207" s="390"/>
      <c r="B207" s="391" t="s">
        <v>1349</v>
      </c>
      <c r="C207" s="92">
        <v>1</v>
      </c>
      <c r="D207" s="440">
        <v>0.9</v>
      </c>
      <c r="E207" s="440"/>
      <c r="F207" s="441"/>
      <c r="G207" s="440">
        <f t="shared" si="10"/>
        <v>0.9</v>
      </c>
      <c r="H207" s="92"/>
      <c r="I207" s="367"/>
    </row>
    <row r="208" spans="1:9" s="435" customFormat="1">
      <c r="A208" s="462"/>
      <c r="B208" s="463"/>
      <c r="C208" s="92"/>
      <c r="D208" s="440"/>
      <c r="E208" s="440"/>
      <c r="F208" s="464" t="s">
        <v>1309</v>
      </c>
      <c r="G208" s="465">
        <f>SUM(G206:G207)*10%</f>
        <v>0.18000000000000002</v>
      </c>
      <c r="H208" s="389"/>
      <c r="I208" s="367"/>
    </row>
    <row r="209" spans="1:9" s="435" customFormat="1">
      <c r="A209" s="462"/>
      <c r="B209" s="463"/>
      <c r="C209" s="92"/>
      <c r="D209" s="440"/>
      <c r="E209" s="440"/>
      <c r="F209" s="464" t="s">
        <v>1289</v>
      </c>
      <c r="G209" s="465">
        <f>SUM(G206:G208)</f>
        <v>1.98</v>
      </c>
      <c r="H209" s="389" t="s">
        <v>1321</v>
      </c>
      <c r="I209" s="367"/>
    </row>
    <row r="210" spans="1:9" s="435" customFormat="1">
      <c r="A210" s="462"/>
      <c r="B210" s="463"/>
      <c r="C210" s="92"/>
      <c r="D210" s="440"/>
      <c r="E210" s="440"/>
      <c r="F210" s="464" t="s">
        <v>1289</v>
      </c>
      <c r="G210" s="465">
        <f>G209*3.284</f>
        <v>6.5023199999999992</v>
      </c>
      <c r="H210" s="389" t="s">
        <v>103</v>
      </c>
      <c r="I210" s="367"/>
    </row>
    <row r="211" spans="1:9" s="393" customFormat="1">
      <c r="A211" s="89"/>
      <c r="B211" s="368"/>
      <c r="C211" s="42"/>
      <c r="D211" s="369"/>
      <c r="E211" s="369"/>
      <c r="F211" s="408"/>
      <c r="G211" s="409"/>
      <c r="H211" s="410"/>
      <c r="I211" s="367"/>
    </row>
    <row r="212" spans="1:9" s="393" customFormat="1" ht="30">
      <c r="A212" s="376" t="s">
        <v>1350</v>
      </c>
      <c r="B212" s="442" t="s">
        <v>1334</v>
      </c>
      <c r="C212" s="442"/>
      <c r="D212" s="442"/>
      <c r="E212" s="442"/>
      <c r="F212" s="442"/>
      <c r="G212" s="442"/>
      <c r="H212" s="442"/>
      <c r="I212" s="367"/>
    </row>
    <row r="213" spans="1:9" s="393" customFormat="1" hidden="1">
      <c r="A213" s="395"/>
      <c r="B213" s="396"/>
      <c r="C213" s="379"/>
      <c r="D213" s="433"/>
      <c r="E213" s="379"/>
      <c r="F213" s="434"/>
      <c r="G213" s="433"/>
      <c r="H213" s="382"/>
      <c r="I213" s="367"/>
    </row>
    <row r="214" spans="1:9" s="393" customFormat="1" hidden="1">
      <c r="A214" s="395"/>
      <c r="B214" s="396"/>
      <c r="C214" s="379"/>
      <c r="D214" s="433"/>
      <c r="E214" s="433"/>
      <c r="F214" s="397">
        <v>0.1</v>
      </c>
      <c r="G214" s="381">
        <f>SUM(G213:G213)*F214</f>
        <v>0</v>
      </c>
      <c r="H214" s="379"/>
      <c r="I214" s="367"/>
    </row>
    <row r="215" spans="1:9" s="393" customFormat="1" hidden="1">
      <c r="A215" s="395"/>
      <c r="B215" s="396"/>
      <c r="C215" s="379"/>
      <c r="D215" s="433"/>
      <c r="E215" s="433"/>
      <c r="F215" s="437" t="s">
        <v>1289</v>
      </c>
      <c r="G215" s="436">
        <f>SUM(G213:G214)</f>
        <v>0</v>
      </c>
      <c r="H215" s="382" t="s">
        <v>1291</v>
      </c>
      <c r="I215" s="367"/>
    </row>
    <row r="216" spans="1:9" s="393" customFormat="1" hidden="1">
      <c r="A216" s="395"/>
      <c r="B216" s="396"/>
      <c r="C216" s="379"/>
      <c r="D216" s="433"/>
      <c r="E216" s="433"/>
      <c r="F216" s="437" t="s">
        <v>1289</v>
      </c>
      <c r="G216" s="436">
        <f>G215*10.764</f>
        <v>0</v>
      </c>
      <c r="H216" s="382" t="s">
        <v>142</v>
      </c>
      <c r="I216" s="367"/>
    </row>
    <row r="217" spans="1:9" s="393" customFormat="1">
      <c r="A217" s="89"/>
      <c r="B217" s="368"/>
      <c r="C217" s="42"/>
      <c r="D217" s="369"/>
      <c r="E217" s="369"/>
      <c r="F217" s="408"/>
      <c r="G217" s="409"/>
      <c r="H217" s="410"/>
      <c r="I217" s="367"/>
    </row>
    <row r="218" spans="1:9" s="393" customFormat="1" ht="30">
      <c r="A218" s="474" t="s">
        <v>123</v>
      </c>
      <c r="B218" s="403" t="s">
        <v>1351</v>
      </c>
      <c r="C218" s="42"/>
      <c r="D218" s="369"/>
      <c r="E218" s="369"/>
      <c r="F218" s="425"/>
      <c r="G218" s="424"/>
      <c r="H218" s="410"/>
      <c r="I218" s="367"/>
    </row>
    <row r="219" spans="1:9" s="393" customFormat="1">
      <c r="A219" s="89"/>
      <c r="B219" s="368" t="s">
        <v>1302</v>
      </c>
      <c r="C219" s="42">
        <v>1</v>
      </c>
      <c r="D219" s="427">
        <v>5.883</v>
      </c>
      <c r="E219" s="427"/>
      <c r="F219" s="475">
        <v>0.9</v>
      </c>
      <c r="G219" s="424">
        <f>F219*D219*C219</f>
        <v>5.2946999999999997</v>
      </c>
      <c r="H219" s="410"/>
      <c r="I219" s="367"/>
    </row>
    <row r="220" spans="1:9" s="393" customFormat="1">
      <c r="A220" s="89"/>
      <c r="B220" s="368"/>
      <c r="C220" s="42"/>
      <c r="D220" s="369"/>
      <c r="E220" s="369"/>
      <c r="F220" s="446">
        <v>0.1</v>
      </c>
      <c r="G220" s="429">
        <f>SUM(G219:G219)*F220</f>
        <v>0.52947</v>
      </c>
      <c r="H220" s="42"/>
      <c r="I220" s="367"/>
    </row>
    <row r="221" spans="1:9" s="393" customFormat="1">
      <c r="A221" s="89"/>
      <c r="B221" s="368"/>
      <c r="C221" s="42"/>
      <c r="D221" s="369"/>
      <c r="E221" s="369"/>
      <c r="F221" s="408" t="s">
        <v>1289</v>
      </c>
      <c r="G221" s="409">
        <f>SUM(G219:G220)</f>
        <v>5.8241699999999996</v>
      </c>
      <c r="H221" s="410" t="s">
        <v>1291</v>
      </c>
      <c r="I221" s="367"/>
    </row>
    <row r="222" spans="1:9" s="393" customFormat="1">
      <c r="A222" s="89"/>
      <c r="B222" s="368"/>
      <c r="C222" s="42"/>
      <c r="D222" s="369"/>
      <c r="E222" s="369"/>
      <c r="F222" s="408" t="s">
        <v>1289</v>
      </c>
      <c r="G222" s="409">
        <f>G221*10.764</f>
        <v>62.691365879999992</v>
      </c>
      <c r="H222" s="410" t="s">
        <v>142</v>
      </c>
      <c r="I222" s="367"/>
    </row>
    <row r="223" spans="1:9" s="393" customFormat="1">
      <c r="A223" s="89"/>
      <c r="B223" s="368"/>
      <c r="C223" s="42"/>
      <c r="D223" s="369"/>
      <c r="E223" s="369"/>
      <c r="F223" s="408"/>
      <c r="G223" s="409"/>
      <c r="H223" s="410"/>
      <c r="I223" s="367"/>
    </row>
    <row r="224" spans="1:9" s="393" customFormat="1" ht="33" customHeight="1">
      <c r="A224" s="376" t="s">
        <v>627</v>
      </c>
      <c r="B224" s="442" t="s">
        <v>1352</v>
      </c>
      <c r="C224" s="379"/>
      <c r="D224" s="399"/>
      <c r="E224" s="433"/>
      <c r="F224" s="434"/>
      <c r="G224" s="433"/>
      <c r="H224" s="382"/>
      <c r="I224" s="367"/>
    </row>
    <row r="225" spans="1:9" s="393" customFormat="1" ht="14.25" customHeight="1">
      <c r="A225" s="89"/>
      <c r="B225" s="368"/>
      <c r="C225" s="42"/>
      <c r="D225" s="369"/>
      <c r="E225" s="369"/>
      <c r="F225" s="408"/>
      <c r="G225" s="409"/>
      <c r="H225" s="410"/>
      <c r="I225" s="367"/>
    </row>
    <row r="226" spans="1:9">
      <c r="A226" s="371" t="s">
        <v>126</v>
      </c>
      <c r="B226" s="679" t="s">
        <v>127</v>
      </c>
      <c r="C226" s="680"/>
      <c r="D226" s="680"/>
      <c r="E226" s="680"/>
      <c r="F226" s="680"/>
      <c r="G226" s="680"/>
      <c r="H226" s="681"/>
    </row>
    <row r="227" spans="1:9" s="393" customFormat="1">
      <c r="A227" s="376" t="s">
        <v>15</v>
      </c>
      <c r="B227" s="394" t="s">
        <v>128</v>
      </c>
      <c r="C227" s="379"/>
      <c r="D227" s="433"/>
      <c r="E227" s="433"/>
      <c r="F227" s="437"/>
      <c r="G227" s="436"/>
      <c r="H227" s="382"/>
      <c r="I227" s="367"/>
    </row>
    <row r="228" spans="1:9" s="393" customFormat="1" hidden="1">
      <c r="A228" s="395"/>
      <c r="B228" s="396"/>
      <c r="C228" s="379"/>
      <c r="D228" s="433"/>
      <c r="E228" s="433"/>
      <c r="F228" s="397">
        <v>0.1</v>
      </c>
      <c r="G228" s="381"/>
      <c r="H228" s="379"/>
      <c r="I228" s="367"/>
    </row>
    <row r="229" spans="1:9" s="393" customFormat="1" hidden="1">
      <c r="A229" s="395"/>
      <c r="B229" s="396"/>
      <c r="C229" s="379"/>
      <c r="D229" s="433"/>
      <c r="E229" s="433"/>
      <c r="F229" s="437" t="s">
        <v>1289</v>
      </c>
      <c r="G229" s="436"/>
      <c r="H229" s="382" t="s">
        <v>1291</v>
      </c>
      <c r="I229" s="367"/>
    </row>
    <row r="230" spans="1:9" s="393" customFormat="1" hidden="1">
      <c r="A230" s="395"/>
      <c r="B230" s="396"/>
      <c r="C230" s="379"/>
      <c r="D230" s="433"/>
      <c r="E230" s="433"/>
      <c r="F230" s="437" t="s">
        <v>1289</v>
      </c>
      <c r="G230" s="436"/>
      <c r="H230" s="382" t="s">
        <v>142</v>
      </c>
      <c r="I230" s="367"/>
    </row>
    <row r="231" spans="1:9" s="393" customFormat="1">
      <c r="A231" s="89"/>
      <c r="B231" s="368"/>
      <c r="C231" s="42"/>
      <c r="D231" s="369"/>
      <c r="E231" s="369"/>
      <c r="F231" s="408"/>
      <c r="G231" s="409"/>
      <c r="H231" s="410"/>
      <c r="I231" s="367"/>
    </row>
    <row r="232" spans="1:9" s="393" customFormat="1">
      <c r="A232" s="395" t="s">
        <v>33</v>
      </c>
      <c r="B232" s="394" t="s">
        <v>1353</v>
      </c>
      <c r="C232" s="379"/>
      <c r="D232" s="433"/>
      <c r="E232" s="433"/>
      <c r="F232" s="437"/>
      <c r="G232" s="433"/>
      <c r="H232" s="382"/>
      <c r="I232" s="367"/>
    </row>
    <row r="233" spans="1:9" s="393" customFormat="1" hidden="1">
      <c r="A233" s="395"/>
      <c r="B233" s="396"/>
      <c r="C233" s="379"/>
      <c r="D233" s="433"/>
      <c r="E233" s="433"/>
      <c r="F233" s="397">
        <v>0.1</v>
      </c>
      <c r="G233" s="381">
        <f>SUM(G232)*F233</f>
        <v>0</v>
      </c>
      <c r="H233" s="379"/>
      <c r="I233" s="367"/>
    </row>
    <row r="234" spans="1:9" s="393" customFormat="1" hidden="1">
      <c r="A234" s="395"/>
      <c r="B234" s="396"/>
      <c r="C234" s="379"/>
      <c r="D234" s="433"/>
      <c r="E234" s="433"/>
      <c r="F234" s="437" t="s">
        <v>1289</v>
      </c>
      <c r="G234" s="436">
        <f>SUM(G232:G233)</f>
        <v>0</v>
      </c>
      <c r="H234" s="382" t="s">
        <v>1291</v>
      </c>
      <c r="I234" s="367"/>
    </row>
    <row r="235" spans="1:9" s="393" customFormat="1" hidden="1">
      <c r="A235" s="395"/>
      <c r="B235" s="396"/>
      <c r="C235" s="379"/>
      <c r="D235" s="433"/>
      <c r="E235" s="433"/>
      <c r="F235" s="437" t="s">
        <v>1289</v>
      </c>
      <c r="G235" s="436">
        <f>G234*10.764</f>
        <v>0</v>
      </c>
      <c r="H235" s="382" t="s">
        <v>142</v>
      </c>
      <c r="I235" s="367"/>
    </row>
    <row r="236" spans="1:9" s="393" customFormat="1">
      <c r="A236" s="395"/>
      <c r="B236" s="396"/>
      <c r="C236" s="379"/>
      <c r="D236" s="433"/>
      <c r="E236" s="433"/>
      <c r="F236" s="437"/>
      <c r="G236" s="436"/>
      <c r="H236" s="382"/>
      <c r="I236" s="367"/>
    </row>
    <row r="237" spans="1:9" s="393" customFormat="1" ht="30.75" customHeight="1">
      <c r="A237" s="390" t="s">
        <v>45</v>
      </c>
      <c r="B237" s="476" t="s">
        <v>1354</v>
      </c>
      <c r="C237" s="92">
        <v>1</v>
      </c>
      <c r="D237" s="440">
        <v>53.488999999999997</v>
      </c>
      <c r="E237" s="440"/>
      <c r="F237" s="464"/>
      <c r="G237" s="440">
        <f>D237*C237</f>
        <v>53.488999999999997</v>
      </c>
      <c r="H237" s="389"/>
      <c r="I237" s="367"/>
    </row>
    <row r="238" spans="1:9" s="393" customFormat="1">
      <c r="A238" s="395"/>
      <c r="B238" s="396"/>
      <c r="C238" s="92"/>
      <c r="D238" s="440"/>
      <c r="E238" s="440"/>
      <c r="F238" s="446">
        <v>0.1</v>
      </c>
      <c r="G238" s="388">
        <f>SUM(G237)*F238</f>
        <v>5.3489000000000004</v>
      </c>
      <c r="H238" s="92"/>
      <c r="I238" s="367"/>
    </row>
    <row r="239" spans="1:9" s="393" customFormat="1">
      <c r="A239" s="395"/>
      <c r="B239" s="396"/>
      <c r="C239" s="92"/>
      <c r="D239" s="440"/>
      <c r="E239" s="440"/>
      <c r="F239" s="464" t="s">
        <v>1289</v>
      </c>
      <c r="G239" s="465">
        <f>SUM(G237:G238)</f>
        <v>58.837899999999998</v>
      </c>
      <c r="H239" s="389" t="s">
        <v>1291</v>
      </c>
      <c r="I239" s="367"/>
    </row>
    <row r="240" spans="1:9" s="393" customFormat="1">
      <c r="A240" s="395"/>
      <c r="B240" s="396"/>
      <c r="C240" s="92"/>
      <c r="D240" s="440"/>
      <c r="E240" s="440"/>
      <c r="F240" s="464" t="s">
        <v>1289</v>
      </c>
      <c r="G240" s="465">
        <f>G239*10.764</f>
        <v>633.33115559999999</v>
      </c>
      <c r="H240" s="389" t="s">
        <v>142</v>
      </c>
      <c r="I240" s="367"/>
    </row>
    <row r="241" spans="1:9" s="393" customFormat="1">
      <c r="A241" s="395"/>
      <c r="B241" s="396"/>
      <c r="C241" s="379"/>
      <c r="D241" s="433"/>
      <c r="E241" s="433"/>
      <c r="F241" s="437"/>
      <c r="G241" s="436"/>
      <c r="H241" s="382"/>
      <c r="I241" s="367"/>
    </row>
    <row r="242" spans="1:9" s="393" customFormat="1" ht="120">
      <c r="A242" s="89" t="s">
        <v>1355</v>
      </c>
      <c r="B242" s="445" t="s">
        <v>1356</v>
      </c>
      <c r="C242" s="92">
        <v>1</v>
      </c>
      <c r="D242" s="440">
        <v>0.6</v>
      </c>
      <c r="E242" s="440"/>
      <c r="F242" s="441">
        <v>2.6</v>
      </c>
      <c r="G242" s="440">
        <f>F242*D242*C242</f>
        <v>1.56</v>
      </c>
      <c r="H242" s="389"/>
      <c r="I242" s="367"/>
    </row>
    <row r="243" spans="1:9" s="393" customFormat="1">
      <c r="A243" s="89"/>
      <c r="B243" s="445"/>
      <c r="C243" s="92"/>
      <c r="D243" s="440"/>
      <c r="E243" s="440"/>
      <c r="F243" s="446">
        <v>0.1</v>
      </c>
      <c r="G243" s="388">
        <f>SUM(G242)*F243</f>
        <v>0.15600000000000003</v>
      </c>
      <c r="H243" s="92"/>
      <c r="I243" s="367"/>
    </row>
    <row r="244" spans="1:9" s="393" customFormat="1">
      <c r="A244" s="89"/>
      <c r="B244" s="445"/>
      <c r="C244" s="92"/>
      <c r="D244" s="440"/>
      <c r="E244" s="440"/>
      <c r="F244" s="464" t="s">
        <v>1289</v>
      </c>
      <c r="G244" s="465">
        <f>SUM(G242:G243)</f>
        <v>1.7160000000000002</v>
      </c>
      <c r="H244" s="389" t="s">
        <v>1291</v>
      </c>
      <c r="I244" s="367"/>
    </row>
    <row r="245" spans="1:9" s="393" customFormat="1">
      <c r="A245" s="89"/>
      <c r="B245" s="445"/>
      <c r="C245" s="92"/>
      <c r="D245" s="440"/>
      <c r="E245" s="440"/>
      <c r="F245" s="464" t="s">
        <v>1289</v>
      </c>
      <c r="G245" s="465">
        <f>G244*10.764</f>
        <v>18.471024</v>
      </c>
      <c r="H245" s="389" t="s">
        <v>142</v>
      </c>
      <c r="I245" s="367"/>
    </row>
    <row r="246" spans="1:9" s="393" customFormat="1">
      <c r="A246" s="89"/>
      <c r="B246" s="445"/>
      <c r="C246" s="42"/>
      <c r="D246" s="369"/>
      <c r="E246" s="369"/>
      <c r="F246" s="408"/>
      <c r="G246" s="409"/>
      <c r="H246" s="410"/>
      <c r="I246" s="367"/>
    </row>
    <row r="247" spans="1:9" s="393" customFormat="1">
      <c r="A247" s="89"/>
      <c r="B247" s="445"/>
      <c r="C247" s="42"/>
      <c r="D247" s="369"/>
      <c r="E247" s="369"/>
      <c r="F247" s="408"/>
      <c r="G247" s="409"/>
      <c r="H247" s="410"/>
      <c r="I247" s="367"/>
    </row>
    <row r="248" spans="1:9" s="393" customFormat="1" ht="33.75" customHeight="1">
      <c r="A248" s="395" t="s">
        <v>99</v>
      </c>
      <c r="B248" s="442" t="s">
        <v>1357</v>
      </c>
      <c r="C248" s="379"/>
      <c r="D248" s="433"/>
      <c r="E248" s="433"/>
      <c r="F248" s="437"/>
      <c r="G248" s="436"/>
      <c r="H248" s="382"/>
      <c r="I248" s="367"/>
    </row>
    <row r="249" spans="1:9" s="393" customFormat="1" hidden="1">
      <c r="A249" s="395"/>
      <c r="B249" s="396"/>
      <c r="C249" s="379"/>
      <c r="D249" s="433"/>
      <c r="E249" s="433"/>
      <c r="F249" s="397">
        <v>0.1</v>
      </c>
      <c r="G249" s="381"/>
      <c r="H249" s="379"/>
      <c r="I249" s="367"/>
    </row>
    <row r="250" spans="1:9" s="393" customFormat="1" hidden="1">
      <c r="A250" s="395"/>
      <c r="B250" s="396"/>
      <c r="C250" s="379"/>
      <c r="D250" s="433"/>
      <c r="E250" s="433"/>
      <c r="F250" s="437" t="s">
        <v>1289</v>
      </c>
      <c r="G250" s="436"/>
      <c r="H250" s="382" t="s">
        <v>1291</v>
      </c>
      <c r="I250" s="367"/>
    </row>
    <row r="251" spans="1:9" s="393" customFormat="1" hidden="1">
      <c r="A251" s="89"/>
      <c r="B251" s="368"/>
      <c r="C251" s="42"/>
      <c r="D251" s="369"/>
      <c r="E251" s="369"/>
      <c r="F251" s="437" t="s">
        <v>1289</v>
      </c>
      <c r="G251" s="436"/>
      <c r="H251" s="382" t="s">
        <v>142</v>
      </c>
      <c r="I251" s="367"/>
    </row>
    <row r="252" spans="1:9" s="393" customFormat="1">
      <c r="A252" s="89"/>
      <c r="B252" s="368"/>
      <c r="C252" s="42"/>
      <c r="D252" s="369"/>
      <c r="E252" s="369"/>
      <c r="F252" s="408"/>
      <c r="G252" s="409"/>
      <c r="H252" s="410"/>
      <c r="I252" s="367"/>
    </row>
    <row r="253" spans="1:9" s="393" customFormat="1">
      <c r="A253" s="395">
        <v>29</v>
      </c>
      <c r="B253" s="442" t="s">
        <v>1358</v>
      </c>
      <c r="C253" s="379"/>
      <c r="D253" s="399"/>
      <c r="E253" s="399"/>
      <c r="F253" s="380"/>
      <c r="G253" s="381"/>
      <c r="H253" s="382"/>
      <c r="I253" s="367"/>
    </row>
    <row r="254" spans="1:9" s="393" customFormat="1" hidden="1">
      <c r="A254" s="395"/>
      <c r="B254" s="442"/>
      <c r="C254" s="379"/>
      <c r="D254" s="399"/>
      <c r="E254" s="399"/>
      <c r="F254" s="377">
        <v>0.1</v>
      </c>
      <c r="G254" s="399"/>
      <c r="H254" s="379"/>
      <c r="I254" s="367"/>
    </row>
    <row r="255" spans="1:9" s="393" customFormat="1" hidden="1">
      <c r="A255" s="395"/>
      <c r="B255" s="442"/>
      <c r="C255" s="379"/>
      <c r="D255" s="399"/>
      <c r="E255" s="399"/>
      <c r="F255" s="380" t="s">
        <v>1289</v>
      </c>
      <c r="G255" s="381"/>
      <c r="H255" s="382" t="s">
        <v>1291</v>
      </c>
      <c r="I255" s="367"/>
    </row>
    <row r="256" spans="1:9" s="393" customFormat="1" hidden="1">
      <c r="A256" s="395"/>
      <c r="B256" s="396"/>
      <c r="C256" s="379"/>
      <c r="D256" s="399"/>
      <c r="E256" s="399"/>
      <c r="F256" s="380" t="s">
        <v>1289</v>
      </c>
      <c r="G256" s="381"/>
      <c r="H256" s="382" t="s">
        <v>142</v>
      </c>
      <c r="I256" s="367"/>
    </row>
    <row r="257" spans="1:9" s="393" customFormat="1">
      <c r="A257" s="89"/>
      <c r="B257" s="368"/>
      <c r="C257" s="42"/>
      <c r="D257" s="427"/>
      <c r="E257" s="427"/>
      <c r="F257" s="408"/>
      <c r="G257" s="409"/>
      <c r="H257" s="410"/>
      <c r="I257" s="367"/>
    </row>
    <row r="258" spans="1:9" s="393" customFormat="1" ht="33" customHeight="1">
      <c r="A258" s="395" t="s">
        <v>610</v>
      </c>
      <c r="B258" s="442" t="s">
        <v>1359</v>
      </c>
      <c r="C258" s="379"/>
      <c r="D258" s="399"/>
      <c r="E258" s="399"/>
      <c r="F258" s="434"/>
      <c r="G258" s="433"/>
      <c r="H258" s="382"/>
      <c r="I258" s="367"/>
    </row>
    <row r="259" spans="1:9" s="393" customFormat="1" hidden="1">
      <c r="A259" s="395"/>
      <c r="B259" s="396"/>
      <c r="C259" s="379"/>
      <c r="D259" s="399"/>
      <c r="E259" s="399"/>
      <c r="F259" s="397">
        <v>0.1</v>
      </c>
      <c r="G259" s="381">
        <f>G258*F259</f>
        <v>0</v>
      </c>
      <c r="H259" s="379"/>
      <c r="I259" s="367"/>
    </row>
    <row r="260" spans="1:9" s="393" customFormat="1" hidden="1">
      <c r="A260" s="395"/>
      <c r="B260" s="396"/>
      <c r="C260" s="379"/>
      <c r="D260" s="399"/>
      <c r="E260" s="399"/>
      <c r="F260" s="437" t="s">
        <v>1289</v>
      </c>
      <c r="G260" s="436">
        <f>SUM(G258:G259)</f>
        <v>0</v>
      </c>
      <c r="H260" s="382" t="s">
        <v>1291</v>
      </c>
      <c r="I260" s="367"/>
    </row>
    <row r="261" spans="1:9" s="393" customFormat="1" hidden="1">
      <c r="A261" s="395"/>
      <c r="B261" s="396"/>
      <c r="C261" s="379"/>
      <c r="D261" s="399"/>
      <c r="E261" s="399"/>
      <c r="F261" s="437" t="s">
        <v>1289</v>
      </c>
      <c r="G261" s="436">
        <f>G260*10.764</f>
        <v>0</v>
      </c>
      <c r="H261" s="382" t="s">
        <v>142</v>
      </c>
      <c r="I261" s="367"/>
    </row>
    <row r="262" spans="1:9" s="393" customFormat="1">
      <c r="A262" s="89"/>
      <c r="B262" s="368"/>
      <c r="C262" s="42"/>
      <c r="D262" s="427"/>
      <c r="E262" s="427"/>
      <c r="F262" s="408"/>
      <c r="G262" s="409"/>
      <c r="H262" s="410"/>
      <c r="I262" s="367"/>
    </row>
    <row r="263" spans="1:9" s="393" customFormat="1">
      <c r="A263" s="89"/>
      <c r="B263" s="368"/>
      <c r="C263" s="42"/>
      <c r="D263" s="427"/>
      <c r="E263" s="427"/>
      <c r="F263" s="408"/>
      <c r="G263" s="409"/>
      <c r="H263" s="410"/>
      <c r="I263" s="367"/>
    </row>
    <row r="264" spans="1:9" s="393" customFormat="1">
      <c r="A264" s="376" t="s">
        <v>104</v>
      </c>
      <c r="B264" s="394" t="s">
        <v>1360</v>
      </c>
      <c r="C264" s="379"/>
      <c r="D264" s="399"/>
      <c r="E264" s="399"/>
      <c r="F264" s="402"/>
      <c r="G264" s="381"/>
      <c r="H264" s="382"/>
      <c r="I264" s="367"/>
    </row>
    <row r="265" spans="1:9" s="393" customFormat="1" hidden="1">
      <c r="A265" s="395"/>
      <c r="B265" s="477"/>
      <c r="C265" s="379"/>
      <c r="D265" s="399"/>
      <c r="E265" s="399"/>
      <c r="F265" s="377">
        <v>0.1</v>
      </c>
      <c r="G265" s="399" t="e">
        <f>SUM(#REF!)*F265</f>
        <v>#REF!</v>
      </c>
      <c r="H265" s="379"/>
      <c r="I265" s="367"/>
    </row>
    <row r="266" spans="1:9" s="393" customFormat="1" hidden="1">
      <c r="A266" s="395"/>
      <c r="B266" s="477"/>
      <c r="C266" s="379"/>
      <c r="D266" s="399"/>
      <c r="E266" s="399"/>
      <c r="F266" s="437" t="s">
        <v>1289</v>
      </c>
      <c r="G266" s="436" t="e">
        <f>SUM(G265:G265)</f>
        <v>#REF!</v>
      </c>
      <c r="H266" s="382" t="s">
        <v>1291</v>
      </c>
      <c r="I266" s="367"/>
    </row>
    <row r="267" spans="1:9" s="393" customFormat="1" hidden="1">
      <c r="A267" s="395"/>
      <c r="B267" s="477"/>
      <c r="C267" s="379"/>
      <c r="D267" s="399"/>
      <c r="E267" s="399"/>
      <c r="F267" s="437" t="s">
        <v>1289</v>
      </c>
      <c r="G267" s="436" t="e">
        <f>G266*10.764</f>
        <v>#REF!</v>
      </c>
      <c r="H267" s="382" t="s">
        <v>142</v>
      </c>
      <c r="I267" s="367"/>
    </row>
    <row r="268" spans="1:9" s="393" customFormat="1">
      <c r="A268" s="89"/>
      <c r="B268" s="478"/>
      <c r="C268" s="42"/>
      <c r="D268" s="427"/>
      <c r="E268" s="427"/>
      <c r="F268" s="430"/>
      <c r="G268" s="429"/>
      <c r="H268" s="410"/>
      <c r="I268" s="367"/>
    </row>
    <row r="269" spans="1:9" s="393" customFormat="1">
      <c r="A269" s="376" t="s">
        <v>105</v>
      </c>
      <c r="B269" s="394" t="s">
        <v>1154</v>
      </c>
      <c r="C269" s="379"/>
      <c r="D269" s="399"/>
      <c r="E269" s="399"/>
      <c r="F269" s="402"/>
      <c r="G269" s="381"/>
      <c r="H269" s="382"/>
      <c r="I269" s="367"/>
    </row>
    <row r="270" spans="1:9" s="393" customFormat="1" hidden="1">
      <c r="A270" s="395"/>
      <c r="B270" s="477"/>
      <c r="C270" s="379"/>
      <c r="D270" s="399"/>
      <c r="E270" s="399"/>
      <c r="F270" s="377">
        <v>0.1</v>
      </c>
      <c r="G270" s="399" t="e">
        <f>SUM(#REF!)*F270</f>
        <v>#REF!</v>
      </c>
      <c r="H270" s="379"/>
      <c r="I270" s="367"/>
    </row>
    <row r="271" spans="1:9" s="393" customFormat="1" hidden="1">
      <c r="A271" s="395"/>
      <c r="B271" s="477"/>
      <c r="C271" s="379"/>
      <c r="D271" s="399"/>
      <c r="E271" s="399"/>
      <c r="F271" s="437" t="s">
        <v>1289</v>
      </c>
      <c r="G271" s="436" t="e">
        <f>SUM(G270:G270)</f>
        <v>#REF!</v>
      </c>
      <c r="H271" s="382" t="s">
        <v>1291</v>
      </c>
      <c r="I271" s="367"/>
    </row>
    <row r="272" spans="1:9" s="393" customFormat="1" hidden="1">
      <c r="A272" s="395"/>
      <c r="B272" s="477"/>
      <c r="C272" s="379"/>
      <c r="D272" s="399"/>
      <c r="E272" s="399"/>
      <c r="F272" s="437" t="s">
        <v>1289</v>
      </c>
      <c r="G272" s="436" t="e">
        <f>G271*10.764</f>
        <v>#REF!</v>
      </c>
      <c r="H272" s="382" t="s">
        <v>142</v>
      </c>
      <c r="I272" s="367"/>
    </row>
    <row r="273" spans="1:9" s="393" customFormat="1">
      <c r="A273" s="89"/>
      <c r="B273" s="478"/>
      <c r="C273" s="42"/>
      <c r="D273" s="427"/>
      <c r="E273" s="427"/>
      <c r="F273" s="430"/>
      <c r="G273" s="429"/>
      <c r="H273" s="410"/>
      <c r="I273" s="367"/>
    </row>
    <row r="274" spans="1:9" s="393" customFormat="1">
      <c r="A274" s="89">
        <v>30</v>
      </c>
      <c r="B274" s="423" t="s">
        <v>1361</v>
      </c>
      <c r="C274" s="42">
        <v>6</v>
      </c>
      <c r="D274" s="427"/>
      <c r="E274" s="427"/>
      <c r="F274" s="475">
        <v>2.5</v>
      </c>
      <c r="G274" s="479">
        <f>F274*C274</f>
        <v>15</v>
      </c>
      <c r="H274" s="410"/>
      <c r="I274" s="367"/>
    </row>
    <row r="275" spans="1:9" s="393" customFormat="1">
      <c r="A275" s="89"/>
      <c r="B275" s="368"/>
      <c r="C275" s="42"/>
      <c r="D275" s="427"/>
      <c r="E275" s="427"/>
      <c r="F275" s="446">
        <v>0.1</v>
      </c>
      <c r="G275" s="429">
        <f>SUM(G274)*F275</f>
        <v>1.5</v>
      </c>
      <c r="H275" s="42"/>
      <c r="I275" s="367"/>
    </row>
    <row r="276" spans="1:9" s="393" customFormat="1">
      <c r="A276" s="89"/>
      <c r="B276" s="368"/>
      <c r="C276" s="42"/>
      <c r="D276" s="427"/>
      <c r="E276" s="427"/>
      <c r="F276" s="430" t="s">
        <v>1289</v>
      </c>
      <c r="G276" s="429">
        <f>SUM(G274:G275)</f>
        <v>16.5</v>
      </c>
      <c r="H276" s="410" t="s">
        <v>1321</v>
      </c>
      <c r="I276" s="367"/>
    </row>
    <row r="277" spans="1:9" s="393" customFormat="1">
      <c r="A277" s="89"/>
      <c r="B277" s="368"/>
      <c r="C277" s="42"/>
      <c r="D277" s="427"/>
      <c r="E277" s="427"/>
      <c r="F277" s="430" t="s">
        <v>1289</v>
      </c>
      <c r="G277" s="429">
        <f>G276*3.284</f>
        <v>54.186</v>
      </c>
      <c r="H277" s="410" t="s">
        <v>103</v>
      </c>
      <c r="I277" s="367"/>
    </row>
    <row r="278" spans="1:9" s="393" customFormat="1">
      <c r="A278" s="89"/>
      <c r="B278" s="368"/>
      <c r="C278" s="42"/>
      <c r="D278" s="427"/>
      <c r="E278" s="427"/>
      <c r="F278" s="430"/>
      <c r="G278" s="429"/>
      <c r="H278" s="410"/>
      <c r="I278" s="367"/>
    </row>
    <row r="279" spans="1:9" s="393" customFormat="1">
      <c r="A279" s="395">
        <v>31</v>
      </c>
      <c r="B279" s="394" t="s">
        <v>1362</v>
      </c>
      <c r="C279" s="379"/>
      <c r="D279" s="399"/>
      <c r="E279" s="399"/>
      <c r="F279" s="380"/>
      <c r="G279" s="381"/>
      <c r="H279" s="382"/>
      <c r="I279" s="367"/>
    </row>
    <row r="280" spans="1:9" s="393" customFormat="1" hidden="1">
      <c r="A280" s="395"/>
      <c r="B280" s="396"/>
      <c r="C280" s="379"/>
      <c r="D280" s="433"/>
      <c r="E280" s="433"/>
      <c r="F280" s="377">
        <v>0.1</v>
      </c>
      <c r="G280" s="399" t="e">
        <f>SUM(#REF!)*F280</f>
        <v>#REF!</v>
      </c>
      <c r="H280" s="379"/>
      <c r="I280" s="367"/>
    </row>
    <row r="281" spans="1:9" s="393" customFormat="1" hidden="1">
      <c r="A281" s="395"/>
      <c r="B281" s="396"/>
      <c r="C281" s="379"/>
      <c r="D281" s="433"/>
      <c r="E281" s="433"/>
      <c r="F281" s="380" t="s">
        <v>1289</v>
      </c>
      <c r="G281" s="381" t="e">
        <f>SUM(G280:G280)</f>
        <v>#REF!</v>
      </c>
      <c r="H281" s="382" t="s">
        <v>1321</v>
      </c>
      <c r="I281" s="367"/>
    </row>
    <row r="282" spans="1:9" s="393" customFormat="1" hidden="1">
      <c r="A282" s="395"/>
      <c r="B282" s="396"/>
      <c r="C282" s="379"/>
      <c r="D282" s="433"/>
      <c r="E282" s="433"/>
      <c r="F282" s="380" t="s">
        <v>1289</v>
      </c>
      <c r="G282" s="381" t="e">
        <f>G281*3.284</f>
        <v>#REF!</v>
      </c>
      <c r="H282" s="382" t="s">
        <v>103</v>
      </c>
      <c r="I282" s="367"/>
    </row>
    <row r="283" spans="1:9" s="393" customFormat="1">
      <c r="A283" s="89"/>
      <c r="B283" s="368"/>
      <c r="C283" s="42"/>
      <c r="D283" s="369"/>
      <c r="E283" s="369"/>
      <c r="F283" s="430"/>
      <c r="G283" s="429"/>
      <c r="H283" s="410"/>
      <c r="I283" s="367"/>
    </row>
    <row r="284" spans="1:9" s="393" customFormat="1">
      <c r="A284" s="395">
        <v>33</v>
      </c>
      <c r="B284" s="394" t="s">
        <v>1363</v>
      </c>
      <c r="C284" s="379"/>
      <c r="D284" s="399"/>
      <c r="E284" s="399"/>
      <c r="F284" s="380"/>
      <c r="G284" s="381"/>
      <c r="H284" s="382"/>
      <c r="I284" s="367"/>
    </row>
    <row r="285" spans="1:9" s="393" customFormat="1" hidden="1">
      <c r="A285" s="395"/>
      <c r="B285" s="396" t="s">
        <v>1364</v>
      </c>
      <c r="C285" s="379">
        <v>1</v>
      </c>
      <c r="D285" s="433"/>
      <c r="E285" s="433"/>
      <c r="F285" s="437"/>
      <c r="G285" s="433">
        <f>D285*C285</f>
        <v>0</v>
      </c>
      <c r="H285" s="382"/>
      <c r="I285" s="367"/>
    </row>
    <row r="286" spans="1:9" s="393" customFormat="1" hidden="1">
      <c r="A286" s="395"/>
      <c r="B286" s="396"/>
      <c r="C286" s="379"/>
      <c r="D286" s="433"/>
      <c r="E286" s="433"/>
      <c r="F286" s="434"/>
      <c r="G286" s="433"/>
      <c r="H286" s="382"/>
      <c r="I286" s="367"/>
    </row>
    <row r="287" spans="1:9" s="393" customFormat="1" hidden="1">
      <c r="A287" s="395"/>
      <c r="B287" s="396" t="s">
        <v>1365</v>
      </c>
      <c r="C287" s="379">
        <v>1</v>
      </c>
      <c r="D287" s="433"/>
      <c r="E287" s="433"/>
      <c r="F287" s="434"/>
      <c r="G287" s="433">
        <f>D287*C287</f>
        <v>0</v>
      </c>
      <c r="H287" s="382"/>
      <c r="I287" s="367"/>
    </row>
    <row r="288" spans="1:9" s="393" customFormat="1" hidden="1">
      <c r="A288" s="395"/>
      <c r="B288" s="396"/>
      <c r="C288" s="379"/>
      <c r="D288" s="433"/>
      <c r="E288" s="433"/>
      <c r="F288" s="377">
        <v>0.1</v>
      </c>
      <c r="G288" s="399">
        <f>SUM(G285:G287)*F288</f>
        <v>0</v>
      </c>
      <c r="H288" s="379"/>
      <c r="I288" s="367"/>
    </row>
    <row r="289" spans="1:9" s="393" customFormat="1" hidden="1">
      <c r="A289" s="395"/>
      <c r="B289" s="396"/>
      <c r="C289" s="379"/>
      <c r="D289" s="433"/>
      <c r="E289" s="433"/>
      <c r="F289" s="380" t="s">
        <v>1289</v>
      </c>
      <c r="G289" s="381">
        <f>SUM(G285:G288)</f>
        <v>0</v>
      </c>
      <c r="H289" s="382" t="s">
        <v>1321</v>
      </c>
      <c r="I289" s="367"/>
    </row>
    <row r="290" spans="1:9" s="393" customFormat="1" hidden="1">
      <c r="A290" s="395"/>
      <c r="B290" s="396"/>
      <c r="C290" s="379"/>
      <c r="D290" s="433"/>
      <c r="E290" s="433"/>
      <c r="F290" s="380" t="s">
        <v>1289</v>
      </c>
      <c r="G290" s="381">
        <f>G289*3.284</f>
        <v>0</v>
      </c>
      <c r="H290" s="382" t="s">
        <v>103</v>
      </c>
      <c r="I290" s="367"/>
    </row>
    <row r="291" spans="1:9" s="393" customFormat="1">
      <c r="A291" s="449"/>
      <c r="B291" s="368"/>
      <c r="C291" s="42"/>
      <c r="D291" s="369"/>
      <c r="E291" s="369"/>
      <c r="F291" s="430"/>
      <c r="G291" s="429"/>
      <c r="H291" s="410"/>
      <c r="I291" s="367"/>
    </row>
    <row r="292" spans="1:9" s="393" customFormat="1">
      <c r="A292" s="89"/>
      <c r="B292" s="368"/>
      <c r="C292" s="42"/>
      <c r="D292" s="369"/>
      <c r="E292" s="369"/>
      <c r="F292" s="430"/>
      <c r="G292" s="429"/>
      <c r="H292" s="410"/>
      <c r="I292" s="367"/>
    </row>
    <row r="293" spans="1:9" s="393" customFormat="1" ht="60">
      <c r="A293" s="395" t="s">
        <v>1366</v>
      </c>
      <c r="B293" s="480" t="s">
        <v>1367</v>
      </c>
      <c r="C293" s="379"/>
      <c r="D293" s="433"/>
      <c r="E293" s="433"/>
      <c r="F293" s="402"/>
      <c r="G293" s="399"/>
      <c r="H293" s="382"/>
      <c r="I293" s="367"/>
    </row>
    <row r="294" spans="1:9" s="393" customFormat="1" hidden="1">
      <c r="A294" s="395"/>
      <c r="B294" s="480"/>
      <c r="C294" s="379"/>
      <c r="D294" s="433"/>
      <c r="E294" s="433"/>
      <c r="F294" s="377">
        <v>0.1</v>
      </c>
      <c r="G294" s="399">
        <f>SUM(G293)*F294</f>
        <v>0</v>
      </c>
      <c r="H294" s="379"/>
      <c r="I294" s="367"/>
    </row>
    <row r="295" spans="1:9" s="393" customFormat="1" hidden="1">
      <c r="A295" s="395"/>
      <c r="B295" s="480"/>
      <c r="C295" s="379"/>
      <c r="D295" s="433"/>
      <c r="E295" s="433"/>
      <c r="F295" s="437" t="s">
        <v>1289</v>
      </c>
      <c r="G295" s="436">
        <f>SUM(G293:G294)</f>
        <v>0</v>
      </c>
      <c r="H295" s="382" t="s">
        <v>1291</v>
      </c>
      <c r="I295" s="367"/>
    </row>
    <row r="296" spans="1:9" s="393" customFormat="1" hidden="1">
      <c r="A296" s="395"/>
      <c r="B296" s="480"/>
      <c r="C296" s="379"/>
      <c r="D296" s="433"/>
      <c r="E296" s="433"/>
      <c r="F296" s="437" t="s">
        <v>1289</v>
      </c>
      <c r="G296" s="436">
        <f>G295*10.764</f>
        <v>0</v>
      </c>
      <c r="H296" s="382" t="s">
        <v>142</v>
      </c>
      <c r="I296" s="367"/>
    </row>
    <row r="297" spans="1:9" s="393" customFormat="1">
      <c r="A297" s="89"/>
      <c r="B297" s="368"/>
      <c r="C297" s="42"/>
      <c r="D297" s="369"/>
      <c r="E297" s="369"/>
      <c r="F297" s="430"/>
      <c r="G297" s="429"/>
      <c r="H297" s="410"/>
      <c r="I297" s="367"/>
    </row>
    <row r="298" spans="1:9" s="393" customFormat="1">
      <c r="A298" s="395" t="s">
        <v>1368</v>
      </c>
      <c r="B298" s="394" t="s">
        <v>1369</v>
      </c>
      <c r="C298" s="379"/>
      <c r="D298" s="433"/>
      <c r="E298" s="433"/>
      <c r="F298" s="437"/>
      <c r="G298" s="436"/>
      <c r="H298" s="382"/>
      <c r="I298" s="367"/>
    </row>
    <row r="299" spans="1:9" s="393" customFormat="1" hidden="1">
      <c r="A299" s="395"/>
      <c r="B299" s="396"/>
      <c r="C299" s="379"/>
      <c r="D299" s="433"/>
      <c r="E299" s="433"/>
      <c r="F299" s="397">
        <v>0.1</v>
      </c>
      <c r="G299" s="381" t="e">
        <f>SUM(#REF!)*F299</f>
        <v>#REF!</v>
      </c>
      <c r="H299" s="379"/>
      <c r="I299" s="367"/>
    </row>
    <row r="300" spans="1:9" s="393" customFormat="1" hidden="1">
      <c r="A300" s="395"/>
      <c r="B300" s="396"/>
      <c r="C300" s="379"/>
      <c r="D300" s="433"/>
      <c r="E300" s="433"/>
      <c r="F300" s="437" t="s">
        <v>1289</v>
      </c>
      <c r="G300" s="436" t="e">
        <f>SUM(G299:G299)</f>
        <v>#REF!</v>
      </c>
      <c r="H300" s="382" t="s">
        <v>1291</v>
      </c>
      <c r="I300" s="367"/>
    </row>
    <row r="301" spans="1:9" s="393" customFormat="1">
      <c r="A301" s="89"/>
      <c r="B301" s="368"/>
      <c r="C301" s="42"/>
      <c r="D301" s="369"/>
      <c r="E301" s="369"/>
      <c r="F301" s="437" t="s">
        <v>1289</v>
      </c>
      <c r="G301" s="436" t="e">
        <f>G300*10.764</f>
        <v>#REF!</v>
      </c>
      <c r="H301" s="382" t="s">
        <v>142</v>
      </c>
      <c r="I301" s="367"/>
    </row>
    <row r="302" spans="1:9" s="393" customFormat="1">
      <c r="A302" s="89"/>
      <c r="B302" s="368"/>
      <c r="C302" s="42"/>
      <c r="D302" s="369"/>
      <c r="E302" s="369"/>
      <c r="F302" s="430"/>
      <c r="G302" s="429"/>
      <c r="H302" s="410"/>
      <c r="I302" s="367"/>
    </row>
    <row r="303" spans="1:9" s="393" customFormat="1" ht="137.25" customHeight="1">
      <c r="A303" s="390" t="s">
        <v>1370</v>
      </c>
      <c r="B303" s="68" t="s">
        <v>1371</v>
      </c>
      <c r="C303" s="92">
        <v>1</v>
      </c>
      <c r="D303" s="440">
        <v>6.0650000000000004</v>
      </c>
      <c r="E303" s="440"/>
      <c r="F303" s="441">
        <v>0.68</v>
      </c>
      <c r="G303" s="440">
        <f>F303*D303*C303</f>
        <v>4.124200000000001</v>
      </c>
      <c r="H303" s="92"/>
      <c r="I303" s="367"/>
    </row>
    <row r="304" spans="1:9" s="393" customFormat="1">
      <c r="A304" s="395"/>
      <c r="B304" s="396"/>
      <c r="C304" s="92"/>
      <c r="D304" s="440"/>
      <c r="E304" s="440"/>
      <c r="F304" s="385">
        <v>0.1</v>
      </c>
      <c r="G304" s="392">
        <f>SUM(G303)*F304</f>
        <v>0.41242000000000012</v>
      </c>
      <c r="H304" s="389"/>
      <c r="I304" s="367"/>
    </row>
    <row r="305" spans="1:9" s="393" customFormat="1">
      <c r="A305" s="395"/>
      <c r="B305" s="396"/>
      <c r="C305" s="92"/>
      <c r="D305" s="440"/>
      <c r="E305" s="440"/>
      <c r="F305" s="464" t="s">
        <v>1289</v>
      </c>
      <c r="G305" s="465">
        <f>SUM(G303:G304)</f>
        <v>4.536620000000001</v>
      </c>
      <c r="H305" s="389" t="s">
        <v>1291</v>
      </c>
      <c r="I305" s="367"/>
    </row>
    <row r="306" spans="1:9" s="393" customFormat="1">
      <c r="A306" s="395"/>
      <c r="B306" s="396"/>
      <c r="C306" s="92"/>
      <c r="D306" s="440"/>
      <c r="E306" s="440"/>
      <c r="F306" s="464" t="s">
        <v>1289</v>
      </c>
      <c r="G306" s="465">
        <f>G305*10.764</f>
        <v>48.832177680000008</v>
      </c>
      <c r="H306" s="389" t="s">
        <v>142</v>
      </c>
      <c r="I306" s="367"/>
    </row>
    <row r="307" spans="1:9" s="393" customFormat="1">
      <c r="A307" s="89"/>
      <c r="B307" s="368"/>
      <c r="C307" s="42"/>
      <c r="D307" s="369"/>
      <c r="E307" s="369"/>
      <c r="F307" s="430"/>
      <c r="G307" s="429"/>
      <c r="H307" s="410"/>
      <c r="I307" s="367"/>
    </row>
    <row r="308" spans="1:9" s="393" customFormat="1">
      <c r="A308" s="89"/>
      <c r="B308" s="368"/>
      <c r="C308" s="42"/>
      <c r="D308" s="369"/>
      <c r="E308" s="369"/>
      <c r="F308" s="430"/>
      <c r="G308" s="429"/>
      <c r="H308" s="410"/>
      <c r="I308" s="367"/>
    </row>
    <row r="309" spans="1:9" s="393" customFormat="1" ht="30">
      <c r="A309" s="376" t="s">
        <v>15</v>
      </c>
      <c r="B309" s="442" t="s">
        <v>1372</v>
      </c>
      <c r="C309" s="379"/>
      <c r="D309" s="399"/>
      <c r="E309" s="399"/>
      <c r="F309" s="402"/>
      <c r="G309" s="399"/>
      <c r="H309" s="379"/>
      <c r="I309" s="367"/>
    </row>
    <row r="310" spans="1:9" s="393" customFormat="1" hidden="1">
      <c r="A310" s="395"/>
      <c r="B310" s="396"/>
      <c r="C310" s="379"/>
      <c r="D310" s="433"/>
      <c r="E310" s="433"/>
      <c r="F310" s="434"/>
      <c r="G310" s="433"/>
      <c r="H310" s="379"/>
      <c r="I310" s="367"/>
    </row>
    <row r="311" spans="1:9" s="393" customFormat="1" hidden="1">
      <c r="A311" s="395"/>
      <c r="B311" s="396"/>
      <c r="C311" s="379"/>
      <c r="D311" s="433"/>
      <c r="E311" s="433"/>
      <c r="F311" s="377">
        <v>0.1</v>
      </c>
      <c r="G311" s="399">
        <f>SUM(G309:G310)*F311</f>
        <v>0</v>
      </c>
      <c r="H311" s="379"/>
      <c r="I311" s="367"/>
    </row>
    <row r="312" spans="1:9" s="393" customFormat="1" hidden="1">
      <c r="A312" s="395"/>
      <c r="B312" s="396"/>
      <c r="C312" s="379"/>
      <c r="D312" s="433"/>
      <c r="E312" s="433"/>
      <c r="F312" s="437" t="s">
        <v>1289</v>
      </c>
      <c r="G312" s="436">
        <f>SUM(G310:G311)</f>
        <v>0</v>
      </c>
      <c r="H312" s="382" t="s">
        <v>1291</v>
      </c>
      <c r="I312" s="367"/>
    </row>
    <row r="313" spans="1:9" s="393" customFormat="1" hidden="1">
      <c r="A313" s="395"/>
      <c r="B313" s="396"/>
      <c r="C313" s="379"/>
      <c r="D313" s="433"/>
      <c r="E313" s="433"/>
      <c r="F313" s="437" t="s">
        <v>1289</v>
      </c>
      <c r="G313" s="436">
        <f>G312*10.764</f>
        <v>0</v>
      </c>
      <c r="H313" s="382" t="s">
        <v>142</v>
      </c>
      <c r="I313" s="367"/>
    </row>
    <row r="314" spans="1:9" s="393" customFormat="1">
      <c r="A314" s="89"/>
      <c r="B314" s="368"/>
      <c r="C314" s="42"/>
      <c r="D314" s="369"/>
      <c r="E314" s="369"/>
      <c r="F314" s="408"/>
      <c r="G314" s="409"/>
      <c r="H314" s="410"/>
      <c r="I314" s="367"/>
    </row>
    <row r="315" spans="1:9" s="393" customFormat="1" ht="30">
      <c r="A315" s="383" t="s">
        <v>33</v>
      </c>
      <c r="B315" s="476" t="s">
        <v>1373</v>
      </c>
      <c r="C315" s="481">
        <v>1</v>
      </c>
      <c r="D315" s="482"/>
      <c r="E315" s="482">
        <v>0.9</v>
      </c>
      <c r="F315" s="482">
        <v>2.1</v>
      </c>
      <c r="G315" s="483">
        <f>F315*E315*C315</f>
        <v>1.8900000000000001</v>
      </c>
      <c r="H315" s="92"/>
      <c r="I315" s="367"/>
    </row>
    <row r="316" spans="1:9" s="393" customFormat="1">
      <c r="A316" s="89"/>
      <c r="B316" s="391"/>
      <c r="C316" s="92"/>
      <c r="D316" s="440"/>
      <c r="E316" s="440"/>
      <c r="F316" s="385">
        <v>0.1</v>
      </c>
      <c r="G316" s="427">
        <f>SUM(G315:G315)*F316</f>
        <v>0.18900000000000003</v>
      </c>
      <c r="H316" s="92"/>
      <c r="I316" s="367"/>
    </row>
    <row r="317" spans="1:9" s="393" customFormat="1">
      <c r="A317" s="89"/>
      <c r="B317" s="391"/>
      <c r="C317" s="92"/>
      <c r="D317" s="440"/>
      <c r="E317" s="440"/>
      <c r="F317" s="464" t="s">
        <v>1289</v>
      </c>
      <c r="G317" s="409">
        <f>SUM(G315:G316)</f>
        <v>2.0790000000000002</v>
      </c>
      <c r="H317" s="389" t="s">
        <v>1291</v>
      </c>
      <c r="I317" s="367"/>
    </row>
    <row r="318" spans="1:9" s="393" customFormat="1">
      <c r="A318" s="89"/>
      <c r="B318" s="391"/>
      <c r="C318" s="92"/>
      <c r="D318" s="440"/>
      <c r="E318" s="440"/>
      <c r="F318" s="464" t="s">
        <v>1289</v>
      </c>
      <c r="G318" s="409">
        <f>G317*10.764</f>
        <v>22.378356</v>
      </c>
      <c r="H318" s="389" t="s">
        <v>142</v>
      </c>
      <c r="I318" s="367"/>
    </row>
    <row r="319" spans="1:9" s="393" customFormat="1">
      <c r="A319" s="89"/>
      <c r="B319" s="368"/>
      <c r="C319" s="42"/>
      <c r="D319" s="369"/>
      <c r="E319" s="369"/>
      <c r="F319" s="408"/>
      <c r="G319" s="409"/>
      <c r="H319" s="410"/>
      <c r="I319" s="367"/>
    </row>
    <row r="320" spans="1:9" s="393" customFormat="1">
      <c r="A320" s="376" t="s">
        <v>45</v>
      </c>
      <c r="B320" s="484" t="s">
        <v>169</v>
      </c>
      <c r="C320" s="379"/>
      <c r="D320" s="399"/>
      <c r="E320" s="399">
        <v>0.9</v>
      </c>
      <c r="F320" s="402">
        <v>2.1</v>
      </c>
      <c r="G320" s="485">
        <f>F320*E320*C320</f>
        <v>0</v>
      </c>
      <c r="H320" s="379"/>
      <c r="I320" s="367"/>
    </row>
    <row r="321" spans="1:9" s="393" customFormat="1" hidden="1">
      <c r="A321" s="395"/>
      <c r="B321" s="396"/>
      <c r="C321" s="379"/>
      <c r="D321" s="433"/>
      <c r="E321" s="433"/>
      <c r="F321" s="377">
        <v>0.1</v>
      </c>
      <c r="G321" s="399">
        <f>SUM(G320:G320)*F321</f>
        <v>0</v>
      </c>
      <c r="H321" s="379"/>
      <c r="I321" s="367"/>
    </row>
    <row r="322" spans="1:9" s="393" customFormat="1" hidden="1">
      <c r="A322" s="395"/>
      <c r="B322" s="396"/>
      <c r="C322" s="379"/>
      <c r="D322" s="433"/>
      <c r="E322" s="433"/>
      <c r="F322" s="437" t="s">
        <v>1289</v>
      </c>
      <c r="G322" s="436">
        <f>SUM(G320:G321)</f>
        <v>0</v>
      </c>
      <c r="H322" s="382" t="s">
        <v>1291</v>
      </c>
      <c r="I322" s="367"/>
    </row>
    <row r="323" spans="1:9" s="393" customFormat="1" hidden="1">
      <c r="A323" s="395"/>
      <c r="B323" s="396"/>
      <c r="C323" s="379"/>
      <c r="D323" s="433"/>
      <c r="E323" s="433"/>
      <c r="F323" s="437" t="s">
        <v>1289</v>
      </c>
      <c r="G323" s="436">
        <f>G322*10.764</f>
        <v>0</v>
      </c>
      <c r="H323" s="382" t="s">
        <v>142</v>
      </c>
      <c r="I323" s="367"/>
    </row>
    <row r="324" spans="1:9" s="393" customFormat="1">
      <c r="A324" s="395"/>
      <c r="B324" s="396"/>
      <c r="C324" s="379"/>
      <c r="D324" s="433"/>
      <c r="E324" s="433"/>
      <c r="F324" s="437"/>
      <c r="G324" s="436"/>
      <c r="H324" s="382"/>
      <c r="I324" s="367"/>
    </row>
    <row r="325" spans="1:9" s="393" customFormat="1" ht="30">
      <c r="A325" s="395" t="s">
        <v>75</v>
      </c>
      <c r="B325" s="484" t="s">
        <v>171</v>
      </c>
      <c r="C325" s="379"/>
      <c r="D325" s="399"/>
      <c r="E325" s="399">
        <v>0.75</v>
      </c>
      <c r="F325" s="402">
        <v>2.1</v>
      </c>
      <c r="G325" s="485">
        <f>F325*E325*C325</f>
        <v>0</v>
      </c>
      <c r="H325" s="379"/>
      <c r="I325" s="367"/>
    </row>
    <row r="326" spans="1:9" s="393" customFormat="1" hidden="1">
      <c r="A326" s="395"/>
      <c r="B326" s="396"/>
      <c r="C326" s="379"/>
      <c r="D326" s="433"/>
      <c r="E326" s="433"/>
      <c r="F326" s="377">
        <v>0.1</v>
      </c>
      <c r="G326" s="399">
        <f>SUM(G325:G325)*F326</f>
        <v>0</v>
      </c>
      <c r="H326" s="379"/>
      <c r="I326" s="367"/>
    </row>
    <row r="327" spans="1:9" s="393" customFormat="1" hidden="1">
      <c r="A327" s="395"/>
      <c r="B327" s="396"/>
      <c r="C327" s="379"/>
      <c r="D327" s="433"/>
      <c r="E327" s="433"/>
      <c r="F327" s="437" t="s">
        <v>1289</v>
      </c>
      <c r="G327" s="436">
        <f>SUM(G325:G326)</f>
        <v>0</v>
      </c>
      <c r="H327" s="382" t="s">
        <v>1291</v>
      </c>
      <c r="I327" s="367"/>
    </row>
    <row r="328" spans="1:9" s="393" customFormat="1" hidden="1">
      <c r="A328" s="395"/>
      <c r="B328" s="396"/>
      <c r="C328" s="379"/>
      <c r="D328" s="433"/>
      <c r="E328" s="433"/>
      <c r="F328" s="437" t="s">
        <v>1289</v>
      </c>
      <c r="G328" s="436">
        <f>G327*10.764</f>
        <v>0</v>
      </c>
      <c r="H328" s="382" t="s">
        <v>142</v>
      </c>
      <c r="I328" s="367"/>
    </row>
    <row r="329" spans="1:9" s="393" customFormat="1">
      <c r="A329" s="89"/>
      <c r="B329" s="368"/>
      <c r="C329" s="92"/>
      <c r="D329" s="440"/>
      <c r="E329" s="440"/>
      <c r="F329" s="464"/>
      <c r="G329" s="409"/>
      <c r="H329" s="389"/>
      <c r="I329" s="367"/>
    </row>
    <row r="330" spans="1:9" s="393" customFormat="1">
      <c r="A330" s="383" t="s">
        <v>66</v>
      </c>
      <c r="B330" s="486" t="s">
        <v>180</v>
      </c>
      <c r="C330" s="42">
        <v>1</v>
      </c>
      <c r="D330" s="427"/>
      <c r="E330" s="427">
        <v>0.9</v>
      </c>
      <c r="F330" s="428">
        <v>1.05</v>
      </c>
      <c r="G330" s="427">
        <f>F330*E330*C330</f>
        <v>0.94500000000000006</v>
      </c>
      <c r="H330" s="42"/>
      <c r="I330" s="367"/>
    </row>
    <row r="331" spans="1:9" s="393" customFormat="1">
      <c r="A331" s="89"/>
      <c r="B331" s="368"/>
      <c r="C331" s="42"/>
      <c r="D331" s="369"/>
      <c r="E331" s="369"/>
      <c r="F331" s="385">
        <v>0.1</v>
      </c>
      <c r="G331" s="427">
        <f>SUM(G330)*F331</f>
        <v>9.4500000000000015E-2</v>
      </c>
      <c r="H331" s="42"/>
      <c r="I331" s="367"/>
    </row>
    <row r="332" spans="1:9" s="393" customFormat="1">
      <c r="A332" s="89"/>
      <c r="B332" s="368"/>
      <c r="C332" s="42"/>
      <c r="D332" s="369"/>
      <c r="E332" s="369"/>
      <c r="F332" s="408" t="s">
        <v>1289</v>
      </c>
      <c r="G332" s="409">
        <f>SUM(G330:G331)</f>
        <v>1.0395000000000001</v>
      </c>
      <c r="H332" s="410" t="s">
        <v>1291</v>
      </c>
      <c r="I332" s="367"/>
    </row>
    <row r="333" spans="1:9" s="393" customFormat="1">
      <c r="A333" s="89"/>
      <c r="B333" s="368"/>
      <c r="C333" s="42"/>
      <c r="D333" s="369"/>
      <c r="E333" s="369"/>
      <c r="F333" s="408" t="s">
        <v>1289</v>
      </c>
      <c r="G333" s="409">
        <f>G332*10.764</f>
        <v>11.189178</v>
      </c>
      <c r="H333" s="410" t="s">
        <v>142</v>
      </c>
      <c r="I333" s="367"/>
    </row>
    <row r="334" spans="1:9" s="393" customFormat="1">
      <c r="A334" s="89"/>
      <c r="B334" s="368"/>
      <c r="C334" s="42"/>
      <c r="D334" s="369"/>
      <c r="E334" s="369"/>
      <c r="F334" s="408"/>
      <c r="G334" s="409"/>
      <c r="H334" s="410"/>
      <c r="I334" s="367"/>
    </row>
    <row r="335" spans="1:9">
      <c r="A335" s="395">
        <v>53</v>
      </c>
      <c r="B335" s="394" t="s">
        <v>1374</v>
      </c>
      <c r="C335" s="379"/>
      <c r="D335" s="433"/>
      <c r="E335" s="433"/>
      <c r="F335" s="437"/>
      <c r="G335" s="436"/>
      <c r="H335" s="382"/>
      <c r="I335"/>
    </row>
    <row r="336" spans="1:9" hidden="1">
      <c r="A336" s="395"/>
      <c r="B336" s="396"/>
      <c r="C336" s="379"/>
      <c r="D336" s="433"/>
      <c r="E336" s="433"/>
      <c r="F336" s="437" t="s">
        <v>1309</v>
      </c>
      <c r="G336" s="436"/>
      <c r="H336" s="379"/>
      <c r="I336"/>
    </row>
    <row r="337" spans="1:9" hidden="1">
      <c r="A337" s="395"/>
      <c r="B337" s="396"/>
      <c r="C337" s="379"/>
      <c r="D337" s="433"/>
      <c r="E337" s="433"/>
      <c r="F337" s="437" t="s">
        <v>1289</v>
      </c>
      <c r="G337" s="436"/>
      <c r="H337" s="382" t="s">
        <v>1321</v>
      </c>
      <c r="I337"/>
    </row>
    <row r="338" spans="1:9" hidden="1">
      <c r="A338" s="395"/>
      <c r="B338" s="396"/>
      <c r="C338" s="379"/>
      <c r="D338" s="433"/>
      <c r="E338" s="433"/>
      <c r="F338" s="437" t="s">
        <v>1289</v>
      </c>
      <c r="G338" s="436"/>
      <c r="H338" s="382" t="s">
        <v>103</v>
      </c>
      <c r="I338"/>
    </row>
    <row r="339" spans="1:9" s="393" customFormat="1">
      <c r="A339" s="89"/>
      <c r="B339" s="368"/>
      <c r="C339" s="42"/>
      <c r="D339" s="369"/>
      <c r="E339" s="369"/>
      <c r="F339" s="408"/>
      <c r="G339" s="409"/>
      <c r="H339" s="410"/>
      <c r="I339" s="367"/>
    </row>
    <row r="340" spans="1:9" s="393" customFormat="1">
      <c r="A340" s="383" t="s">
        <v>15</v>
      </c>
      <c r="B340" s="448" t="s">
        <v>1375</v>
      </c>
      <c r="C340" s="42"/>
      <c r="D340" s="369"/>
      <c r="E340" s="369"/>
      <c r="F340" s="408"/>
      <c r="G340" s="409"/>
      <c r="H340" s="410"/>
      <c r="I340" s="367"/>
    </row>
    <row r="341" spans="1:9" s="393" customFormat="1">
      <c r="A341" s="383"/>
      <c r="B341" s="368" t="s">
        <v>1304</v>
      </c>
      <c r="C341" s="42">
        <v>1</v>
      </c>
      <c r="D341" s="424">
        <v>5.7770000000000001</v>
      </c>
      <c r="E341" s="424"/>
      <c r="F341" s="425">
        <v>0.85</v>
      </c>
      <c r="G341" s="424">
        <f>F341*D341*C341</f>
        <v>4.91045</v>
      </c>
      <c r="H341" s="410"/>
      <c r="I341" s="367"/>
    </row>
    <row r="342" spans="1:9" s="393" customFormat="1">
      <c r="A342" s="383"/>
      <c r="B342" s="368" t="s">
        <v>1305</v>
      </c>
      <c r="C342" s="42">
        <v>1</v>
      </c>
      <c r="D342" s="369">
        <v>6.758</v>
      </c>
      <c r="E342" s="369"/>
      <c r="F342" s="425">
        <v>0.85</v>
      </c>
      <c r="G342" s="424">
        <f t="shared" ref="G342:G346" si="11">F342*D342*C342</f>
        <v>5.7443</v>
      </c>
      <c r="H342" s="410"/>
      <c r="I342" s="367"/>
    </row>
    <row r="343" spans="1:9" s="393" customFormat="1">
      <c r="A343" s="383"/>
      <c r="B343" s="368"/>
      <c r="C343" s="42">
        <v>1</v>
      </c>
      <c r="D343" s="369">
        <v>2.5169999999999999</v>
      </c>
      <c r="E343" s="369"/>
      <c r="F343" s="425">
        <v>0.85</v>
      </c>
      <c r="G343" s="424">
        <f t="shared" si="11"/>
        <v>2.1394500000000001</v>
      </c>
      <c r="H343" s="410"/>
      <c r="I343" s="367"/>
    </row>
    <row r="344" spans="1:9" s="393" customFormat="1">
      <c r="A344" s="383"/>
      <c r="B344" s="368" t="s">
        <v>1306</v>
      </c>
      <c r="C344" s="42">
        <v>1</v>
      </c>
      <c r="D344" s="369">
        <v>5.9249999999999998</v>
      </c>
      <c r="E344" s="369"/>
      <c r="F344" s="425">
        <v>0.85</v>
      </c>
      <c r="G344" s="424">
        <f t="shared" si="11"/>
        <v>5.0362499999999999</v>
      </c>
      <c r="H344" s="410"/>
      <c r="I344" s="367"/>
    </row>
    <row r="345" spans="1:9" s="393" customFormat="1">
      <c r="A345" s="383"/>
      <c r="B345" s="368"/>
      <c r="C345" s="42">
        <v>1</v>
      </c>
      <c r="D345" s="369">
        <v>3.899</v>
      </c>
      <c r="E345" s="369"/>
      <c r="F345" s="425">
        <v>0.85</v>
      </c>
      <c r="G345" s="424">
        <f t="shared" si="11"/>
        <v>3.3141500000000002</v>
      </c>
      <c r="H345" s="410"/>
      <c r="I345" s="367"/>
    </row>
    <row r="346" spans="1:9" s="393" customFormat="1">
      <c r="A346" s="383"/>
      <c r="B346" s="368"/>
      <c r="C346" s="42">
        <v>1</v>
      </c>
      <c r="D346" s="369">
        <v>2.4</v>
      </c>
      <c r="E346" s="369"/>
      <c r="F346" s="425">
        <v>0.85</v>
      </c>
      <c r="G346" s="424">
        <f t="shared" si="11"/>
        <v>2.04</v>
      </c>
      <c r="H346" s="410"/>
      <c r="I346" s="367"/>
    </row>
    <row r="347" spans="1:9" s="393" customFormat="1">
      <c r="A347" s="89"/>
      <c r="B347" s="391"/>
      <c r="C347" s="92"/>
      <c r="D347" s="440"/>
      <c r="E347" s="440"/>
      <c r="F347" s="446">
        <v>0.1</v>
      </c>
      <c r="G347" s="429">
        <f>SUM(G341:G346)*F347</f>
        <v>2.31846</v>
      </c>
      <c r="H347" s="92"/>
      <c r="I347"/>
    </row>
    <row r="348" spans="1:9" s="393" customFormat="1">
      <c r="A348" s="89"/>
      <c r="B348" s="391"/>
      <c r="C348" s="92"/>
      <c r="D348" s="440"/>
      <c r="E348" s="440"/>
      <c r="F348" s="464" t="s">
        <v>1289</v>
      </c>
      <c r="G348" s="409">
        <f>SUM(G341:G347)</f>
        <v>25.503059999999998</v>
      </c>
      <c r="H348" s="389" t="s">
        <v>1291</v>
      </c>
      <c r="I348" s="367"/>
    </row>
    <row r="349" spans="1:9" s="393" customFormat="1">
      <c r="A349" s="89"/>
      <c r="B349" s="391"/>
      <c r="C349" s="92"/>
      <c r="D349" s="440"/>
      <c r="E349" s="440"/>
      <c r="F349" s="464" t="s">
        <v>1289</v>
      </c>
      <c r="G349" s="409">
        <f>G348*10.764</f>
        <v>274.51493783999996</v>
      </c>
      <c r="H349" s="389" t="s">
        <v>142</v>
      </c>
      <c r="I349" s="367"/>
    </row>
    <row r="350" spans="1:9" s="393" customFormat="1">
      <c r="A350" s="449"/>
      <c r="B350" s="450"/>
      <c r="C350" s="451"/>
      <c r="D350" s="452"/>
      <c r="E350" s="452"/>
      <c r="F350" s="453"/>
      <c r="G350" s="454"/>
      <c r="H350" s="455"/>
      <c r="I350" s="367"/>
    </row>
    <row r="351" spans="1:9" s="358" customFormat="1">
      <c r="A351" s="383" t="s">
        <v>18</v>
      </c>
      <c r="B351" s="448" t="s">
        <v>1376</v>
      </c>
      <c r="C351" s="423"/>
      <c r="D351" s="423"/>
      <c r="E351" s="423"/>
      <c r="F351" s="423"/>
      <c r="G351" s="423"/>
      <c r="H351" s="423"/>
    </row>
    <row r="352" spans="1:9" s="393" customFormat="1">
      <c r="A352" s="89"/>
      <c r="B352" s="368" t="s">
        <v>1377</v>
      </c>
      <c r="C352" s="42">
        <v>1</v>
      </c>
      <c r="D352" s="369">
        <v>2</v>
      </c>
      <c r="E352" s="369"/>
      <c r="F352" s="425">
        <v>2</v>
      </c>
      <c r="G352" s="424">
        <f>F352*D352*C352</f>
        <v>4</v>
      </c>
      <c r="H352" s="410"/>
      <c r="I352" s="367"/>
    </row>
    <row r="353" spans="1:9">
      <c r="A353" s="390"/>
      <c r="B353" s="391"/>
      <c r="C353" s="92"/>
      <c r="D353" s="440"/>
      <c r="E353" s="440"/>
      <c r="F353" s="385">
        <v>0.1</v>
      </c>
      <c r="G353" s="427">
        <f>SUM(G352:G352)*F353</f>
        <v>0.4</v>
      </c>
      <c r="H353" s="92"/>
      <c r="I353"/>
    </row>
    <row r="354" spans="1:9">
      <c r="A354" s="390"/>
      <c r="B354" s="391"/>
      <c r="C354" s="92"/>
      <c r="D354" s="440"/>
      <c r="E354" s="440"/>
      <c r="F354" s="464" t="s">
        <v>1289</v>
      </c>
      <c r="G354" s="409">
        <f>SUM(G352:G353)</f>
        <v>4.4000000000000004</v>
      </c>
      <c r="H354" s="389" t="s">
        <v>1291</v>
      </c>
    </row>
    <row r="355" spans="1:9">
      <c r="A355" s="390"/>
      <c r="B355" s="391"/>
      <c r="C355" s="92"/>
      <c r="D355" s="440"/>
      <c r="E355" s="440"/>
      <c r="F355" s="464" t="s">
        <v>1289</v>
      </c>
      <c r="G355" s="409">
        <f>G354*10.764</f>
        <v>47.361600000000003</v>
      </c>
      <c r="H355" s="389" t="s">
        <v>142</v>
      </c>
    </row>
    <row r="356" spans="1:9">
      <c r="A356" s="487"/>
      <c r="B356" s="488"/>
      <c r="C356" s="489"/>
      <c r="D356" s="490"/>
      <c r="E356" s="490"/>
      <c r="F356" s="491"/>
      <c r="G356" s="492"/>
      <c r="H356" s="493"/>
    </row>
    <row r="357" spans="1:9" ht="30">
      <c r="A357" s="395">
        <v>39</v>
      </c>
      <c r="B357" s="442" t="s">
        <v>1378</v>
      </c>
      <c r="C357" s="379"/>
      <c r="D357" s="433"/>
      <c r="E357" s="433"/>
      <c r="F357" s="434"/>
      <c r="G357" s="494"/>
      <c r="H357" s="382"/>
    </row>
    <row r="358" spans="1:9" s="393" customFormat="1" hidden="1">
      <c r="A358" s="395"/>
      <c r="B358" s="396"/>
      <c r="C358" s="379"/>
      <c r="D358" s="433"/>
      <c r="E358" s="433"/>
      <c r="F358" s="397">
        <v>0.15</v>
      </c>
      <c r="G358" s="381">
        <f>SUM(G357)*F358</f>
        <v>0</v>
      </c>
      <c r="H358" s="379"/>
      <c r="I358" s="367"/>
    </row>
    <row r="359" spans="1:9" s="393" customFormat="1" hidden="1">
      <c r="A359" s="395"/>
      <c r="B359" s="396"/>
      <c r="C359" s="379"/>
      <c r="D359" s="433"/>
      <c r="E359" s="433"/>
      <c r="F359" s="437" t="s">
        <v>1289</v>
      </c>
      <c r="G359" s="436">
        <f>SUM(G357:G358)</f>
        <v>0</v>
      </c>
      <c r="H359" s="382" t="s">
        <v>1291</v>
      </c>
      <c r="I359" s="367"/>
    </row>
    <row r="360" spans="1:9" s="393" customFormat="1" hidden="1">
      <c r="A360" s="395"/>
      <c r="B360" s="480"/>
      <c r="C360" s="379"/>
      <c r="D360" s="433"/>
      <c r="E360" s="433"/>
      <c r="F360" s="437" t="s">
        <v>1289</v>
      </c>
      <c r="G360" s="436">
        <f>G359*10.764</f>
        <v>0</v>
      </c>
      <c r="H360" s="382" t="s">
        <v>142</v>
      </c>
      <c r="I360" s="367"/>
    </row>
    <row r="361" spans="1:9" s="393" customFormat="1">
      <c r="A361" s="89"/>
      <c r="B361" s="445"/>
      <c r="C361" s="42"/>
      <c r="D361" s="369"/>
      <c r="E361" s="369"/>
      <c r="F361" s="408"/>
      <c r="G361" s="409"/>
      <c r="H361" s="410"/>
      <c r="I361" s="367"/>
    </row>
    <row r="362" spans="1:9" s="393" customFormat="1" ht="30">
      <c r="A362" s="395">
        <v>40</v>
      </c>
      <c r="B362" s="442" t="s">
        <v>1379</v>
      </c>
      <c r="C362" s="379"/>
      <c r="D362" s="399"/>
      <c r="E362" s="399"/>
      <c r="F362" s="402"/>
      <c r="G362" s="485"/>
      <c r="H362" s="382"/>
      <c r="I362" s="367"/>
    </row>
    <row r="363" spans="1:9" s="393" customFormat="1" hidden="1">
      <c r="A363" s="395"/>
      <c r="B363" s="396"/>
      <c r="C363" s="379"/>
      <c r="D363" s="433"/>
      <c r="E363" s="433"/>
      <c r="F363" s="397">
        <v>0.15</v>
      </c>
      <c r="G363" s="381"/>
      <c r="H363" s="379"/>
      <c r="I363" s="367"/>
    </row>
    <row r="364" spans="1:9" s="393" customFormat="1" hidden="1">
      <c r="A364" s="395"/>
      <c r="B364" s="396"/>
      <c r="C364" s="379"/>
      <c r="D364" s="433"/>
      <c r="E364" s="433"/>
      <c r="F364" s="437" t="s">
        <v>1289</v>
      </c>
      <c r="G364" s="436"/>
      <c r="H364" s="382" t="s">
        <v>1291</v>
      </c>
      <c r="I364" s="367"/>
    </row>
    <row r="365" spans="1:9" s="393" customFormat="1" hidden="1">
      <c r="A365" s="395"/>
      <c r="B365" s="396"/>
      <c r="C365" s="379"/>
      <c r="D365" s="433"/>
      <c r="E365" s="433"/>
      <c r="F365" s="437" t="s">
        <v>1289</v>
      </c>
      <c r="G365" s="436"/>
      <c r="H365" s="382" t="s">
        <v>142</v>
      </c>
      <c r="I365" s="367"/>
    </row>
    <row r="366" spans="1:9" s="393" customFormat="1">
      <c r="A366" s="89"/>
      <c r="B366" s="368"/>
      <c r="C366" s="42"/>
      <c r="D366" s="369"/>
      <c r="E366" s="369"/>
      <c r="F366" s="425"/>
      <c r="G366" s="369"/>
      <c r="H366" s="410"/>
      <c r="I366" s="367"/>
    </row>
    <row r="367" spans="1:9" s="393" customFormat="1" ht="30">
      <c r="A367" s="89">
        <v>41</v>
      </c>
      <c r="B367" s="403" t="s">
        <v>1380</v>
      </c>
      <c r="C367" s="42"/>
      <c r="D367" s="369"/>
      <c r="E367" s="369"/>
      <c r="F367" s="408"/>
      <c r="G367" s="409"/>
      <c r="H367" s="410"/>
      <c r="I367" s="367"/>
    </row>
    <row r="368" spans="1:9">
      <c r="A368" s="89"/>
      <c r="B368" s="368" t="s">
        <v>1304</v>
      </c>
      <c r="C368" s="42">
        <v>1</v>
      </c>
      <c r="D368" s="424">
        <v>5.7770000000000001</v>
      </c>
      <c r="E368" s="424"/>
      <c r="F368" s="425">
        <v>0.85</v>
      </c>
      <c r="G368" s="424">
        <f>F368*D368*C368</f>
        <v>4.91045</v>
      </c>
      <c r="H368" s="42"/>
    </row>
    <row r="369" spans="1:9">
      <c r="A369" s="89"/>
      <c r="B369" s="368" t="s">
        <v>1305</v>
      </c>
      <c r="C369" s="42">
        <v>1</v>
      </c>
      <c r="D369" s="369">
        <v>6.758</v>
      </c>
      <c r="E369" s="369"/>
      <c r="F369" s="425">
        <v>0.85</v>
      </c>
      <c r="G369" s="424">
        <f t="shared" ref="G369:G373" si="12">F369*D369*C369</f>
        <v>5.7443</v>
      </c>
      <c r="H369" s="42"/>
    </row>
    <row r="370" spans="1:9">
      <c r="A370" s="89"/>
      <c r="B370" s="368"/>
      <c r="C370" s="42">
        <v>1</v>
      </c>
      <c r="D370" s="369">
        <v>2.5169999999999999</v>
      </c>
      <c r="E370" s="369"/>
      <c r="F370" s="425">
        <v>0.85</v>
      </c>
      <c r="G370" s="424">
        <f t="shared" si="12"/>
        <v>2.1394500000000001</v>
      </c>
      <c r="H370" s="42"/>
    </row>
    <row r="371" spans="1:9">
      <c r="A371" s="89"/>
      <c r="B371" s="368" t="s">
        <v>1306</v>
      </c>
      <c r="C371" s="42">
        <v>1</v>
      </c>
      <c r="D371" s="369">
        <v>5.9249999999999998</v>
      </c>
      <c r="E371" s="369"/>
      <c r="F371" s="425">
        <v>0.85</v>
      </c>
      <c r="G371" s="424">
        <f t="shared" si="12"/>
        <v>5.0362499999999999</v>
      </c>
      <c r="H371" s="42"/>
    </row>
    <row r="372" spans="1:9">
      <c r="A372" s="89"/>
      <c r="B372" s="368"/>
      <c r="C372" s="42">
        <v>1</v>
      </c>
      <c r="D372" s="369">
        <v>3.899</v>
      </c>
      <c r="E372" s="369"/>
      <c r="F372" s="425">
        <v>0.85</v>
      </c>
      <c r="G372" s="424">
        <f t="shared" si="12"/>
        <v>3.3141500000000002</v>
      </c>
      <c r="H372" s="42"/>
    </row>
    <row r="373" spans="1:9">
      <c r="A373" s="89"/>
      <c r="B373" s="368"/>
      <c r="C373" s="42">
        <v>1</v>
      </c>
      <c r="D373" s="369">
        <v>2.4</v>
      </c>
      <c r="E373" s="369"/>
      <c r="F373" s="425">
        <v>0.85</v>
      </c>
      <c r="G373" s="424">
        <f t="shared" si="12"/>
        <v>2.04</v>
      </c>
      <c r="H373" s="42"/>
    </row>
    <row r="374" spans="1:9" s="393" customFormat="1">
      <c r="A374" s="89"/>
      <c r="B374" s="368"/>
      <c r="C374" s="42"/>
      <c r="D374" s="369"/>
      <c r="E374" s="369"/>
      <c r="F374" s="446">
        <v>0.2</v>
      </c>
      <c r="G374" s="429">
        <f>SUM(G368:G373)*F374</f>
        <v>4.6369199999999999</v>
      </c>
      <c r="H374" s="42"/>
      <c r="I374" s="367"/>
    </row>
    <row r="375" spans="1:9" s="393" customFormat="1">
      <c r="A375" s="89"/>
      <c r="B375" s="368"/>
      <c r="C375" s="42"/>
      <c r="D375" s="369"/>
      <c r="E375" s="369"/>
      <c r="F375" s="408" t="s">
        <v>1289</v>
      </c>
      <c r="G375" s="409">
        <f>SUM(G368:G374)</f>
        <v>27.82152</v>
      </c>
      <c r="H375" s="410" t="s">
        <v>1291</v>
      </c>
      <c r="I375" s="367"/>
    </row>
    <row r="376" spans="1:9" s="393" customFormat="1">
      <c r="A376" s="89"/>
      <c r="B376" s="368"/>
      <c r="C376" s="42"/>
      <c r="D376" s="369"/>
      <c r="E376" s="369"/>
      <c r="F376" s="408" t="s">
        <v>1289</v>
      </c>
      <c r="G376" s="409">
        <f>G375*10.764</f>
        <v>299.47084128</v>
      </c>
      <c r="H376" s="410" t="s">
        <v>142</v>
      </c>
      <c r="I376" s="367"/>
    </row>
    <row r="377" spans="1:9" s="393" customFormat="1">
      <c r="A377" s="89"/>
      <c r="B377" s="368"/>
      <c r="C377" s="42"/>
      <c r="D377" s="369"/>
      <c r="E377" s="369"/>
      <c r="F377" s="408"/>
      <c r="G377" s="409"/>
      <c r="H377" s="410"/>
      <c r="I377" s="367"/>
    </row>
    <row r="378" spans="1:9" ht="45">
      <c r="A378" s="395" t="s">
        <v>45</v>
      </c>
      <c r="B378" s="477" t="s">
        <v>1381</v>
      </c>
      <c r="C378" s="379"/>
      <c r="D378" s="399"/>
      <c r="E378" s="399"/>
      <c r="F378" s="380"/>
      <c r="G378" s="381"/>
      <c r="H378" s="382"/>
    </row>
    <row r="379" spans="1:9" hidden="1">
      <c r="A379" s="395"/>
      <c r="B379" s="477" t="s">
        <v>1382</v>
      </c>
      <c r="C379" s="379"/>
      <c r="D379" s="399"/>
      <c r="E379" s="399"/>
      <c r="F379" s="402"/>
      <c r="G379" s="399"/>
      <c r="H379" s="382"/>
    </row>
    <row r="380" spans="1:9" hidden="1">
      <c r="A380" s="395"/>
      <c r="B380" s="477"/>
      <c r="C380" s="379"/>
      <c r="D380" s="399"/>
      <c r="E380" s="399"/>
      <c r="F380" s="397">
        <v>0.2</v>
      </c>
      <c r="G380" s="381">
        <f>SUM(G379)*F380</f>
        <v>0</v>
      </c>
      <c r="H380" s="379"/>
    </row>
    <row r="381" spans="1:9" hidden="1">
      <c r="A381" s="395"/>
      <c r="B381" s="477"/>
      <c r="C381" s="379"/>
      <c r="D381" s="399"/>
      <c r="E381" s="399"/>
      <c r="F381" s="437" t="s">
        <v>1289</v>
      </c>
      <c r="G381" s="436">
        <f>SUM(G379:G380)</f>
        <v>0</v>
      </c>
      <c r="H381" s="382" t="s">
        <v>1291</v>
      </c>
    </row>
    <row r="382" spans="1:9" hidden="1">
      <c r="A382" s="395"/>
      <c r="B382" s="477"/>
      <c r="C382" s="379"/>
      <c r="D382" s="399"/>
      <c r="E382" s="399"/>
      <c r="F382" s="437" t="s">
        <v>1289</v>
      </c>
      <c r="G382" s="436">
        <f>G381*10.764</f>
        <v>0</v>
      </c>
      <c r="H382" s="382" t="s">
        <v>142</v>
      </c>
    </row>
    <row r="383" spans="1:9">
      <c r="A383" s="89"/>
      <c r="B383" s="478"/>
      <c r="C383" s="42"/>
      <c r="D383" s="427"/>
      <c r="E383" s="427"/>
      <c r="F383" s="430"/>
      <c r="G383" s="429"/>
      <c r="H383" s="410"/>
    </row>
    <row r="384" spans="1:9">
      <c r="A384" s="376" t="s">
        <v>99</v>
      </c>
      <c r="B384" s="484" t="s">
        <v>199</v>
      </c>
      <c r="C384" s="379"/>
      <c r="D384" s="433"/>
      <c r="E384" s="433"/>
      <c r="F384" s="437"/>
      <c r="G384" s="436"/>
      <c r="H384" s="382"/>
    </row>
    <row r="385" spans="1:9" hidden="1">
      <c r="A385" s="395"/>
      <c r="B385" s="396"/>
      <c r="C385" s="379"/>
      <c r="D385" s="433"/>
      <c r="E385" s="433"/>
      <c r="F385" s="377">
        <v>0.1</v>
      </c>
      <c r="G385" s="399" t="e">
        <f>SUM(#REF!)*F385</f>
        <v>#REF!</v>
      </c>
      <c r="H385" s="379"/>
    </row>
    <row r="386" spans="1:9" hidden="1">
      <c r="A386" s="395"/>
      <c r="B386" s="396"/>
      <c r="C386" s="379"/>
      <c r="D386" s="433"/>
      <c r="E386" s="433"/>
      <c r="F386" s="437" t="s">
        <v>1289</v>
      </c>
      <c r="G386" s="436" t="e">
        <f>SUM(G385:G385)</f>
        <v>#REF!</v>
      </c>
      <c r="H386" s="382" t="s">
        <v>1291</v>
      </c>
    </row>
    <row r="387" spans="1:9" hidden="1">
      <c r="A387" s="395"/>
      <c r="B387" s="396"/>
      <c r="C387" s="379"/>
      <c r="D387" s="433"/>
      <c r="E387" s="433"/>
      <c r="F387" s="437" t="s">
        <v>1289</v>
      </c>
      <c r="G387" s="436" t="e">
        <f>G386*10.764</f>
        <v>#REF!</v>
      </c>
      <c r="H387" s="382" t="s">
        <v>142</v>
      </c>
    </row>
    <row r="388" spans="1:9">
      <c r="A388" s="89"/>
      <c r="B388" s="368"/>
      <c r="C388" s="42"/>
      <c r="D388" s="369"/>
      <c r="E388" s="369"/>
      <c r="F388" s="408"/>
      <c r="G388" s="409"/>
      <c r="H388" s="410"/>
    </row>
    <row r="389" spans="1:9">
      <c r="A389" s="470" t="s">
        <v>15</v>
      </c>
      <c r="B389" s="495" t="s">
        <v>208</v>
      </c>
      <c r="C389" s="92">
        <v>1</v>
      </c>
      <c r="D389" s="440">
        <v>3.4279999999999999</v>
      </c>
      <c r="E389" s="440"/>
      <c r="F389" s="464"/>
      <c r="G389" s="440">
        <f>D389*C389</f>
        <v>3.4279999999999999</v>
      </c>
      <c r="H389" s="389"/>
    </row>
    <row r="390" spans="1:9">
      <c r="A390" s="390"/>
      <c r="B390" s="391"/>
      <c r="C390" s="92"/>
      <c r="D390" s="440"/>
      <c r="E390" s="440"/>
      <c r="F390" s="446">
        <v>0.1</v>
      </c>
      <c r="G390" s="388">
        <f>SUM(G389:G389)*F390</f>
        <v>0.34279999999999999</v>
      </c>
      <c r="H390" s="92"/>
    </row>
    <row r="391" spans="1:9">
      <c r="A391" s="390"/>
      <c r="B391" s="391"/>
      <c r="C391" s="92"/>
      <c r="D391" s="440"/>
      <c r="E391" s="440"/>
      <c r="F391" s="464" t="s">
        <v>1289</v>
      </c>
      <c r="G391" s="465">
        <f>SUM(G389:G390)</f>
        <v>3.7707999999999999</v>
      </c>
      <c r="H391" s="389" t="s">
        <v>1321</v>
      </c>
    </row>
    <row r="392" spans="1:9">
      <c r="A392" s="390"/>
      <c r="B392" s="391"/>
      <c r="C392" s="92"/>
      <c r="D392" s="440"/>
      <c r="E392" s="440"/>
      <c r="F392" s="464" t="s">
        <v>1289</v>
      </c>
      <c r="G392" s="465">
        <f>G391*3.284</f>
        <v>12.383307199999999</v>
      </c>
      <c r="H392" s="389" t="s">
        <v>103</v>
      </c>
    </row>
    <row r="393" spans="1:9">
      <c r="A393" s="89"/>
      <c r="B393" s="368"/>
      <c r="C393" s="42"/>
      <c r="D393" s="369"/>
      <c r="E393" s="369"/>
      <c r="F393" s="408"/>
      <c r="G393" s="409"/>
      <c r="H393" s="410"/>
    </row>
    <row r="394" spans="1:9">
      <c r="A394" s="470" t="s">
        <v>33</v>
      </c>
      <c r="B394" s="495" t="s">
        <v>211</v>
      </c>
      <c r="C394" s="92">
        <v>1</v>
      </c>
      <c r="D394" s="440">
        <v>2.0499999999999998</v>
      </c>
      <c r="E394" s="440"/>
      <c r="F394" s="464"/>
      <c r="G394" s="440">
        <f>D394*C394</f>
        <v>2.0499999999999998</v>
      </c>
      <c r="H394" s="389"/>
    </row>
    <row r="395" spans="1:9">
      <c r="A395" s="390"/>
      <c r="B395" s="391"/>
      <c r="C395" s="92"/>
      <c r="D395" s="440"/>
      <c r="E395" s="440"/>
      <c r="F395" s="446">
        <v>0.1</v>
      </c>
      <c r="G395" s="388">
        <f>SUM(G394)*F395</f>
        <v>0.20499999999999999</v>
      </c>
      <c r="H395" s="92"/>
    </row>
    <row r="396" spans="1:9">
      <c r="A396" s="390"/>
      <c r="B396" s="391"/>
      <c r="C396" s="92"/>
      <c r="D396" s="440"/>
      <c r="E396" s="440"/>
      <c r="F396" s="464" t="s">
        <v>1289</v>
      </c>
      <c r="G396" s="465">
        <f>SUM(G394:G395)</f>
        <v>2.2549999999999999</v>
      </c>
      <c r="H396" s="389" t="s">
        <v>1321</v>
      </c>
    </row>
    <row r="397" spans="1:9">
      <c r="A397" s="390"/>
      <c r="B397" s="391"/>
      <c r="C397" s="92"/>
      <c r="D397" s="440"/>
      <c r="E397" s="440"/>
      <c r="F397" s="464" t="s">
        <v>1289</v>
      </c>
      <c r="G397" s="465">
        <f>G396*3.284</f>
        <v>7.4054199999999994</v>
      </c>
      <c r="H397" s="389" t="s">
        <v>103</v>
      </c>
    </row>
    <row r="398" spans="1:9">
      <c r="A398" s="89"/>
      <c r="B398" s="368"/>
      <c r="C398" s="42"/>
      <c r="D398" s="369"/>
      <c r="E398" s="369"/>
      <c r="F398" s="408"/>
      <c r="G398" s="409"/>
      <c r="H398" s="410"/>
      <c r="I398"/>
    </row>
    <row r="399" spans="1:9">
      <c r="A399" s="89">
        <v>51</v>
      </c>
      <c r="B399" s="423" t="s">
        <v>1383</v>
      </c>
      <c r="C399" s="42">
        <v>1</v>
      </c>
      <c r="D399" s="369">
        <v>1.05</v>
      </c>
      <c r="E399" s="369"/>
      <c r="F399" s="408"/>
      <c r="G399" s="424">
        <f>D399*C399</f>
        <v>1.05</v>
      </c>
      <c r="H399" s="410"/>
      <c r="I399"/>
    </row>
    <row r="400" spans="1:9">
      <c r="A400" s="89"/>
      <c r="B400" s="368"/>
      <c r="C400" s="42"/>
      <c r="D400" s="369"/>
      <c r="E400" s="369"/>
      <c r="F400" s="446">
        <v>0.1</v>
      </c>
      <c r="G400" s="429">
        <f>SUM(G399)*F400</f>
        <v>0.10500000000000001</v>
      </c>
      <c r="H400" s="42"/>
      <c r="I400"/>
    </row>
    <row r="401" spans="1:9">
      <c r="A401" s="89"/>
      <c r="B401" s="368"/>
      <c r="C401" s="42"/>
      <c r="D401" s="369"/>
      <c r="E401" s="369"/>
      <c r="F401" s="408" t="s">
        <v>1289</v>
      </c>
      <c r="G401" s="465">
        <f>SUM(G399:G400)</f>
        <v>1.155</v>
      </c>
      <c r="H401" s="389" t="s">
        <v>1321</v>
      </c>
      <c r="I401"/>
    </row>
    <row r="402" spans="1:9">
      <c r="A402" s="89"/>
      <c r="B402" s="368"/>
      <c r="C402" s="42"/>
      <c r="D402" s="369"/>
      <c r="E402" s="369"/>
      <c r="F402" s="408" t="s">
        <v>1289</v>
      </c>
      <c r="G402" s="465">
        <f>G401*3.284</f>
        <v>3.7930199999999998</v>
      </c>
      <c r="H402" s="389" t="s">
        <v>103</v>
      </c>
      <c r="I402"/>
    </row>
    <row r="403" spans="1:9">
      <c r="A403" s="89"/>
      <c r="B403" s="368"/>
      <c r="C403" s="42"/>
      <c r="D403" s="369"/>
      <c r="E403" s="369"/>
      <c r="F403" s="408"/>
      <c r="G403" s="409"/>
      <c r="H403" s="410"/>
      <c r="I403"/>
    </row>
    <row r="404" spans="1:9">
      <c r="A404" s="89">
        <v>52</v>
      </c>
      <c r="B404" s="423" t="s">
        <v>1384</v>
      </c>
      <c r="C404" s="42"/>
      <c r="D404" s="369"/>
      <c r="E404" s="369"/>
      <c r="F404" s="370"/>
      <c r="G404" s="369"/>
      <c r="H404" s="410"/>
      <c r="I404"/>
    </row>
    <row r="405" spans="1:9">
      <c r="A405" s="89"/>
      <c r="B405" s="368" t="s">
        <v>1385</v>
      </c>
      <c r="C405" s="42">
        <v>1</v>
      </c>
      <c r="D405" s="369">
        <v>1.2</v>
      </c>
      <c r="E405" s="369"/>
      <c r="F405" s="425">
        <v>0.75</v>
      </c>
      <c r="G405" s="369">
        <f>F405*D405*C405</f>
        <v>0.89999999999999991</v>
      </c>
      <c r="H405" s="410"/>
      <c r="I405"/>
    </row>
    <row r="406" spans="1:9">
      <c r="A406" s="89"/>
      <c r="B406" s="368"/>
      <c r="C406" s="42"/>
      <c r="D406" s="369"/>
      <c r="E406" s="369"/>
      <c r="F406" s="446">
        <v>0.1</v>
      </c>
      <c r="G406" s="429">
        <f>SUM(G405:G405)*F406</f>
        <v>0.09</v>
      </c>
      <c r="H406" s="42"/>
      <c r="I406"/>
    </row>
    <row r="407" spans="1:9">
      <c r="A407" s="89"/>
      <c r="B407" s="368"/>
      <c r="C407" s="42"/>
      <c r="D407" s="369"/>
      <c r="E407" s="369"/>
      <c r="F407" s="408" t="s">
        <v>1289</v>
      </c>
      <c r="G407" s="409">
        <f>SUM(G405:G406)</f>
        <v>0.98999999999999988</v>
      </c>
      <c r="H407" s="410" t="s">
        <v>1291</v>
      </c>
      <c r="I407"/>
    </row>
    <row r="408" spans="1:9">
      <c r="A408" s="89"/>
      <c r="B408" s="368"/>
      <c r="C408" s="42"/>
      <c r="D408" s="369"/>
      <c r="E408" s="369"/>
      <c r="F408" s="408" t="s">
        <v>1289</v>
      </c>
      <c r="G408" s="409">
        <f>G407*10.764</f>
        <v>10.656359999999998</v>
      </c>
      <c r="H408" s="410" t="s">
        <v>142</v>
      </c>
      <c r="I408"/>
    </row>
    <row r="409" spans="1:9">
      <c r="A409" s="89"/>
      <c r="B409" s="368"/>
      <c r="C409" s="42"/>
      <c r="D409" s="369"/>
      <c r="E409" s="369"/>
      <c r="F409" s="408"/>
      <c r="G409" s="409"/>
      <c r="H409" s="410"/>
      <c r="I409"/>
    </row>
    <row r="410" spans="1:9">
      <c r="A410" s="449"/>
      <c r="B410" s="450"/>
      <c r="C410" s="451"/>
      <c r="D410" s="452"/>
      <c r="E410" s="452"/>
      <c r="F410" s="453"/>
      <c r="G410" s="454"/>
      <c r="H410" s="455"/>
      <c r="I410"/>
    </row>
    <row r="411" spans="1:9" s="346" customFormat="1">
      <c r="A411" s="442">
        <v>53</v>
      </c>
      <c r="B411" s="442" t="s">
        <v>212</v>
      </c>
      <c r="C411" s="496">
        <v>1</v>
      </c>
      <c r="D411" s="497"/>
      <c r="E411" s="497"/>
      <c r="F411" s="497"/>
      <c r="G411" s="496">
        <f>F411*D411*C411</f>
        <v>0</v>
      </c>
      <c r="H411" s="442"/>
    </row>
    <row r="412" spans="1:9" hidden="1">
      <c r="A412" s="498"/>
      <c r="B412" s="499"/>
      <c r="C412" s="500"/>
      <c r="D412" s="501"/>
      <c r="E412" s="501"/>
      <c r="F412" s="502" t="s">
        <v>1309</v>
      </c>
      <c r="G412" s="503">
        <f>SUM(G411:G411)*10%</f>
        <v>0</v>
      </c>
      <c r="H412" s="500"/>
      <c r="I412"/>
    </row>
    <row r="413" spans="1:9" hidden="1">
      <c r="A413" s="395"/>
      <c r="B413" s="396"/>
      <c r="C413" s="379"/>
      <c r="D413" s="433"/>
      <c r="E413" s="433"/>
      <c r="F413" s="437" t="s">
        <v>1289</v>
      </c>
      <c r="G413" s="436">
        <f>SUM(G411:G412)</f>
        <v>0</v>
      </c>
      <c r="H413" s="382" t="s">
        <v>1291</v>
      </c>
      <c r="I413"/>
    </row>
    <row r="414" spans="1:9" ht="16.5" hidden="1" customHeight="1">
      <c r="A414" s="395"/>
      <c r="B414" s="396"/>
      <c r="C414" s="379"/>
      <c r="D414" s="433"/>
      <c r="E414" s="433"/>
      <c r="F414" s="437" t="s">
        <v>1289</v>
      </c>
      <c r="G414" s="436">
        <f>G413*10.764</f>
        <v>0</v>
      </c>
      <c r="H414" s="382" t="s">
        <v>142</v>
      </c>
      <c r="I414"/>
    </row>
    <row r="415" spans="1:9" ht="16.5" customHeight="1">
      <c r="A415" s="89"/>
      <c r="B415" s="368"/>
      <c r="C415" s="42"/>
      <c r="D415" s="369"/>
      <c r="E415" s="369"/>
      <c r="F415" s="408"/>
      <c r="G415" s="409"/>
      <c r="H415" s="410"/>
      <c r="I415"/>
    </row>
    <row r="416" spans="1:9" ht="16.5" customHeight="1">
      <c r="A416" s="449"/>
      <c r="B416" s="450"/>
      <c r="C416" s="451"/>
      <c r="D416" s="452"/>
      <c r="E416" s="452"/>
      <c r="F416" s="453"/>
      <c r="G416" s="454"/>
      <c r="H416" s="455"/>
      <c r="I416"/>
    </row>
    <row r="417" spans="1:9" s="346" customFormat="1">
      <c r="A417" s="403">
        <v>54</v>
      </c>
      <c r="B417" s="403" t="s">
        <v>1386</v>
      </c>
      <c r="C417" s="403">
        <v>1</v>
      </c>
      <c r="D417" s="504">
        <v>1.2</v>
      </c>
      <c r="E417" s="504"/>
      <c r="F417" s="504">
        <v>0.6</v>
      </c>
      <c r="G417" s="504">
        <f>F417*D417*C417</f>
        <v>0.72</v>
      </c>
      <c r="H417" s="403"/>
    </row>
    <row r="418" spans="1:9">
      <c r="A418" s="505"/>
      <c r="B418" s="506"/>
      <c r="C418" s="457"/>
      <c r="D418" s="507"/>
      <c r="E418" s="507"/>
      <c r="F418" s="508" t="s">
        <v>1309</v>
      </c>
      <c r="G418" s="509">
        <f>SUM(G417)*10%</f>
        <v>7.1999999999999995E-2</v>
      </c>
      <c r="H418" s="457"/>
      <c r="I418"/>
    </row>
    <row r="419" spans="1:9">
      <c r="A419" s="89"/>
      <c r="B419" s="368"/>
      <c r="C419" s="42"/>
      <c r="D419" s="369"/>
      <c r="E419" s="369"/>
      <c r="F419" s="408" t="s">
        <v>1289</v>
      </c>
      <c r="G419" s="409">
        <f>SUM(G417:G418)</f>
        <v>0.79199999999999993</v>
      </c>
      <c r="H419" s="410" t="s">
        <v>1291</v>
      </c>
      <c r="I419"/>
    </row>
    <row r="420" spans="1:9">
      <c r="A420" s="89"/>
      <c r="B420" s="368"/>
      <c r="C420" s="42"/>
      <c r="D420" s="369"/>
      <c r="E420" s="369"/>
      <c r="F420" s="408" t="s">
        <v>1289</v>
      </c>
      <c r="G420" s="409">
        <f>G419*10.764</f>
        <v>8.5250879999999984</v>
      </c>
      <c r="H420" s="410" t="s">
        <v>142</v>
      </c>
      <c r="I420"/>
    </row>
    <row r="421" spans="1:9">
      <c r="A421" s="395">
        <v>55</v>
      </c>
      <c r="B421" s="484" t="s">
        <v>215</v>
      </c>
      <c r="C421" s="379"/>
      <c r="D421" s="399"/>
      <c r="E421" s="399"/>
      <c r="F421" s="380"/>
      <c r="G421" s="381"/>
      <c r="H421" s="382"/>
      <c r="I421"/>
    </row>
    <row r="422" spans="1:9" hidden="1">
      <c r="A422" s="395"/>
      <c r="B422" s="477"/>
      <c r="C422" s="379"/>
      <c r="D422" s="399"/>
      <c r="E422" s="399"/>
      <c r="F422" s="502" t="s">
        <v>1309</v>
      </c>
      <c r="G422" s="503"/>
      <c r="H422" s="500"/>
      <c r="I422"/>
    </row>
    <row r="423" spans="1:9" hidden="1">
      <c r="A423" s="395"/>
      <c r="B423" s="477"/>
      <c r="C423" s="379"/>
      <c r="D423" s="399"/>
      <c r="E423" s="399"/>
      <c r="F423" s="437" t="s">
        <v>1289</v>
      </c>
      <c r="G423" s="436"/>
      <c r="H423" s="382" t="s">
        <v>1321</v>
      </c>
      <c r="I423"/>
    </row>
    <row r="424" spans="1:9" hidden="1">
      <c r="A424" s="395"/>
      <c r="B424" s="477"/>
      <c r="C424" s="379"/>
      <c r="D424" s="399"/>
      <c r="E424" s="399"/>
      <c r="F424" s="437" t="s">
        <v>1289</v>
      </c>
      <c r="G424" s="436"/>
      <c r="H424" s="382" t="s">
        <v>1321</v>
      </c>
      <c r="I424"/>
    </row>
    <row r="425" spans="1:9">
      <c r="A425" s="89"/>
      <c r="B425" s="510"/>
      <c r="C425" s="42"/>
      <c r="D425" s="427"/>
      <c r="E425" s="427"/>
      <c r="F425" s="408"/>
      <c r="G425" s="409"/>
      <c r="H425" s="410"/>
      <c r="I425"/>
    </row>
    <row r="426" spans="1:9" ht="30">
      <c r="A426" s="395">
        <v>58</v>
      </c>
      <c r="B426" s="442" t="s">
        <v>1387</v>
      </c>
      <c r="C426" s="379"/>
      <c r="D426" s="399"/>
      <c r="E426" s="399"/>
      <c r="F426" s="402"/>
      <c r="G426" s="399">
        <f>E426*D426*C426</f>
        <v>0</v>
      </c>
      <c r="H426" s="379"/>
      <c r="I426"/>
    </row>
    <row r="427" spans="1:9" hidden="1">
      <c r="A427" s="395"/>
      <c r="B427" s="396"/>
      <c r="C427" s="379"/>
      <c r="D427" s="433"/>
      <c r="E427" s="433"/>
      <c r="F427" s="437" t="s">
        <v>1309</v>
      </c>
      <c r="G427" s="436">
        <f>SUM(G426)*10%</f>
        <v>0</v>
      </c>
      <c r="H427" s="379"/>
      <c r="I427"/>
    </row>
    <row r="428" spans="1:9" hidden="1">
      <c r="A428" s="395"/>
      <c r="B428" s="396"/>
      <c r="C428" s="379"/>
      <c r="D428" s="433"/>
      <c r="E428" s="433"/>
      <c r="F428" s="437" t="s">
        <v>1289</v>
      </c>
      <c r="G428" s="436">
        <f>SUM(G426:G427)</f>
        <v>0</v>
      </c>
      <c r="H428" s="382" t="s">
        <v>1291</v>
      </c>
      <c r="I428"/>
    </row>
    <row r="429" spans="1:9" hidden="1">
      <c r="A429" s="395"/>
      <c r="B429" s="396"/>
      <c r="C429" s="379"/>
      <c r="D429" s="433"/>
      <c r="E429" s="433"/>
      <c r="F429" s="437" t="s">
        <v>1289</v>
      </c>
      <c r="G429" s="436">
        <f>G428*10.764</f>
        <v>0</v>
      </c>
      <c r="H429" s="382" t="s">
        <v>142</v>
      </c>
      <c r="I429"/>
    </row>
    <row r="430" spans="1:9">
      <c r="A430" s="89"/>
      <c r="B430" s="368"/>
      <c r="C430" s="42"/>
      <c r="D430" s="369"/>
      <c r="E430" s="369"/>
      <c r="F430" s="408"/>
      <c r="G430" s="409"/>
      <c r="H430" s="410"/>
      <c r="I430"/>
    </row>
    <row r="431" spans="1:9" s="393" customFormat="1">
      <c r="A431" s="395" t="s">
        <v>1388</v>
      </c>
      <c r="B431" s="394" t="s">
        <v>1389</v>
      </c>
      <c r="C431" s="379"/>
      <c r="D431" s="433"/>
      <c r="E431" s="433"/>
      <c r="F431" s="434"/>
      <c r="G431" s="433">
        <f>F431*D431*C431</f>
        <v>0</v>
      </c>
      <c r="H431" s="379"/>
      <c r="I431" s="367"/>
    </row>
    <row r="432" spans="1:9" s="393" customFormat="1" hidden="1">
      <c r="A432" s="395"/>
      <c r="B432" s="396"/>
      <c r="C432" s="379"/>
      <c r="D432" s="433"/>
      <c r="E432" s="433"/>
      <c r="F432" s="437" t="s">
        <v>1309</v>
      </c>
      <c r="G432" s="436">
        <f>SUM(G431)*10%</f>
        <v>0</v>
      </c>
      <c r="H432" s="382"/>
      <c r="I432" s="367"/>
    </row>
    <row r="433" spans="1:9" s="364" customFormat="1" hidden="1">
      <c r="A433" s="395"/>
      <c r="B433" s="396"/>
      <c r="C433" s="379"/>
      <c r="D433" s="433"/>
      <c r="E433" s="433"/>
      <c r="F433" s="437" t="s">
        <v>1289</v>
      </c>
      <c r="G433" s="436">
        <f>SUM(G431:G432)</f>
        <v>0</v>
      </c>
      <c r="H433" s="382" t="s">
        <v>1291</v>
      </c>
      <c r="I433" s="511"/>
    </row>
    <row r="434" spans="1:9" s="364" customFormat="1" hidden="1">
      <c r="A434" s="395"/>
      <c r="B434" s="396"/>
      <c r="C434" s="379"/>
      <c r="D434" s="433"/>
      <c r="E434" s="433"/>
      <c r="F434" s="437" t="s">
        <v>1289</v>
      </c>
      <c r="G434" s="436">
        <f>G433*10.764</f>
        <v>0</v>
      </c>
      <c r="H434" s="382" t="s">
        <v>142</v>
      </c>
    </row>
    <row r="435" spans="1:9" s="364" customFormat="1">
      <c r="A435" s="512"/>
      <c r="B435" s="513"/>
      <c r="C435"/>
      <c r="D435" s="514"/>
      <c r="E435" s="514"/>
      <c r="F435" s="515"/>
      <c r="G435" s="514"/>
      <c r="H435"/>
    </row>
    <row r="436" spans="1:9">
      <c r="B436" s="513" t="s">
        <v>1390</v>
      </c>
      <c r="C436">
        <v>4</v>
      </c>
      <c r="D436" s="514">
        <v>1.35</v>
      </c>
      <c r="G436" s="514">
        <f>D436*C436</f>
        <v>5.4</v>
      </c>
      <c r="I436"/>
    </row>
    <row r="437" spans="1:9">
      <c r="C437">
        <v>1</v>
      </c>
      <c r="D437" s="514">
        <v>5.8840000000000003</v>
      </c>
      <c r="G437" s="514">
        <f t="shared" ref="G437:G441" si="13">D437*C437</f>
        <v>5.8840000000000003</v>
      </c>
    </row>
    <row r="438" spans="1:9">
      <c r="C438">
        <v>2</v>
      </c>
      <c r="D438" s="514">
        <v>1.4850000000000001</v>
      </c>
      <c r="G438" s="514">
        <f t="shared" si="13"/>
        <v>2.97</v>
      </c>
    </row>
    <row r="439" spans="1:9">
      <c r="C439">
        <v>2</v>
      </c>
      <c r="D439" s="514">
        <v>3.4279999999999999</v>
      </c>
      <c r="G439" s="514">
        <f t="shared" si="13"/>
        <v>6.8559999999999999</v>
      </c>
    </row>
    <row r="440" spans="1:9">
      <c r="C440">
        <v>3</v>
      </c>
      <c r="D440" s="514">
        <v>0.52400000000000002</v>
      </c>
      <c r="G440" s="514">
        <f t="shared" si="13"/>
        <v>1.5720000000000001</v>
      </c>
    </row>
    <row r="441" spans="1:9">
      <c r="C441">
        <v>2</v>
      </c>
      <c r="D441" s="514">
        <v>3.15</v>
      </c>
      <c r="G441" s="514">
        <f t="shared" si="13"/>
        <v>6.3</v>
      </c>
    </row>
    <row r="442" spans="1:9">
      <c r="G442" s="514">
        <f>SUM(G436:G441)</f>
        <v>28.981999999999999</v>
      </c>
      <c r="H442" s="516" t="s">
        <v>1321</v>
      </c>
    </row>
    <row r="443" spans="1:9">
      <c r="G443" s="514">
        <v>4.46</v>
      </c>
      <c r="H443" s="516" t="s">
        <v>1391</v>
      </c>
      <c r="I443" s="367" t="s">
        <v>1392</v>
      </c>
    </row>
    <row r="444" spans="1:9">
      <c r="G444" s="517">
        <f>G442*G443</f>
        <v>129.25971999999999</v>
      </c>
      <c r="H444" s="516" t="s">
        <v>1393</v>
      </c>
      <c r="I444" s="367" t="s">
        <v>1394</v>
      </c>
    </row>
  </sheetData>
  <mergeCells count="7">
    <mergeCell ref="B226:H226"/>
    <mergeCell ref="B9:H9"/>
    <mergeCell ref="B35:H35"/>
    <mergeCell ref="B42:H42"/>
    <mergeCell ref="B74:H74"/>
    <mergeCell ref="B97:H97"/>
    <mergeCell ref="B103:H103"/>
  </mergeCells>
  <pageMargins left="0.7" right="0.7" top="0.75" bottom="0.75" header="0.3" footer="0.3"/>
  <pageSetup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6"/>
  <sheetViews>
    <sheetView zoomScale="80" zoomScaleNormal="80" workbookViewId="0">
      <selection activeCell="K77" sqref="K77"/>
    </sheetView>
  </sheetViews>
  <sheetFormatPr defaultColWidth="8.85546875" defaultRowHeight="12.75" outlineLevelRow="2"/>
  <cols>
    <col min="1" max="1" width="21.42578125" style="120" customWidth="1"/>
    <col min="2" max="2" width="6.28515625" style="120" customWidth="1"/>
    <col min="3" max="3" width="7.7109375" style="120" customWidth="1"/>
    <col min="4" max="4" width="8.28515625" style="234" customWidth="1"/>
    <col min="5" max="5" width="63.140625" style="121" customWidth="1"/>
    <col min="6" max="6" width="9.5703125" style="121" customWidth="1"/>
    <col min="7" max="7" width="8.85546875" style="234"/>
    <col min="8" max="8" width="13" style="234" hidden="1" customWidth="1"/>
    <col min="9" max="9" width="12.28515625" style="234" hidden="1" customWidth="1"/>
    <col min="10" max="10" width="11.7109375" style="234" customWidth="1"/>
    <col min="11" max="11" width="10.7109375" style="281" customWidth="1"/>
    <col min="12" max="16384" width="8.85546875" style="234"/>
  </cols>
  <sheetData>
    <row r="1" spans="1:11">
      <c r="A1" s="122"/>
      <c r="B1" s="123"/>
      <c r="C1" s="123"/>
      <c r="D1" s="249"/>
      <c r="E1" s="125"/>
      <c r="F1" s="125"/>
    </row>
    <row r="2" spans="1:11" ht="15.75">
      <c r="A2" s="636" t="s">
        <v>654</v>
      </c>
      <c r="B2" s="637"/>
      <c r="C2" s="637"/>
      <c r="D2" s="637"/>
      <c r="E2" s="637"/>
      <c r="F2" s="637"/>
      <c r="G2" s="250"/>
      <c r="H2" s="250"/>
      <c r="I2" s="250"/>
      <c r="J2" s="250"/>
      <c r="K2" s="282"/>
    </row>
    <row r="3" spans="1:11" ht="31.5">
      <c r="A3" s="251"/>
      <c r="B3" s="251"/>
      <c r="C3" s="251"/>
      <c r="D3" s="251"/>
      <c r="E3" s="129" t="s">
        <v>8</v>
      </c>
      <c r="F3" s="128" t="s">
        <v>10</v>
      </c>
      <c r="G3" s="128" t="s">
        <v>1134</v>
      </c>
      <c r="H3" s="128" t="s">
        <v>1165</v>
      </c>
      <c r="I3" s="128" t="s">
        <v>1161</v>
      </c>
      <c r="J3" s="128" t="s">
        <v>1162</v>
      </c>
      <c r="K3" s="283" t="s">
        <v>1135</v>
      </c>
    </row>
    <row r="4" spans="1:11" ht="15.75">
      <c r="A4" s="251"/>
      <c r="B4" s="251"/>
      <c r="C4" s="251"/>
      <c r="D4" s="251"/>
      <c r="E4" s="129"/>
      <c r="F4" s="128"/>
      <c r="G4" s="128"/>
      <c r="H4" s="128" t="s">
        <v>1163</v>
      </c>
      <c r="I4" s="128" t="s">
        <v>1164</v>
      </c>
      <c r="J4" s="128"/>
      <c r="K4" s="283"/>
    </row>
    <row r="5" spans="1:11" s="252" customFormat="1" ht="15.75">
      <c r="A5" s="194"/>
      <c r="B5" s="194" t="s">
        <v>13</v>
      </c>
      <c r="C5" s="194"/>
      <c r="D5" s="194"/>
      <c r="E5" s="194" t="s">
        <v>655</v>
      </c>
      <c r="F5" s="194"/>
      <c r="G5" s="194"/>
      <c r="H5" s="194"/>
      <c r="I5" s="194"/>
      <c r="J5" s="194"/>
      <c r="K5" s="279"/>
    </row>
    <row r="6" spans="1:11" s="252" customFormat="1" ht="50.25" customHeight="1" outlineLevel="2">
      <c r="A6" s="256"/>
      <c r="B6" s="256"/>
      <c r="C6" s="178" t="s">
        <v>15</v>
      </c>
      <c r="D6" s="253" t="s">
        <v>656</v>
      </c>
      <c r="E6" s="254" t="s">
        <v>657</v>
      </c>
      <c r="F6" s="255" t="s">
        <v>658</v>
      </c>
      <c r="G6" s="255"/>
      <c r="H6" s="255"/>
      <c r="I6" s="255"/>
      <c r="J6" s="286"/>
      <c r="K6" s="286">
        <f>IFERROR(J6*G6,0)</f>
        <v>0</v>
      </c>
    </row>
    <row r="7" spans="1:11" s="252" customFormat="1" ht="45" customHeight="1" outlineLevel="2">
      <c r="A7" s="256"/>
      <c r="B7" s="256"/>
      <c r="C7" s="178"/>
      <c r="D7" s="253"/>
      <c r="E7" s="254" t="s">
        <v>659</v>
      </c>
      <c r="F7" s="255"/>
      <c r="G7" s="255"/>
      <c r="H7" s="255"/>
      <c r="I7" s="255"/>
      <c r="J7" s="286"/>
      <c r="K7" s="286"/>
    </row>
    <row r="8" spans="1:11" s="252" customFormat="1" ht="63" customHeight="1" outlineLevel="2">
      <c r="A8" s="256"/>
      <c r="B8" s="256"/>
      <c r="C8" s="178"/>
      <c r="D8" s="253"/>
      <c r="E8" s="254" t="s">
        <v>660</v>
      </c>
      <c r="F8" s="255"/>
      <c r="G8" s="255"/>
      <c r="H8" s="255"/>
      <c r="I8" s="255"/>
      <c r="J8" s="286"/>
      <c r="K8" s="286"/>
    </row>
    <row r="9" spans="1:11" s="252" customFormat="1" ht="77.25" customHeight="1" outlineLevel="2">
      <c r="A9" s="256"/>
      <c r="B9" s="256"/>
      <c r="C9" s="178"/>
      <c r="D9" s="253"/>
      <c r="E9" s="254" t="s">
        <v>661</v>
      </c>
      <c r="F9" s="255"/>
      <c r="G9" s="255"/>
      <c r="H9" s="255"/>
      <c r="I9" s="255"/>
      <c r="J9" s="286"/>
      <c r="K9" s="286"/>
    </row>
    <row r="10" spans="1:11" s="252" customFormat="1" ht="46.5" customHeight="1" outlineLevel="2">
      <c r="A10" s="256"/>
      <c r="B10" s="256"/>
      <c r="C10" s="178"/>
      <c r="D10" s="253"/>
      <c r="E10" s="254" t="s">
        <v>662</v>
      </c>
      <c r="F10" s="255"/>
      <c r="G10" s="255"/>
      <c r="H10" s="255"/>
      <c r="I10" s="255"/>
      <c r="J10" s="286"/>
      <c r="K10" s="286"/>
    </row>
    <row r="11" spans="1:11" s="252" customFormat="1" outlineLevel="2">
      <c r="A11" s="256"/>
      <c r="B11" s="256"/>
      <c r="C11" s="178"/>
      <c r="D11" s="255"/>
      <c r="E11" s="254" t="s">
        <v>663</v>
      </c>
      <c r="F11" s="255"/>
      <c r="G11" s="257"/>
      <c r="H11" s="257"/>
      <c r="I11" s="257"/>
      <c r="J11" s="277"/>
      <c r="K11" s="277"/>
    </row>
    <row r="12" spans="1:11" ht="15.75">
      <c r="A12" s="150" t="s">
        <v>48</v>
      </c>
      <c r="B12" s="150"/>
      <c r="C12" s="150"/>
      <c r="D12" s="150"/>
      <c r="E12" s="150"/>
      <c r="F12" s="150"/>
      <c r="G12" s="150"/>
      <c r="H12" s="150"/>
      <c r="I12" s="150"/>
      <c r="J12" s="278"/>
      <c r="K12" s="284">
        <f>SUM(K6:K11)</f>
        <v>0</v>
      </c>
    </row>
    <row r="13" spans="1:11" s="252" customFormat="1" ht="15.75">
      <c r="A13" s="194"/>
      <c r="B13" s="194" t="s">
        <v>49</v>
      </c>
      <c r="C13" s="194"/>
      <c r="D13" s="194"/>
      <c r="E13" s="194" t="s">
        <v>664</v>
      </c>
      <c r="F13" s="194"/>
      <c r="G13" s="194"/>
      <c r="H13" s="194"/>
      <c r="I13" s="194"/>
      <c r="J13" s="279"/>
      <c r="K13" s="279"/>
    </row>
    <row r="14" spans="1:11" s="252" customFormat="1" outlineLevel="1">
      <c r="A14" s="256"/>
      <c r="B14" s="256"/>
      <c r="C14" s="178" t="s">
        <v>15</v>
      </c>
      <c r="D14" s="258"/>
      <c r="E14" s="259" t="s">
        <v>665</v>
      </c>
      <c r="F14" s="147"/>
      <c r="G14" s="257"/>
      <c r="H14" s="257"/>
      <c r="I14" s="257"/>
      <c r="J14" s="277"/>
      <c r="K14" s="277"/>
    </row>
    <row r="15" spans="1:11" s="252" customFormat="1" ht="118.5" customHeight="1" outlineLevel="1">
      <c r="A15" s="256"/>
      <c r="B15" s="256"/>
      <c r="C15" s="178"/>
      <c r="D15" s="258"/>
      <c r="E15" s="254" t="s">
        <v>666</v>
      </c>
      <c r="F15" s="147"/>
      <c r="G15" s="257"/>
      <c r="H15" s="257"/>
      <c r="I15" s="257"/>
      <c r="J15" s="277"/>
      <c r="K15" s="277"/>
    </row>
    <row r="16" spans="1:11" s="252" customFormat="1" ht="15" outlineLevel="1">
      <c r="A16" s="256"/>
      <c r="B16" s="256"/>
      <c r="C16" s="260" t="s">
        <v>18</v>
      </c>
      <c r="D16" s="258"/>
      <c r="E16" s="254" t="s">
        <v>667</v>
      </c>
      <c r="F16" s="260" t="s">
        <v>668</v>
      </c>
      <c r="G16" s="638">
        <v>0</v>
      </c>
      <c r="H16" s="261"/>
      <c r="I16" s="261"/>
      <c r="J16" s="276"/>
      <c r="K16" s="277">
        <f>IFERROR(J16*G16,0)</f>
        <v>0</v>
      </c>
    </row>
    <row r="17" spans="1:11" s="252" customFormat="1" ht="15" outlineLevel="1">
      <c r="A17" s="256"/>
      <c r="B17" s="256"/>
      <c r="C17" s="260" t="s">
        <v>21</v>
      </c>
      <c r="D17" s="258"/>
      <c r="E17" s="254" t="s">
        <v>669</v>
      </c>
      <c r="F17" s="260" t="s">
        <v>668</v>
      </c>
      <c r="G17" s="638">
        <v>0</v>
      </c>
      <c r="H17" s="261"/>
      <c r="I17" s="261"/>
      <c r="J17" s="276"/>
      <c r="K17" s="277">
        <f>IFERROR(J17*G17,0)</f>
        <v>0</v>
      </c>
    </row>
    <row r="18" spans="1:11" s="252" customFormat="1" ht="15" outlineLevel="1">
      <c r="A18" s="256"/>
      <c r="B18" s="256"/>
      <c r="C18" s="260" t="s">
        <v>23</v>
      </c>
      <c r="D18" s="258"/>
      <c r="E18" s="254" t="s">
        <v>670</v>
      </c>
      <c r="F18" s="260" t="s">
        <v>668</v>
      </c>
      <c r="G18" s="638">
        <v>0</v>
      </c>
      <c r="H18" s="261"/>
      <c r="I18" s="261"/>
      <c r="J18" s="276"/>
      <c r="K18" s="277">
        <f>IFERROR(J18*G18,0)</f>
        <v>0</v>
      </c>
    </row>
    <row r="19" spans="1:11" s="252" customFormat="1" ht="15" outlineLevel="1">
      <c r="A19" s="256"/>
      <c r="B19" s="256"/>
      <c r="C19" s="260" t="s">
        <v>25</v>
      </c>
      <c r="D19" s="258"/>
      <c r="E19" s="254" t="s">
        <v>671</v>
      </c>
      <c r="F19" s="260" t="s">
        <v>668</v>
      </c>
      <c r="G19" s="638">
        <v>0</v>
      </c>
      <c r="H19" s="261"/>
      <c r="I19" s="261"/>
      <c r="J19" s="276"/>
      <c r="K19" s="277">
        <f t="shared" ref="K19:K23" si="0">IFERROR(J19*G19,0)</f>
        <v>0</v>
      </c>
    </row>
    <row r="20" spans="1:11" s="252" customFormat="1" ht="15" outlineLevel="1">
      <c r="A20" s="256"/>
      <c r="B20" s="256"/>
      <c r="C20" s="260" t="s">
        <v>27</v>
      </c>
      <c r="D20" s="258"/>
      <c r="E20" s="254" t="s">
        <v>672</v>
      </c>
      <c r="F20" s="260" t="s">
        <v>668</v>
      </c>
      <c r="G20" s="638">
        <v>3.5</v>
      </c>
      <c r="H20" s="261"/>
      <c r="I20" s="261"/>
      <c r="J20" s="276"/>
      <c r="K20" s="277">
        <f t="shared" si="0"/>
        <v>0</v>
      </c>
    </row>
    <row r="21" spans="1:11" s="252" customFormat="1" ht="15" outlineLevel="1">
      <c r="A21" s="256"/>
      <c r="B21" s="256"/>
      <c r="C21" s="260" t="s">
        <v>29</v>
      </c>
      <c r="D21" s="258"/>
      <c r="E21" s="254" t="s">
        <v>673</v>
      </c>
      <c r="F21" s="260" t="s">
        <v>668</v>
      </c>
      <c r="G21" s="638">
        <v>0</v>
      </c>
      <c r="H21" s="261"/>
      <c r="I21" s="261"/>
      <c r="J21" s="276"/>
      <c r="K21" s="277">
        <f t="shared" si="0"/>
        <v>0</v>
      </c>
    </row>
    <row r="22" spans="1:11" s="252" customFormat="1" ht="15" outlineLevel="1">
      <c r="A22" s="256"/>
      <c r="B22" s="256"/>
      <c r="C22" s="260" t="s">
        <v>31</v>
      </c>
      <c r="D22" s="258"/>
      <c r="E22" s="254" t="s">
        <v>674</v>
      </c>
      <c r="F22" s="260" t="s">
        <v>668</v>
      </c>
      <c r="G22" s="638">
        <v>2.5</v>
      </c>
      <c r="H22" s="261"/>
      <c r="I22" s="261"/>
      <c r="J22" s="276"/>
      <c r="K22" s="277">
        <f t="shared" si="0"/>
        <v>0</v>
      </c>
    </row>
    <row r="23" spans="1:11" s="252" customFormat="1" ht="15" outlineLevel="1">
      <c r="A23" s="256"/>
      <c r="B23" s="256"/>
      <c r="C23" s="260" t="s">
        <v>282</v>
      </c>
      <c r="D23" s="258"/>
      <c r="E23" s="254" t="s">
        <v>675</v>
      </c>
      <c r="F23" s="260" t="s">
        <v>668</v>
      </c>
      <c r="G23" s="638">
        <v>17</v>
      </c>
      <c r="H23" s="261"/>
      <c r="I23" s="261"/>
      <c r="J23" s="276"/>
      <c r="K23" s="277">
        <f t="shared" si="0"/>
        <v>0</v>
      </c>
    </row>
    <row r="24" spans="1:11" s="252" customFormat="1" outlineLevel="1">
      <c r="A24" s="256"/>
      <c r="B24" s="256"/>
      <c r="C24" s="262" t="s">
        <v>33</v>
      </c>
      <c r="D24" s="178"/>
      <c r="E24" s="263" t="s">
        <v>676</v>
      </c>
      <c r="F24" s="260"/>
      <c r="G24" s="257"/>
      <c r="H24" s="257"/>
      <c r="I24" s="257"/>
      <c r="J24" s="277"/>
      <c r="K24" s="277"/>
    </row>
    <row r="25" spans="1:11" s="252" customFormat="1" ht="64.5" customHeight="1" outlineLevel="1">
      <c r="A25" s="256"/>
      <c r="B25" s="256"/>
      <c r="C25" s="264"/>
      <c r="D25" s="264"/>
      <c r="E25" s="254" t="s">
        <v>677</v>
      </c>
      <c r="F25" s="260"/>
      <c r="G25" s="257"/>
      <c r="H25" s="257"/>
      <c r="I25" s="257"/>
      <c r="J25" s="277"/>
      <c r="K25" s="277"/>
    </row>
    <row r="26" spans="1:11" s="252" customFormat="1" ht="15" outlineLevel="1">
      <c r="A26" s="256"/>
      <c r="B26" s="256"/>
      <c r="C26" s="260" t="s">
        <v>36</v>
      </c>
      <c r="D26" s="264"/>
      <c r="E26" s="254" t="s">
        <v>678</v>
      </c>
      <c r="F26" s="260" t="s">
        <v>270</v>
      </c>
      <c r="G26" s="638">
        <v>0</v>
      </c>
      <c r="H26" s="261"/>
      <c r="I26" s="261"/>
      <c r="J26" s="277"/>
      <c r="K26" s="277">
        <f t="shared" ref="K26:K29" si="1">IFERROR(J26*G26,0)</f>
        <v>0</v>
      </c>
    </row>
    <row r="27" spans="1:11" s="252" customFormat="1" ht="15" outlineLevel="1">
      <c r="A27" s="256"/>
      <c r="B27" s="256"/>
      <c r="C27" s="260" t="s">
        <v>40</v>
      </c>
      <c r="D27" s="264"/>
      <c r="E27" s="254" t="s">
        <v>679</v>
      </c>
      <c r="F27" s="260" t="s">
        <v>270</v>
      </c>
      <c r="G27" s="638">
        <v>1</v>
      </c>
      <c r="H27" s="261"/>
      <c r="I27" s="261"/>
      <c r="J27" s="277"/>
      <c r="K27" s="277">
        <f t="shared" si="1"/>
        <v>0</v>
      </c>
    </row>
    <row r="28" spans="1:11" s="252" customFormat="1" ht="15" outlineLevel="1">
      <c r="A28" s="256"/>
      <c r="B28" s="256"/>
      <c r="C28" s="260" t="s">
        <v>43</v>
      </c>
      <c r="D28" s="264"/>
      <c r="E28" s="254" t="s">
        <v>680</v>
      </c>
      <c r="F28" s="260" t="s">
        <v>270</v>
      </c>
      <c r="G28" s="638">
        <v>0</v>
      </c>
      <c r="H28" s="261"/>
      <c r="I28" s="261"/>
      <c r="J28" s="277"/>
      <c r="K28" s="277">
        <f t="shared" si="1"/>
        <v>0</v>
      </c>
    </row>
    <row r="29" spans="1:11" s="252" customFormat="1" outlineLevel="1">
      <c r="A29" s="256"/>
      <c r="B29" s="256"/>
      <c r="C29" s="260" t="s">
        <v>44</v>
      </c>
      <c r="D29" s="264"/>
      <c r="E29" s="254" t="s">
        <v>352</v>
      </c>
      <c r="F29" s="260" t="s">
        <v>270</v>
      </c>
      <c r="G29" s="639">
        <v>0</v>
      </c>
      <c r="H29" s="257"/>
      <c r="I29" s="257"/>
      <c r="J29" s="277"/>
      <c r="K29" s="277">
        <f t="shared" si="1"/>
        <v>0</v>
      </c>
    </row>
    <row r="30" spans="1:11" s="252" customFormat="1" outlineLevel="1">
      <c r="A30" s="256"/>
      <c r="B30" s="256"/>
      <c r="C30" s="262" t="s">
        <v>45</v>
      </c>
      <c r="D30" s="264"/>
      <c r="E30" s="263" t="s">
        <v>681</v>
      </c>
      <c r="F30" s="260"/>
      <c r="G30" s="200"/>
      <c r="H30" s="257"/>
      <c r="I30" s="257"/>
      <c r="J30" s="277"/>
      <c r="K30" s="277"/>
    </row>
    <row r="31" spans="1:11" s="252" customFormat="1" ht="64.5" customHeight="1" outlineLevel="1">
      <c r="A31" s="256"/>
      <c r="B31" s="256"/>
      <c r="C31" s="264"/>
      <c r="D31" s="264"/>
      <c r="E31" s="254" t="s">
        <v>682</v>
      </c>
      <c r="F31" s="260"/>
      <c r="G31" s="257"/>
      <c r="H31" s="257"/>
      <c r="I31" s="257"/>
      <c r="J31" s="277"/>
      <c r="K31" s="277"/>
    </row>
    <row r="32" spans="1:11" s="252" customFormat="1" ht="15" outlineLevel="1">
      <c r="A32" s="256"/>
      <c r="B32" s="256"/>
      <c r="C32" s="260" t="s">
        <v>75</v>
      </c>
      <c r="D32" s="264"/>
      <c r="E32" s="254" t="s">
        <v>669</v>
      </c>
      <c r="F32" s="260" t="s">
        <v>270</v>
      </c>
      <c r="G32" s="261">
        <v>0</v>
      </c>
      <c r="H32" s="261"/>
      <c r="I32" s="261"/>
      <c r="J32" s="277"/>
      <c r="K32" s="277">
        <f t="shared" ref="K32:K34" si="2">IFERROR(J32*G32,0)</f>
        <v>0</v>
      </c>
    </row>
    <row r="33" spans="1:11" s="252" customFormat="1" ht="15" outlineLevel="1">
      <c r="A33" s="256"/>
      <c r="B33" s="256"/>
      <c r="C33" s="260" t="s">
        <v>79</v>
      </c>
      <c r="D33" s="264"/>
      <c r="E33" s="254" t="s">
        <v>683</v>
      </c>
      <c r="F33" s="260" t="s">
        <v>270</v>
      </c>
      <c r="G33" s="261">
        <v>0</v>
      </c>
      <c r="H33" s="261"/>
      <c r="I33" s="261"/>
      <c r="J33" s="277"/>
      <c r="K33" s="277">
        <f t="shared" si="2"/>
        <v>0</v>
      </c>
    </row>
    <row r="34" spans="1:11" s="252" customFormat="1" ht="15" outlineLevel="1">
      <c r="A34" s="256"/>
      <c r="B34" s="256"/>
      <c r="C34" s="260" t="s">
        <v>81</v>
      </c>
      <c r="D34" s="264"/>
      <c r="E34" s="254" t="s">
        <v>671</v>
      </c>
      <c r="F34" s="260" t="s">
        <v>270</v>
      </c>
      <c r="G34" s="261">
        <v>0</v>
      </c>
      <c r="H34" s="261"/>
      <c r="I34" s="261"/>
      <c r="J34" s="277"/>
      <c r="K34" s="277">
        <f t="shared" si="2"/>
        <v>0</v>
      </c>
    </row>
    <row r="35" spans="1:11" s="252" customFormat="1" outlineLevel="1">
      <c r="A35" s="256"/>
      <c r="B35" s="256"/>
      <c r="C35" s="262" t="s">
        <v>64</v>
      </c>
      <c r="D35" s="264"/>
      <c r="E35" s="263" t="s">
        <v>684</v>
      </c>
      <c r="F35" s="260"/>
      <c r="G35" s="257"/>
      <c r="H35" s="257"/>
      <c r="I35" s="257"/>
      <c r="J35" s="277"/>
      <c r="K35" s="277"/>
    </row>
    <row r="36" spans="1:11" s="252" customFormat="1" ht="41.25" customHeight="1" outlineLevel="1">
      <c r="A36" s="256"/>
      <c r="B36" s="256"/>
      <c r="C36" s="262"/>
      <c r="D36" s="263"/>
      <c r="E36" s="254" t="s">
        <v>685</v>
      </c>
      <c r="F36" s="260"/>
      <c r="G36" s="257"/>
      <c r="H36" s="257"/>
      <c r="I36" s="257"/>
      <c r="J36" s="277"/>
      <c r="K36" s="277"/>
    </row>
    <row r="37" spans="1:11" s="252" customFormat="1" outlineLevel="1">
      <c r="A37" s="256"/>
      <c r="B37" s="256"/>
      <c r="C37" s="260" t="s">
        <v>178</v>
      </c>
      <c r="D37" s="260"/>
      <c r="E37" s="254" t="s">
        <v>672</v>
      </c>
      <c r="F37" s="260" t="s">
        <v>270</v>
      </c>
      <c r="G37" s="640">
        <v>1</v>
      </c>
      <c r="H37" s="204"/>
      <c r="I37" s="204"/>
      <c r="J37" s="277"/>
      <c r="K37" s="277">
        <f>IFERROR(J37*G37,0)</f>
        <v>0</v>
      </c>
    </row>
    <row r="38" spans="1:11" s="252" customFormat="1" outlineLevel="1">
      <c r="A38" s="256"/>
      <c r="B38" s="256"/>
      <c r="C38" s="262" t="s">
        <v>66</v>
      </c>
      <c r="D38" s="260"/>
      <c r="E38" s="263" t="s">
        <v>686</v>
      </c>
      <c r="F38" s="260"/>
      <c r="G38" s="204"/>
      <c r="H38" s="204"/>
      <c r="I38" s="204"/>
      <c r="J38" s="277"/>
      <c r="K38" s="277"/>
    </row>
    <row r="39" spans="1:11" s="252" customFormat="1" ht="66" customHeight="1" outlineLevel="1">
      <c r="A39" s="256"/>
      <c r="B39" s="256"/>
      <c r="C39" s="262"/>
      <c r="D39" s="264"/>
      <c r="E39" s="254" t="s">
        <v>687</v>
      </c>
      <c r="F39" s="260"/>
      <c r="G39" s="204"/>
      <c r="H39" s="204"/>
      <c r="I39" s="204"/>
      <c r="J39" s="277"/>
      <c r="K39" s="277"/>
    </row>
    <row r="40" spans="1:11" s="252" customFormat="1" outlineLevel="1">
      <c r="A40" s="256"/>
      <c r="B40" s="256"/>
      <c r="C40" s="260" t="s">
        <v>143</v>
      </c>
      <c r="D40" s="260"/>
      <c r="E40" s="254" t="s">
        <v>688</v>
      </c>
      <c r="F40" s="260" t="s">
        <v>270</v>
      </c>
      <c r="G40" s="204">
        <v>0</v>
      </c>
      <c r="H40" s="204"/>
      <c r="I40" s="204"/>
      <c r="J40" s="275"/>
      <c r="K40" s="277">
        <f>IFERROR(J40*G40,0)</f>
        <v>0</v>
      </c>
    </row>
    <row r="41" spans="1:11" s="252" customFormat="1" outlineLevel="1">
      <c r="A41" s="256"/>
      <c r="B41" s="256"/>
      <c r="C41" s="262" t="s">
        <v>99</v>
      </c>
      <c r="D41" s="260"/>
      <c r="E41" s="265" t="s">
        <v>689</v>
      </c>
      <c r="F41" s="260"/>
      <c r="G41" s="257"/>
      <c r="H41" s="257"/>
      <c r="I41" s="257"/>
      <c r="J41" s="277"/>
      <c r="K41" s="277"/>
    </row>
    <row r="42" spans="1:11" s="252" customFormat="1" ht="75.75" customHeight="1" outlineLevel="1">
      <c r="A42" s="256"/>
      <c r="B42" s="256"/>
      <c r="C42" s="264"/>
      <c r="D42" s="263"/>
      <c r="E42" s="254" t="s">
        <v>690</v>
      </c>
      <c r="F42" s="260" t="s">
        <v>270</v>
      </c>
      <c r="G42" s="639">
        <v>1</v>
      </c>
      <c r="H42" s="257"/>
      <c r="I42" s="257"/>
      <c r="J42" s="277"/>
      <c r="K42" s="277">
        <f>IFERROR(J42*G42,0)</f>
        <v>0</v>
      </c>
    </row>
    <row r="43" spans="1:11" s="252" customFormat="1" outlineLevel="1">
      <c r="A43" s="256"/>
      <c r="B43" s="256"/>
      <c r="C43" s="262" t="s">
        <v>93</v>
      </c>
      <c r="D43" s="263"/>
      <c r="E43" s="265" t="s">
        <v>691</v>
      </c>
      <c r="F43" s="260"/>
      <c r="G43" s="639"/>
      <c r="H43" s="257"/>
      <c r="I43" s="257"/>
      <c r="J43" s="277"/>
      <c r="K43" s="277"/>
    </row>
    <row r="44" spans="1:11" s="252" customFormat="1" ht="49.5" customHeight="1" outlineLevel="1">
      <c r="A44" s="256"/>
      <c r="B44" s="256"/>
      <c r="C44" s="262"/>
      <c r="D44" s="263"/>
      <c r="E44" s="254" t="s">
        <v>692</v>
      </c>
      <c r="F44" s="260" t="s">
        <v>270</v>
      </c>
      <c r="G44" s="640">
        <v>1</v>
      </c>
      <c r="H44" s="204"/>
      <c r="I44" s="204"/>
      <c r="J44" s="277"/>
      <c r="K44" s="277">
        <f>IFERROR(J44*G44,0)</f>
        <v>0</v>
      </c>
    </row>
    <row r="45" spans="1:11" s="252" customFormat="1" outlineLevel="1">
      <c r="A45" s="256"/>
      <c r="B45" s="256"/>
      <c r="C45" s="262" t="s">
        <v>101</v>
      </c>
      <c r="D45" s="263"/>
      <c r="E45" s="265" t="s">
        <v>693</v>
      </c>
      <c r="F45" s="260"/>
      <c r="G45" s="639"/>
      <c r="H45" s="257"/>
      <c r="I45" s="257"/>
      <c r="J45" s="277"/>
      <c r="K45" s="277"/>
    </row>
    <row r="46" spans="1:11" s="252" customFormat="1" ht="63" customHeight="1" outlineLevel="1">
      <c r="A46" s="256"/>
      <c r="B46" s="256"/>
      <c r="C46" s="262"/>
      <c r="D46" s="263"/>
      <c r="E46" s="254" t="s">
        <v>694</v>
      </c>
      <c r="F46" s="260" t="s">
        <v>270</v>
      </c>
      <c r="G46" s="640">
        <v>1</v>
      </c>
      <c r="H46" s="204"/>
      <c r="I46" s="204"/>
      <c r="J46" s="277"/>
      <c r="K46" s="277">
        <f>IFERROR(J46*G46,0)</f>
        <v>0</v>
      </c>
    </row>
    <row r="47" spans="1:11" s="252" customFormat="1" outlineLevel="1">
      <c r="A47" s="256"/>
      <c r="B47" s="256"/>
      <c r="C47" s="262" t="s">
        <v>104</v>
      </c>
      <c r="D47" s="263"/>
      <c r="E47" s="265" t="s">
        <v>695</v>
      </c>
      <c r="F47" s="260"/>
      <c r="G47" s="204"/>
      <c r="H47" s="204"/>
      <c r="I47" s="204"/>
      <c r="J47" s="277"/>
      <c r="K47" s="277"/>
    </row>
    <row r="48" spans="1:11" s="252" customFormat="1" ht="75" customHeight="1" outlineLevel="1">
      <c r="A48" s="256"/>
      <c r="B48" s="256"/>
      <c r="C48" s="262" t="s">
        <v>1016</v>
      </c>
      <c r="D48" s="263"/>
      <c r="E48" s="266" t="s">
        <v>696</v>
      </c>
      <c r="F48" s="260" t="s">
        <v>270</v>
      </c>
      <c r="G48" s="204">
        <v>0</v>
      </c>
      <c r="H48" s="204"/>
      <c r="I48" s="204"/>
      <c r="J48" s="277"/>
      <c r="K48" s="277">
        <f>IFERROR(J48*G48,0)</f>
        <v>0</v>
      </c>
    </row>
    <row r="49" spans="1:11" s="252" customFormat="1" ht="75.75" customHeight="1" outlineLevel="1">
      <c r="A49" s="256"/>
      <c r="B49" s="256"/>
      <c r="C49" s="262" t="s">
        <v>1017</v>
      </c>
      <c r="D49" s="263"/>
      <c r="E49" s="266" t="s">
        <v>697</v>
      </c>
      <c r="F49" s="260" t="s">
        <v>270</v>
      </c>
      <c r="G49" s="204">
        <v>0</v>
      </c>
      <c r="H49" s="204"/>
      <c r="I49" s="204"/>
      <c r="J49" s="277"/>
      <c r="K49" s="277">
        <f>IFERROR(J49*G49,0)</f>
        <v>0</v>
      </c>
    </row>
    <row r="50" spans="1:11" ht="15.75">
      <c r="A50" s="150" t="s">
        <v>511</v>
      </c>
      <c r="B50" s="150"/>
      <c r="C50" s="150"/>
      <c r="D50" s="150"/>
      <c r="E50" s="150"/>
      <c r="F50" s="150"/>
      <c r="G50" s="150"/>
      <c r="H50" s="150"/>
      <c r="I50" s="150"/>
      <c r="J50" s="278"/>
      <c r="K50" s="284">
        <f>SUM(K16:K49)</f>
        <v>0</v>
      </c>
    </row>
    <row r="51" spans="1:11" s="252" customFormat="1" ht="15.75">
      <c r="A51" s="267"/>
      <c r="B51" s="267" t="s">
        <v>57</v>
      </c>
      <c r="C51" s="268"/>
      <c r="D51" s="269"/>
      <c r="E51" s="270" t="s">
        <v>698</v>
      </c>
      <c r="F51" s="271"/>
      <c r="G51" s="271"/>
      <c r="H51" s="271"/>
      <c r="I51" s="271"/>
      <c r="J51" s="280"/>
      <c r="K51" s="280"/>
    </row>
    <row r="52" spans="1:11" s="252" customFormat="1" outlineLevel="1">
      <c r="A52" s="256"/>
      <c r="B52" s="256"/>
      <c r="C52" s="178"/>
      <c r="D52" s="262"/>
      <c r="E52" s="265" t="s">
        <v>699</v>
      </c>
      <c r="F52" s="260"/>
      <c r="G52" s="257"/>
      <c r="H52" s="257"/>
      <c r="I52" s="257"/>
      <c r="J52" s="277"/>
      <c r="K52" s="277"/>
    </row>
    <row r="53" spans="1:11" s="252" customFormat="1" ht="76.5" customHeight="1" outlineLevel="1">
      <c r="A53" s="256"/>
      <c r="B53" s="256"/>
      <c r="C53" s="178" t="s">
        <v>15</v>
      </c>
      <c r="D53" s="260"/>
      <c r="E53" s="254" t="s">
        <v>696</v>
      </c>
      <c r="F53" s="260" t="s">
        <v>270</v>
      </c>
      <c r="G53" s="257">
        <v>0</v>
      </c>
      <c r="H53" s="257"/>
      <c r="I53" s="257"/>
      <c r="J53" s="277"/>
      <c r="K53" s="277">
        <f t="shared" ref="K53" si="3">IFERROR(J53*G53,0)</f>
        <v>0</v>
      </c>
    </row>
    <row r="54" spans="1:11" s="252" customFormat="1" outlineLevel="1">
      <c r="A54" s="256"/>
      <c r="B54" s="256"/>
      <c r="C54" s="178"/>
      <c r="D54" s="262"/>
      <c r="E54" s="265" t="s">
        <v>700</v>
      </c>
      <c r="F54" s="260"/>
      <c r="G54" s="257"/>
      <c r="H54" s="257"/>
      <c r="I54" s="257"/>
      <c r="J54" s="277"/>
      <c r="K54" s="277"/>
    </row>
    <row r="55" spans="1:11" s="252" customFormat="1" ht="37.5" customHeight="1" outlineLevel="1">
      <c r="A55" s="256"/>
      <c r="B55" s="256"/>
      <c r="C55" s="178" t="s">
        <v>33</v>
      </c>
      <c r="D55" s="260"/>
      <c r="E55" s="254" t="s">
        <v>701</v>
      </c>
      <c r="F55" s="260" t="s">
        <v>270</v>
      </c>
      <c r="G55" s="257">
        <v>0</v>
      </c>
      <c r="H55" s="257"/>
      <c r="I55" s="257"/>
      <c r="J55" s="277"/>
      <c r="K55" s="277">
        <f t="shared" ref="K55:K56" si="4">IFERROR(J55*G55,0)</f>
        <v>0</v>
      </c>
    </row>
    <row r="56" spans="1:11" s="252" customFormat="1" outlineLevel="1">
      <c r="A56" s="256"/>
      <c r="B56" s="256"/>
      <c r="C56" s="178"/>
      <c r="D56" s="260"/>
      <c r="E56" s="254" t="s">
        <v>702</v>
      </c>
      <c r="F56" s="260" t="s">
        <v>270</v>
      </c>
      <c r="G56" s="204">
        <v>0</v>
      </c>
      <c r="H56" s="204"/>
      <c r="I56" s="204"/>
      <c r="J56" s="277"/>
      <c r="K56" s="277">
        <f t="shared" si="4"/>
        <v>0</v>
      </c>
    </row>
    <row r="57" spans="1:11" s="252" customFormat="1" outlineLevel="1">
      <c r="A57" s="256"/>
      <c r="B57" s="256"/>
      <c r="C57" s="178"/>
      <c r="D57" s="262"/>
      <c r="E57" s="265" t="s">
        <v>703</v>
      </c>
      <c r="F57" s="260"/>
      <c r="G57" s="204"/>
      <c r="H57" s="204"/>
      <c r="I57" s="204"/>
      <c r="J57" s="277"/>
      <c r="K57" s="277"/>
    </row>
    <row r="58" spans="1:11" s="252" customFormat="1" ht="81" customHeight="1" outlineLevel="1">
      <c r="A58" s="256"/>
      <c r="B58" s="256"/>
      <c r="C58" s="178" t="s">
        <v>45</v>
      </c>
      <c r="D58" s="260"/>
      <c r="E58" s="254" t="s">
        <v>697</v>
      </c>
      <c r="F58" s="260" t="s">
        <v>270</v>
      </c>
      <c r="G58" s="204">
        <v>0</v>
      </c>
      <c r="H58" s="204"/>
      <c r="I58" s="204"/>
      <c r="J58" s="277"/>
      <c r="K58" s="277">
        <f t="shared" ref="K58" si="5">IFERROR(J58*G58,0)</f>
        <v>0</v>
      </c>
    </row>
    <row r="59" spans="1:11" s="252" customFormat="1" outlineLevel="1">
      <c r="A59" s="256"/>
      <c r="B59" s="256"/>
      <c r="C59" s="178"/>
      <c r="D59" s="262"/>
      <c r="E59" s="265" t="s">
        <v>704</v>
      </c>
      <c r="F59" s="260"/>
      <c r="G59" s="204"/>
      <c r="H59" s="204"/>
      <c r="I59" s="204"/>
      <c r="J59" s="277"/>
      <c r="K59" s="277"/>
    </row>
    <row r="60" spans="1:11" s="252" customFormat="1" ht="70.5" customHeight="1" outlineLevel="1">
      <c r="A60" s="256"/>
      <c r="B60" s="256"/>
      <c r="C60" s="178" t="s">
        <v>64</v>
      </c>
      <c r="D60" s="260"/>
      <c r="E60" s="254" t="s">
        <v>705</v>
      </c>
      <c r="F60" s="260" t="s">
        <v>270</v>
      </c>
      <c r="G60" s="204">
        <v>0</v>
      </c>
      <c r="H60" s="204"/>
      <c r="I60" s="204"/>
      <c r="J60" s="277"/>
      <c r="K60" s="277">
        <f t="shared" ref="K60" si="6">IFERROR(J60*G60,0)</f>
        <v>0</v>
      </c>
    </row>
    <row r="61" spans="1:11" s="252" customFormat="1" outlineLevel="1">
      <c r="A61" s="256"/>
      <c r="B61" s="256"/>
      <c r="C61" s="178"/>
      <c r="D61" s="262"/>
      <c r="E61" s="265" t="s">
        <v>706</v>
      </c>
      <c r="F61" s="260"/>
      <c r="G61" s="257"/>
      <c r="H61" s="257"/>
      <c r="I61" s="257"/>
      <c r="J61" s="277"/>
      <c r="K61" s="277"/>
    </row>
    <row r="62" spans="1:11" s="252" customFormat="1" ht="39.75" customHeight="1" outlineLevel="1">
      <c r="A62" s="256"/>
      <c r="B62" s="256"/>
      <c r="C62" s="178" t="s">
        <v>66</v>
      </c>
      <c r="D62" s="260"/>
      <c r="E62" s="254" t="s">
        <v>707</v>
      </c>
      <c r="F62" s="260" t="s">
        <v>39</v>
      </c>
      <c r="G62" s="257">
        <v>0</v>
      </c>
      <c r="H62" s="257"/>
      <c r="I62" s="257"/>
      <c r="J62" s="277"/>
      <c r="K62" s="277">
        <f>IFERROR(J62*G62,0)</f>
        <v>0</v>
      </c>
    </row>
    <row r="63" spans="1:11" s="252" customFormat="1" ht="39.75" customHeight="1" outlineLevel="1">
      <c r="A63" s="256"/>
      <c r="B63" s="256"/>
      <c r="C63" s="178"/>
      <c r="D63" s="262"/>
      <c r="E63" s="263" t="s">
        <v>708</v>
      </c>
      <c r="F63" s="260"/>
      <c r="G63" s="257"/>
      <c r="H63" s="257"/>
      <c r="I63" s="257"/>
      <c r="J63" s="277"/>
      <c r="K63" s="277"/>
    </row>
    <row r="64" spans="1:11" s="252" customFormat="1" ht="48.75" customHeight="1" outlineLevel="1">
      <c r="A64" s="256"/>
      <c r="B64" s="256"/>
      <c r="C64" s="178" t="s">
        <v>99</v>
      </c>
      <c r="D64" s="260"/>
      <c r="E64" s="272" t="s">
        <v>709</v>
      </c>
      <c r="F64" s="273"/>
      <c r="G64" s="257"/>
      <c r="H64" s="257"/>
      <c r="I64" s="257"/>
      <c r="J64" s="277"/>
      <c r="K64" s="277"/>
    </row>
    <row r="65" spans="1:11" s="252" customFormat="1" outlineLevel="1">
      <c r="A65" s="256"/>
      <c r="B65" s="256"/>
      <c r="C65" s="178" t="s">
        <v>604</v>
      </c>
      <c r="D65" s="260"/>
      <c r="E65" s="254" t="s">
        <v>710</v>
      </c>
      <c r="F65" s="273" t="s">
        <v>270</v>
      </c>
      <c r="G65" s="204">
        <v>0</v>
      </c>
      <c r="H65" s="204"/>
      <c r="I65" s="204"/>
      <c r="J65" s="277"/>
      <c r="K65" s="277">
        <f t="shared" ref="K65:K66" si="7">IFERROR(J65*G65,0)</f>
        <v>0</v>
      </c>
    </row>
    <row r="66" spans="1:11" s="252" customFormat="1" outlineLevel="1">
      <c r="A66" s="256"/>
      <c r="B66" s="256"/>
      <c r="C66" s="178" t="s">
        <v>605</v>
      </c>
      <c r="D66" s="260"/>
      <c r="E66" s="254" t="s">
        <v>711</v>
      </c>
      <c r="F66" s="273" t="s">
        <v>270</v>
      </c>
      <c r="G66" s="204">
        <v>0</v>
      </c>
      <c r="H66" s="204"/>
      <c r="I66" s="204"/>
      <c r="J66" s="277"/>
      <c r="K66" s="277">
        <f t="shared" si="7"/>
        <v>0</v>
      </c>
    </row>
    <row r="67" spans="1:11" s="252" customFormat="1" outlineLevel="1">
      <c r="A67" s="256"/>
      <c r="B67" s="256"/>
      <c r="C67" s="178"/>
      <c r="D67" s="262"/>
      <c r="E67" s="265" t="s">
        <v>712</v>
      </c>
      <c r="F67" s="260"/>
      <c r="G67" s="204"/>
      <c r="H67" s="204"/>
      <c r="I67" s="204"/>
      <c r="J67" s="277"/>
      <c r="K67" s="277"/>
    </row>
    <row r="68" spans="1:11" s="252" customFormat="1" ht="58.5" customHeight="1" outlineLevel="1">
      <c r="A68" s="256"/>
      <c r="B68" s="256"/>
      <c r="C68" s="178" t="s">
        <v>93</v>
      </c>
      <c r="D68" s="260"/>
      <c r="E68" s="254" t="s">
        <v>713</v>
      </c>
      <c r="F68" s="260" t="s">
        <v>270</v>
      </c>
      <c r="G68" s="204">
        <v>0</v>
      </c>
      <c r="H68" s="204"/>
      <c r="I68" s="204"/>
      <c r="J68" s="277"/>
      <c r="K68" s="277">
        <f t="shared" ref="K68" si="8">IFERROR(J68*G68,0)</f>
        <v>0</v>
      </c>
    </row>
    <row r="69" spans="1:11" s="252" customFormat="1" outlineLevel="1">
      <c r="A69" s="256"/>
      <c r="B69" s="256"/>
      <c r="C69" s="178"/>
      <c r="D69" s="262"/>
      <c r="E69" s="265" t="s">
        <v>714</v>
      </c>
      <c r="F69" s="260"/>
      <c r="G69" s="204"/>
      <c r="H69" s="204"/>
      <c r="I69" s="204"/>
      <c r="J69" s="277"/>
      <c r="K69" s="277"/>
    </row>
    <row r="70" spans="1:11" s="252" customFormat="1" ht="45" customHeight="1" outlineLevel="1">
      <c r="A70" s="256"/>
      <c r="B70" s="256"/>
      <c r="C70" s="260" t="s">
        <v>101</v>
      </c>
      <c r="D70" s="260"/>
      <c r="E70" s="254" t="s">
        <v>715</v>
      </c>
      <c r="F70" s="260" t="s">
        <v>270</v>
      </c>
      <c r="G70" s="204">
        <v>0</v>
      </c>
      <c r="H70" s="204"/>
      <c r="I70" s="204"/>
      <c r="J70" s="277"/>
      <c r="K70" s="277">
        <f t="shared" ref="K70:K74" si="9">IFERROR(J70*G70,0)</f>
        <v>0</v>
      </c>
    </row>
    <row r="71" spans="1:11" s="252" customFormat="1" ht="72" customHeight="1" outlineLevel="1">
      <c r="A71" s="256"/>
      <c r="B71" s="256"/>
      <c r="C71" s="260" t="s">
        <v>104</v>
      </c>
      <c r="D71" s="262"/>
      <c r="E71" s="254" t="s">
        <v>716</v>
      </c>
      <c r="F71" s="260" t="s">
        <v>270</v>
      </c>
      <c r="G71" s="204">
        <v>0</v>
      </c>
      <c r="H71" s="204"/>
      <c r="I71" s="204"/>
      <c r="J71" s="277"/>
      <c r="K71" s="277">
        <f>IFERROR(J71*G71,0)</f>
        <v>0</v>
      </c>
    </row>
    <row r="72" spans="1:11" s="252" customFormat="1" outlineLevel="1">
      <c r="A72" s="256"/>
      <c r="B72" s="256"/>
      <c r="C72" s="260" t="s">
        <v>105</v>
      </c>
      <c r="D72" s="262"/>
      <c r="E72" s="274" t="s">
        <v>717</v>
      </c>
      <c r="F72" s="260" t="s">
        <v>270</v>
      </c>
      <c r="G72" s="204">
        <v>0</v>
      </c>
      <c r="H72" s="204"/>
      <c r="I72" s="204"/>
      <c r="J72" s="277"/>
      <c r="K72" s="277">
        <f t="shared" si="9"/>
        <v>0</v>
      </c>
    </row>
    <row r="73" spans="1:11" s="252" customFormat="1" outlineLevel="1">
      <c r="A73" s="256"/>
      <c r="B73" s="256"/>
      <c r="C73" s="260" t="s">
        <v>106</v>
      </c>
      <c r="D73" s="260"/>
      <c r="E73" s="274" t="s">
        <v>718</v>
      </c>
      <c r="F73" s="260" t="s">
        <v>270</v>
      </c>
      <c r="G73" s="204">
        <v>0</v>
      </c>
      <c r="H73" s="204"/>
      <c r="I73" s="204"/>
      <c r="J73" s="277"/>
      <c r="K73" s="277">
        <f t="shared" si="9"/>
        <v>0</v>
      </c>
    </row>
    <row r="74" spans="1:11" s="252" customFormat="1" outlineLevel="1">
      <c r="A74" s="256"/>
      <c r="B74" s="256"/>
      <c r="C74" s="260" t="s">
        <v>107</v>
      </c>
      <c r="D74" s="260"/>
      <c r="E74" s="274" t="s">
        <v>719</v>
      </c>
      <c r="F74" s="260" t="s">
        <v>270</v>
      </c>
      <c r="G74" s="204">
        <v>0</v>
      </c>
      <c r="H74" s="204"/>
      <c r="I74" s="204"/>
      <c r="J74" s="277"/>
      <c r="K74" s="277">
        <f t="shared" si="9"/>
        <v>0</v>
      </c>
    </row>
    <row r="75" spans="1:11" ht="15.75">
      <c r="A75" s="150" t="s">
        <v>69</v>
      </c>
      <c r="B75" s="150"/>
      <c r="C75" s="150"/>
      <c r="D75" s="150"/>
      <c r="E75" s="150"/>
      <c r="F75" s="150"/>
      <c r="G75" s="150"/>
      <c r="H75" s="150"/>
      <c r="I75" s="150"/>
      <c r="J75" s="150"/>
      <c r="K75" s="284">
        <f>SUM(K53:K74)</f>
        <v>0</v>
      </c>
    </row>
    <row r="76" spans="1:11" ht="15.75">
      <c r="A76" s="227" t="s">
        <v>502</v>
      </c>
      <c r="B76" s="227"/>
      <c r="C76" s="227"/>
      <c r="D76" s="227"/>
      <c r="E76" s="227"/>
      <c r="F76" s="227"/>
      <c r="G76" s="227"/>
      <c r="H76" s="227"/>
      <c r="I76" s="227"/>
      <c r="J76" s="227"/>
      <c r="K76" s="285">
        <f>K75+K50+K12</f>
        <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workbookViewId="0">
      <selection activeCell="G9" sqref="G9"/>
    </sheetView>
  </sheetViews>
  <sheetFormatPr defaultColWidth="8.85546875" defaultRowHeight="15"/>
  <cols>
    <col min="2" max="2" width="24.140625" customWidth="1"/>
    <col min="3" max="3" width="17.28515625" customWidth="1"/>
    <col min="4" max="4" width="26" hidden="1" customWidth="1"/>
    <col min="5" max="5" width="21.85546875" hidden="1" customWidth="1"/>
    <col min="6" max="6" width="40.7109375" customWidth="1"/>
    <col min="7" max="7" width="37.140625" customWidth="1"/>
    <col min="8" max="8" width="43.42578125" customWidth="1"/>
  </cols>
  <sheetData>
    <row r="1" spans="1:8" ht="27.75" customHeight="1">
      <c r="A1" s="682" t="s">
        <v>725</v>
      </c>
      <c r="B1" s="683"/>
      <c r="C1" s="683"/>
      <c r="D1" s="683"/>
      <c r="E1" s="683"/>
      <c r="F1" s="683"/>
      <c r="G1" s="683"/>
      <c r="H1" s="684"/>
    </row>
    <row r="2" spans="1:8">
      <c r="A2" s="3" t="s">
        <v>726</v>
      </c>
      <c r="B2" s="4" t="s">
        <v>727</v>
      </c>
      <c r="C2" s="5" t="s">
        <v>728</v>
      </c>
      <c r="D2" s="4" t="s">
        <v>729</v>
      </c>
      <c r="E2" s="4" t="s">
        <v>730</v>
      </c>
      <c r="F2" s="4" t="s">
        <v>731</v>
      </c>
      <c r="G2" s="4" t="s">
        <v>732</v>
      </c>
      <c r="H2" s="6" t="s">
        <v>733</v>
      </c>
    </row>
    <row r="3" spans="1:8" ht="15.75" thickBot="1">
      <c r="A3" s="1"/>
      <c r="H3" s="2"/>
    </row>
    <row r="4" spans="1:8" ht="15.75" thickBot="1">
      <c r="A4" s="7" t="s">
        <v>11</v>
      </c>
      <c r="B4" s="685" t="s">
        <v>734</v>
      </c>
      <c r="C4" s="685"/>
      <c r="D4" s="685"/>
      <c r="E4" s="685"/>
      <c r="F4" s="685"/>
      <c r="G4" s="685"/>
      <c r="H4" s="686"/>
    </row>
    <row r="5" spans="1:8">
      <c r="A5" s="1"/>
      <c r="H5" s="2"/>
    </row>
    <row r="6" spans="1:8" s="13" customFormat="1" ht="76.5" customHeight="1">
      <c r="A6" s="8">
        <v>1</v>
      </c>
      <c r="B6" s="9" t="s">
        <v>1086</v>
      </c>
      <c r="C6" s="10" t="s">
        <v>735</v>
      </c>
      <c r="D6" s="9" t="s">
        <v>736</v>
      </c>
      <c r="E6" s="10" t="s">
        <v>737</v>
      </c>
      <c r="F6" s="101" t="s">
        <v>1121</v>
      </c>
      <c r="G6" s="11" t="s">
        <v>738</v>
      </c>
      <c r="H6" s="12" t="s">
        <v>1089</v>
      </c>
    </row>
    <row r="7" spans="1:8" ht="73.900000000000006" customHeight="1">
      <c r="A7" s="8">
        <v>2</v>
      </c>
      <c r="B7" s="26" t="s">
        <v>1087</v>
      </c>
      <c r="C7" s="10" t="s">
        <v>739</v>
      </c>
      <c r="D7" s="15" t="s">
        <v>740</v>
      </c>
      <c r="E7" s="16" t="s">
        <v>737</v>
      </c>
      <c r="F7" s="101" t="s">
        <v>1099</v>
      </c>
      <c r="G7" s="11"/>
      <c r="H7" s="12" t="s">
        <v>1089</v>
      </c>
    </row>
    <row r="8" spans="1:8" ht="48.6" customHeight="1">
      <c r="A8" s="8" t="s">
        <v>1096</v>
      </c>
      <c r="B8" s="26" t="s">
        <v>1087</v>
      </c>
      <c r="C8" s="10" t="s">
        <v>1097</v>
      </c>
      <c r="D8" s="15"/>
      <c r="E8" s="16"/>
      <c r="F8" s="101" t="s">
        <v>1100</v>
      </c>
      <c r="G8" s="101" t="s">
        <v>1098</v>
      </c>
      <c r="H8" s="12"/>
    </row>
    <row r="9" spans="1:8" ht="45">
      <c r="A9" s="14">
        <v>3</v>
      </c>
      <c r="B9" s="9" t="s">
        <v>734</v>
      </c>
      <c r="C9" s="10" t="s">
        <v>741</v>
      </c>
      <c r="D9" s="15" t="s">
        <v>742</v>
      </c>
      <c r="E9" s="18" t="s">
        <v>743</v>
      </c>
      <c r="F9" s="19" t="s">
        <v>1150</v>
      </c>
      <c r="G9" s="20" t="s">
        <v>744</v>
      </c>
      <c r="H9" s="12" t="s">
        <v>1089</v>
      </c>
    </row>
    <row r="10" spans="1:8" ht="30">
      <c r="A10" s="14">
        <v>4</v>
      </c>
      <c r="B10" s="9" t="s">
        <v>734</v>
      </c>
      <c r="C10" s="10" t="s">
        <v>745</v>
      </c>
      <c r="D10" s="15" t="s">
        <v>736</v>
      </c>
      <c r="E10" s="16" t="s">
        <v>746</v>
      </c>
      <c r="F10" s="20" t="s">
        <v>747</v>
      </c>
      <c r="G10" s="20" t="s">
        <v>748</v>
      </c>
      <c r="H10" s="12" t="s">
        <v>1089</v>
      </c>
    </row>
    <row r="11" spans="1:8" ht="29.45" customHeight="1">
      <c r="A11" s="14">
        <v>5</v>
      </c>
      <c r="B11" s="9" t="s">
        <v>734</v>
      </c>
      <c r="C11" s="10" t="s">
        <v>749</v>
      </c>
      <c r="D11" s="15" t="s">
        <v>736</v>
      </c>
      <c r="E11" s="16" t="s">
        <v>746</v>
      </c>
      <c r="F11" s="20" t="s">
        <v>750</v>
      </c>
      <c r="G11" s="20" t="s">
        <v>751</v>
      </c>
      <c r="H11" s="12" t="s">
        <v>1089</v>
      </c>
    </row>
    <row r="12" spans="1:8" ht="15.75" thickBot="1">
      <c r="A12" s="21"/>
      <c r="C12" s="22"/>
      <c r="E12" s="22"/>
      <c r="F12" s="22"/>
      <c r="G12" s="22"/>
      <c r="H12" s="23"/>
    </row>
    <row r="13" spans="1:8" ht="15.75" thickBot="1">
      <c r="A13" s="7" t="s">
        <v>124</v>
      </c>
      <c r="B13" s="685" t="s">
        <v>752</v>
      </c>
      <c r="C13" s="685"/>
      <c r="D13" s="685"/>
      <c r="E13" s="685"/>
      <c r="F13" s="685"/>
      <c r="G13" s="685"/>
      <c r="H13" s="686"/>
    </row>
    <row r="14" spans="1:8" ht="45.6" customHeight="1">
      <c r="A14" s="8">
        <v>1</v>
      </c>
      <c r="B14" s="9" t="s">
        <v>753</v>
      </c>
      <c r="C14" s="10" t="s">
        <v>754</v>
      </c>
      <c r="D14" s="24" t="s">
        <v>755</v>
      </c>
      <c r="E14" s="16" t="s">
        <v>756</v>
      </c>
      <c r="F14" s="11" t="s">
        <v>757</v>
      </c>
      <c r="G14" s="101" t="s">
        <v>1080</v>
      </c>
      <c r="H14" s="12" t="s">
        <v>758</v>
      </c>
    </row>
    <row r="15" spans="1:8" ht="38.450000000000003" customHeight="1">
      <c r="A15" s="14">
        <v>2</v>
      </c>
      <c r="B15" s="9" t="s">
        <v>753</v>
      </c>
      <c r="C15" s="10" t="s">
        <v>759</v>
      </c>
      <c r="D15" s="24" t="s">
        <v>755</v>
      </c>
      <c r="E15" s="16" t="s">
        <v>756</v>
      </c>
      <c r="F15" s="11" t="s">
        <v>760</v>
      </c>
      <c r="G15" s="101" t="s">
        <v>1081</v>
      </c>
      <c r="H15" s="12" t="s">
        <v>761</v>
      </c>
    </row>
    <row r="16" spans="1:8" ht="63" customHeight="1">
      <c r="A16" s="8">
        <v>3</v>
      </c>
      <c r="B16" s="9" t="s">
        <v>1116</v>
      </c>
      <c r="C16" s="10" t="s">
        <v>762</v>
      </c>
      <c r="D16" s="24"/>
      <c r="E16" s="16"/>
      <c r="F16" s="26" t="s">
        <v>1123</v>
      </c>
      <c r="G16" s="20"/>
      <c r="H16" s="17"/>
    </row>
    <row r="17" spans="1:8" ht="45">
      <c r="A17" s="14">
        <v>4</v>
      </c>
      <c r="B17" s="9" t="s">
        <v>1117</v>
      </c>
      <c r="C17" s="10" t="s">
        <v>763</v>
      </c>
      <c r="D17" s="24"/>
      <c r="E17" s="16"/>
      <c r="F17" s="24" t="s">
        <v>1122</v>
      </c>
      <c r="G17" s="20"/>
      <c r="H17" s="17"/>
    </row>
    <row r="18" spans="1:8" ht="15.75" thickBot="1">
      <c r="A18" s="21"/>
      <c r="C18" s="22"/>
      <c r="E18" s="22"/>
      <c r="F18" s="22"/>
      <c r="G18" s="22"/>
      <c r="H18" s="23"/>
    </row>
    <row r="19" spans="1:8" ht="15.75" thickBot="1">
      <c r="A19" s="7" t="s">
        <v>192</v>
      </c>
      <c r="B19" s="685" t="s">
        <v>764</v>
      </c>
      <c r="C19" s="685"/>
      <c r="D19" s="685"/>
      <c r="E19" s="685"/>
      <c r="F19" s="685"/>
      <c r="G19" s="685"/>
      <c r="H19" s="686"/>
    </row>
    <row r="20" spans="1:8" ht="30">
      <c r="A20" s="27">
        <v>1</v>
      </c>
      <c r="B20" s="28" t="s">
        <v>765</v>
      </c>
      <c r="C20" s="29"/>
      <c r="D20" s="28" t="s">
        <v>736</v>
      </c>
      <c r="E20" s="29" t="s">
        <v>746</v>
      </c>
      <c r="F20" s="30" t="s">
        <v>766</v>
      </c>
      <c r="G20" s="20" t="s">
        <v>767</v>
      </c>
      <c r="H20" s="31" t="s">
        <v>768</v>
      </c>
    </row>
    <row r="21" spans="1:8" ht="30">
      <c r="A21" s="14">
        <v>2</v>
      </c>
      <c r="B21" s="15" t="s">
        <v>765</v>
      </c>
      <c r="C21" s="16" t="s">
        <v>749</v>
      </c>
      <c r="D21" s="15" t="s">
        <v>736</v>
      </c>
      <c r="E21" s="16" t="s">
        <v>746</v>
      </c>
      <c r="F21" s="20" t="s">
        <v>750</v>
      </c>
      <c r="G21" s="20" t="s">
        <v>751</v>
      </c>
      <c r="H21" s="17" t="s">
        <v>769</v>
      </c>
    </row>
    <row r="22" spans="1:8" ht="30">
      <c r="A22" s="14">
        <v>3</v>
      </c>
      <c r="B22" s="15" t="s">
        <v>765</v>
      </c>
      <c r="C22" s="16"/>
      <c r="D22" s="15" t="s">
        <v>736</v>
      </c>
      <c r="E22" s="16" t="s">
        <v>746</v>
      </c>
      <c r="F22" s="20" t="s">
        <v>770</v>
      </c>
      <c r="G22" s="30" t="s">
        <v>771</v>
      </c>
      <c r="H22" s="17" t="s">
        <v>768</v>
      </c>
    </row>
    <row r="23" spans="1:8" ht="30">
      <c r="A23" s="14">
        <v>4</v>
      </c>
      <c r="B23" s="15" t="s">
        <v>765</v>
      </c>
      <c r="C23" s="16" t="s">
        <v>745</v>
      </c>
      <c r="D23" s="15" t="s">
        <v>736</v>
      </c>
      <c r="E23" s="16" t="s">
        <v>746</v>
      </c>
      <c r="F23" s="20" t="s">
        <v>772</v>
      </c>
      <c r="G23" s="20" t="s">
        <v>748</v>
      </c>
      <c r="H23" s="17" t="s">
        <v>769</v>
      </c>
    </row>
    <row r="24" spans="1:8" ht="15.75" thickBot="1">
      <c r="A24" s="21"/>
      <c r="C24" s="32"/>
      <c r="E24" s="22"/>
      <c r="F24" s="22"/>
      <c r="G24" s="22"/>
      <c r="H24" s="2"/>
    </row>
    <row r="25" spans="1:8" ht="15.75" thickBot="1">
      <c r="A25" s="7" t="s">
        <v>173</v>
      </c>
      <c r="B25" s="685" t="s">
        <v>773</v>
      </c>
      <c r="C25" s="685"/>
      <c r="D25" s="685"/>
      <c r="E25" s="685"/>
      <c r="F25" s="685"/>
      <c r="G25" s="685"/>
      <c r="H25" s="686"/>
    </row>
    <row r="26" spans="1:8" ht="30" customHeight="1">
      <c r="A26" s="27">
        <v>1</v>
      </c>
      <c r="B26" s="111" t="s">
        <v>774</v>
      </c>
      <c r="C26" s="29"/>
      <c r="D26" s="28" t="s">
        <v>775</v>
      </c>
      <c r="E26" s="29" t="s">
        <v>776</v>
      </c>
      <c r="F26" s="33" t="s">
        <v>1118</v>
      </c>
      <c r="G26" s="11" t="s">
        <v>1120</v>
      </c>
      <c r="H26" s="34" t="s">
        <v>777</v>
      </c>
    </row>
    <row r="27" spans="1:8" ht="37.15" customHeight="1">
      <c r="A27" s="14">
        <v>2</v>
      </c>
      <c r="B27" s="9" t="s">
        <v>778</v>
      </c>
      <c r="C27" s="16"/>
      <c r="D27" s="15" t="s">
        <v>775</v>
      </c>
      <c r="E27" s="16" t="s">
        <v>776</v>
      </c>
      <c r="F27" s="11" t="s">
        <v>1119</v>
      </c>
      <c r="G27" s="11" t="s">
        <v>1120</v>
      </c>
      <c r="H27" s="12" t="s">
        <v>777</v>
      </c>
    </row>
    <row r="28" spans="1:8">
      <c r="A28" s="14">
        <v>3</v>
      </c>
      <c r="B28" s="15" t="s">
        <v>779</v>
      </c>
      <c r="C28" s="15"/>
      <c r="D28" s="15" t="s">
        <v>780</v>
      </c>
      <c r="E28" s="16"/>
      <c r="F28" s="25" t="s">
        <v>1113</v>
      </c>
      <c r="G28" s="16"/>
      <c r="H28" s="17" t="s">
        <v>777</v>
      </c>
    </row>
    <row r="29" spans="1:8">
      <c r="A29" s="35"/>
      <c r="B29" s="36"/>
      <c r="C29" s="36"/>
      <c r="D29" s="36"/>
      <c r="E29" s="37"/>
      <c r="F29" s="36"/>
      <c r="G29" s="36"/>
      <c r="H29" s="38"/>
    </row>
    <row r="30" spans="1:8">
      <c r="A30" s="39" t="s">
        <v>228</v>
      </c>
      <c r="B30" s="40" t="s">
        <v>782</v>
      </c>
      <c r="C30" s="40"/>
      <c r="D30" s="40"/>
      <c r="E30" s="40"/>
      <c r="F30" s="40"/>
      <c r="G30" s="40"/>
      <c r="H30" s="41"/>
    </row>
    <row r="31" spans="1:8">
      <c r="A31" s="14"/>
      <c r="B31" s="15"/>
      <c r="C31" s="15"/>
      <c r="D31" s="15"/>
      <c r="E31" s="16"/>
      <c r="F31" s="15"/>
      <c r="G31" s="15"/>
      <c r="H31" s="43"/>
    </row>
    <row r="32" spans="1:8">
      <c r="A32" s="14">
        <v>1</v>
      </c>
      <c r="B32" s="15" t="s">
        <v>783</v>
      </c>
      <c r="C32" s="15"/>
      <c r="D32" s="15"/>
      <c r="E32" s="16"/>
      <c r="F32" s="15" t="s">
        <v>784</v>
      </c>
      <c r="G32" s="15" t="s">
        <v>785</v>
      </c>
      <c r="H32" s="46" t="s">
        <v>786</v>
      </c>
    </row>
    <row r="33" spans="1:8">
      <c r="A33" s="14"/>
      <c r="B33" s="15"/>
      <c r="C33" s="15"/>
      <c r="D33" s="15"/>
      <c r="E33" s="16"/>
      <c r="G33" s="15"/>
      <c r="H33" s="43"/>
    </row>
    <row r="34" spans="1:8" ht="84.6" customHeight="1">
      <c r="A34" s="14"/>
      <c r="B34" s="15"/>
      <c r="C34" s="15"/>
      <c r="D34" s="15"/>
      <c r="E34" s="16"/>
      <c r="F34" s="42"/>
      <c r="G34" s="15"/>
      <c r="H34" s="43"/>
    </row>
    <row r="35" spans="1:8" ht="15.75" thickBot="1">
      <c r="A35" s="21"/>
      <c r="H35" s="2"/>
    </row>
    <row r="36" spans="1:8" ht="15.75" thickBot="1">
      <c r="A36" s="7" t="s">
        <v>425</v>
      </c>
      <c r="B36" s="685" t="s">
        <v>787</v>
      </c>
      <c r="C36" s="685"/>
      <c r="D36" s="685"/>
      <c r="E36" s="685"/>
      <c r="F36" s="685"/>
      <c r="G36" s="685"/>
      <c r="H36" s="686"/>
    </row>
    <row r="37" spans="1:8">
      <c r="A37" s="21"/>
      <c r="H37" s="2"/>
    </row>
    <row r="38" spans="1:8" ht="45.6" customHeight="1">
      <c r="A38" s="14">
        <v>1</v>
      </c>
      <c r="B38" s="11" t="s">
        <v>788</v>
      </c>
      <c r="C38" s="10" t="s">
        <v>789</v>
      </c>
      <c r="D38" s="15" t="s">
        <v>788</v>
      </c>
      <c r="E38" s="15"/>
      <c r="F38" s="101" t="s">
        <v>790</v>
      </c>
      <c r="G38" s="10"/>
      <c r="H38" s="46" t="s">
        <v>791</v>
      </c>
    </row>
    <row r="39" spans="1:8" ht="40.15" customHeight="1">
      <c r="A39" s="14">
        <v>2</v>
      </c>
      <c r="B39" s="11" t="s">
        <v>788</v>
      </c>
      <c r="C39" s="10" t="s">
        <v>792</v>
      </c>
      <c r="D39" s="15" t="s">
        <v>788</v>
      </c>
      <c r="E39" s="15"/>
      <c r="F39" s="101" t="s">
        <v>793</v>
      </c>
      <c r="G39" s="10"/>
      <c r="H39" s="46" t="s">
        <v>791</v>
      </c>
    </row>
    <row r="40" spans="1:8" ht="15.75" thickBot="1">
      <c r="A40" s="21"/>
      <c r="F40" s="44"/>
      <c r="G40" s="44"/>
      <c r="H40" s="2"/>
    </row>
    <row r="41" spans="1:8" ht="15.75" thickBot="1">
      <c r="A41" s="7" t="s">
        <v>439</v>
      </c>
      <c r="B41" s="690" t="s">
        <v>1101</v>
      </c>
      <c r="C41" s="690"/>
      <c r="D41" s="690"/>
      <c r="E41" s="690"/>
      <c r="F41" s="690"/>
      <c r="G41" s="690"/>
      <c r="H41" s="691"/>
    </row>
    <row r="42" spans="1:8">
      <c r="A42" s="104"/>
      <c r="B42" s="105"/>
      <c r="C42" s="105"/>
      <c r="D42" s="105"/>
      <c r="E42" s="105"/>
      <c r="F42" s="105"/>
      <c r="G42" s="105"/>
      <c r="H42" s="106"/>
    </row>
    <row r="43" spans="1:8" ht="30">
      <c r="A43" s="112">
        <v>1</v>
      </c>
      <c r="B43" s="101" t="s">
        <v>1103</v>
      </c>
      <c r="C43" s="110"/>
      <c r="D43" s="110"/>
      <c r="E43" s="110"/>
      <c r="F43" s="101" t="s">
        <v>1105</v>
      </c>
      <c r="G43" s="101"/>
      <c r="H43" s="113"/>
    </row>
    <row r="44" spans="1:8" ht="25.9" customHeight="1">
      <c r="A44" s="114"/>
      <c r="B44" s="110"/>
      <c r="C44" s="110"/>
      <c r="D44" s="110"/>
      <c r="E44" s="110"/>
      <c r="F44" s="101" t="s">
        <v>1104</v>
      </c>
      <c r="G44" s="110"/>
      <c r="H44" s="113"/>
    </row>
    <row r="45" spans="1:8" ht="25.9" customHeight="1">
      <c r="A45" s="114"/>
      <c r="B45" s="110"/>
      <c r="C45" s="110"/>
      <c r="D45" s="110"/>
      <c r="E45" s="110"/>
      <c r="F45" s="101" t="s">
        <v>1108</v>
      </c>
      <c r="G45" s="110"/>
      <c r="H45" s="113"/>
    </row>
    <row r="46" spans="1:8" ht="43.9" customHeight="1" thickBot="1">
      <c r="A46" s="107"/>
      <c r="B46" s="108"/>
      <c r="C46" s="108"/>
      <c r="D46" s="108"/>
      <c r="E46" s="108"/>
      <c r="F46" s="108"/>
      <c r="G46" s="108"/>
      <c r="H46" s="109"/>
    </row>
    <row r="47" spans="1:8" ht="15.75" thickBot="1">
      <c r="A47" s="7" t="s">
        <v>457</v>
      </c>
      <c r="B47" s="690" t="s">
        <v>794</v>
      </c>
      <c r="C47" s="690"/>
      <c r="D47" s="690"/>
      <c r="E47" s="690"/>
      <c r="F47" s="690"/>
      <c r="G47" s="690"/>
      <c r="H47" s="691"/>
    </row>
    <row r="48" spans="1:8">
      <c r="A48" s="1"/>
      <c r="H48" s="2"/>
    </row>
    <row r="49" spans="1:8" s="13" customFormat="1" ht="38.450000000000003" customHeight="1">
      <c r="A49" s="45"/>
      <c r="B49" s="9" t="s">
        <v>795</v>
      </c>
      <c r="C49" s="10" t="s">
        <v>796</v>
      </c>
      <c r="D49" s="9" t="s">
        <v>797</v>
      </c>
      <c r="E49" s="9"/>
      <c r="F49" s="101" t="s">
        <v>798</v>
      </c>
      <c r="G49" s="9"/>
      <c r="H49" s="46" t="s">
        <v>799</v>
      </c>
    </row>
    <row r="50" spans="1:8" ht="75" customHeight="1">
      <c r="A50" s="47"/>
      <c r="B50" s="9" t="s">
        <v>801</v>
      </c>
      <c r="C50" s="10" t="s">
        <v>800</v>
      </c>
      <c r="D50" s="15" t="s">
        <v>797</v>
      </c>
      <c r="E50" s="15"/>
      <c r="F50" s="101" t="s">
        <v>1102</v>
      </c>
      <c r="G50" s="36"/>
      <c r="H50" s="43" t="s">
        <v>799</v>
      </c>
    </row>
    <row r="51" spans="1:8" ht="39" customHeight="1">
      <c r="A51" s="47"/>
      <c r="B51" s="9" t="s">
        <v>1107</v>
      </c>
      <c r="C51" s="10"/>
      <c r="D51" s="15" t="s">
        <v>797</v>
      </c>
      <c r="E51" s="15"/>
      <c r="F51" s="26" t="s">
        <v>1083</v>
      </c>
      <c r="G51" s="101"/>
      <c r="H51" s="43"/>
    </row>
    <row r="52" spans="1:8" ht="24" customHeight="1">
      <c r="A52" s="47"/>
      <c r="B52" s="9"/>
      <c r="C52" s="10"/>
      <c r="D52" s="15"/>
      <c r="E52" s="15"/>
      <c r="F52" s="26" t="s">
        <v>1082</v>
      </c>
      <c r="G52" s="101"/>
      <c r="H52" s="43"/>
    </row>
    <row r="53" spans="1:8" ht="24" customHeight="1">
      <c r="A53" s="47"/>
      <c r="B53" s="9"/>
      <c r="C53" s="10"/>
      <c r="D53" s="15"/>
      <c r="E53" s="15"/>
      <c r="F53" s="42"/>
      <c r="G53" s="101"/>
      <c r="H53" s="43"/>
    </row>
    <row r="54" spans="1:8" ht="15.75" thickBot="1">
      <c r="A54" s="1"/>
      <c r="C54" s="22"/>
      <c r="H54" s="2"/>
    </row>
    <row r="55" spans="1:8" ht="15.75" thickBot="1">
      <c r="A55" s="48" t="s">
        <v>802</v>
      </c>
      <c r="B55" s="49" t="s">
        <v>803</v>
      </c>
      <c r="C55" s="49" t="s">
        <v>804</v>
      </c>
      <c r="D55" s="49" t="s">
        <v>805</v>
      </c>
      <c r="E55" s="49" t="s">
        <v>806</v>
      </c>
      <c r="F55" s="50" t="s">
        <v>807</v>
      </c>
      <c r="G55" s="51" t="s">
        <v>806</v>
      </c>
      <c r="H55" s="115" t="s">
        <v>808</v>
      </c>
    </row>
    <row r="56" spans="1:8" ht="45.75" thickBot="1">
      <c r="A56" s="52">
        <v>1</v>
      </c>
      <c r="B56" s="53" t="s">
        <v>809</v>
      </c>
      <c r="C56" s="54" t="s">
        <v>39</v>
      </c>
      <c r="D56" s="54">
        <v>2</v>
      </c>
      <c r="E56" s="55" t="s">
        <v>810</v>
      </c>
      <c r="F56" s="102" t="s">
        <v>811</v>
      </c>
      <c r="G56" s="56" t="s">
        <v>810</v>
      </c>
      <c r="H56" s="116">
        <v>2</v>
      </c>
    </row>
    <row r="57" spans="1:8" ht="30.75" thickBot="1">
      <c r="A57" s="52">
        <v>2</v>
      </c>
      <c r="B57" s="53" t="s">
        <v>812</v>
      </c>
      <c r="C57" s="54" t="s">
        <v>39</v>
      </c>
      <c r="D57" s="54">
        <v>2</v>
      </c>
      <c r="E57" s="55" t="s">
        <v>810</v>
      </c>
      <c r="F57" s="102" t="s">
        <v>813</v>
      </c>
      <c r="G57" s="56" t="s">
        <v>810</v>
      </c>
      <c r="H57" s="117">
        <v>2</v>
      </c>
    </row>
    <row r="58" spans="1:8" ht="15.75" thickBot="1">
      <c r="A58" s="52">
        <v>3</v>
      </c>
      <c r="B58" s="53" t="s">
        <v>814</v>
      </c>
      <c r="C58" s="54" t="s">
        <v>39</v>
      </c>
      <c r="D58" s="54">
        <v>2</v>
      </c>
      <c r="E58" s="54" t="s">
        <v>810</v>
      </c>
      <c r="F58" s="57" t="s">
        <v>815</v>
      </c>
      <c r="G58" s="56" t="s">
        <v>810</v>
      </c>
      <c r="H58" s="117">
        <v>2</v>
      </c>
    </row>
    <row r="59" spans="1:8" ht="30.75" thickBot="1">
      <c r="A59" s="52">
        <v>4</v>
      </c>
      <c r="B59" s="53" t="s">
        <v>816</v>
      </c>
      <c r="C59" s="54" t="s">
        <v>39</v>
      </c>
      <c r="D59" s="54">
        <v>5</v>
      </c>
      <c r="E59" s="55" t="s">
        <v>810</v>
      </c>
      <c r="F59" s="102" t="s">
        <v>817</v>
      </c>
      <c r="G59" s="56" t="s">
        <v>810</v>
      </c>
      <c r="H59" s="117">
        <v>5</v>
      </c>
    </row>
    <row r="60" spans="1:8" ht="15.75" thickBot="1">
      <c r="A60" s="52">
        <v>5</v>
      </c>
      <c r="B60" s="53" t="s">
        <v>818</v>
      </c>
      <c r="C60" s="54" t="s">
        <v>39</v>
      </c>
      <c r="D60" s="54" t="s">
        <v>819</v>
      </c>
      <c r="E60" s="54" t="s">
        <v>820</v>
      </c>
      <c r="F60" s="57" t="s">
        <v>821</v>
      </c>
      <c r="G60" s="42"/>
      <c r="H60" s="118" t="s">
        <v>819</v>
      </c>
    </row>
    <row r="61" spans="1:8" ht="45.75" thickBot="1">
      <c r="A61" s="52">
        <v>6</v>
      </c>
      <c r="B61" s="53" t="s">
        <v>822</v>
      </c>
      <c r="C61" s="54" t="s">
        <v>39</v>
      </c>
      <c r="D61" s="54">
        <v>1</v>
      </c>
      <c r="E61" s="54" t="s">
        <v>820</v>
      </c>
      <c r="F61" s="57" t="s">
        <v>823</v>
      </c>
      <c r="G61" s="56" t="s">
        <v>820</v>
      </c>
      <c r="H61" s="119">
        <v>1</v>
      </c>
    </row>
    <row r="62" spans="1:8" ht="30.75" thickBot="1">
      <c r="A62" s="52">
        <v>7</v>
      </c>
      <c r="B62" s="53" t="s">
        <v>824</v>
      </c>
      <c r="C62" s="54" t="s">
        <v>39</v>
      </c>
      <c r="D62" s="54" t="s">
        <v>819</v>
      </c>
      <c r="E62" s="55" t="s">
        <v>810</v>
      </c>
      <c r="F62" s="102" t="s">
        <v>825</v>
      </c>
      <c r="G62" s="56" t="s">
        <v>810</v>
      </c>
      <c r="H62" s="117" t="s">
        <v>819</v>
      </c>
    </row>
    <row r="63" spans="1:8" ht="45.75" thickBot="1">
      <c r="A63" s="52">
        <v>8</v>
      </c>
      <c r="B63" s="53" t="s">
        <v>826</v>
      </c>
      <c r="C63" s="54" t="s">
        <v>39</v>
      </c>
      <c r="D63" s="54">
        <v>1</v>
      </c>
      <c r="E63" s="55" t="s">
        <v>827</v>
      </c>
      <c r="F63" s="102" t="s">
        <v>828</v>
      </c>
      <c r="G63" s="56" t="s">
        <v>829</v>
      </c>
      <c r="H63" s="117">
        <v>1</v>
      </c>
    </row>
    <row r="64" spans="1:8" ht="15.75" thickBot="1">
      <c r="A64" s="52">
        <v>9</v>
      </c>
      <c r="B64" s="53" t="s">
        <v>830</v>
      </c>
      <c r="C64" s="54" t="s">
        <v>39</v>
      </c>
      <c r="D64" s="54" t="s">
        <v>819</v>
      </c>
      <c r="E64" s="55" t="s">
        <v>810</v>
      </c>
      <c r="F64" s="102" t="s">
        <v>831</v>
      </c>
      <c r="G64" s="56" t="s">
        <v>810</v>
      </c>
      <c r="H64" s="117" t="s">
        <v>819</v>
      </c>
    </row>
    <row r="65" spans="1:8" ht="15.75" thickBot="1">
      <c r="A65" s="7" t="s">
        <v>457</v>
      </c>
      <c r="B65" s="692" t="s">
        <v>832</v>
      </c>
      <c r="C65" s="692"/>
      <c r="D65" s="692"/>
      <c r="E65" s="692"/>
      <c r="F65" s="692"/>
      <c r="G65" s="693"/>
      <c r="H65" s="694"/>
    </row>
    <row r="66" spans="1:8">
      <c r="A66" s="58"/>
      <c r="B66" s="59"/>
      <c r="C66" s="59"/>
      <c r="D66" s="59"/>
      <c r="E66" s="59"/>
      <c r="F66" s="59"/>
      <c r="G66" s="59"/>
      <c r="H66" s="60"/>
    </row>
    <row r="67" spans="1:8" s="13" customFormat="1">
      <c r="A67" s="45"/>
      <c r="B67" s="15" t="s">
        <v>1084</v>
      </c>
      <c r="C67" s="695" t="s">
        <v>833</v>
      </c>
      <c r="D67" s="695"/>
      <c r="E67" s="695"/>
      <c r="F67" s="695"/>
      <c r="G67" s="695"/>
      <c r="H67" s="696"/>
    </row>
    <row r="68" spans="1:8" ht="45">
      <c r="A68" s="47"/>
      <c r="B68" s="101" t="s">
        <v>834</v>
      </c>
      <c r="C68" s="695" t="s">
        <v>835</v>
      </c>
      <c r="D68" s="695"/>
      <c r="E68" s="695"/>
      <c r="F68" s="695"/>
      <c r="G68" s="695"/>
      <c r="H68" s="696"/>
    </row>
    <row r="69" spans="1:8" ht="43.15" customHeight="1">
      <c r="A69" s="47"/>
      <c r="B69" s="24" t="s">
        <v>836</v>
      </c>
      <c r="C69" s="695" t="s">
        <v>837</v>
      </c>
      <c r="D69" s="695"/>
      <c r="E69" s="695"/>
      <c r="F69" s="695"/>
      <c r="G69" s="695"/>
      <c r="H69" s="696"/>
    </row>
    <row r="70" spans="1:8" ht="45.75" thickBot="1">
      <c r="A70" s="61"/>
      <c r="B70" s="62" t="s">
        <v>838</v>
      </c>
      <c r="C70" s="687" t="s">
        <v>839</v>
      </c>
      <c r="D70" s="688"/>
      <c r="E70" s="688"/>
      <c r="F70" s="688"/>
      <c r="G70" s="688"/>
      <c r="H70" s="689"/>
    </row>
  </sheetData>
  <mergeCells count="13">
    <mergeCell ref="C70:H70"/>
    <mergeCell ref="B36:H36"/>
    <mergeCell ref="B47:H47"/>
    <mergeCell ref="B65:H65"/>
    <mergeCell ref="C67:H67"/>
    <mergeCell ref="C68:H68"/>
    <mergeCell ref="C69:H69"/>
    <mergeCell ref="B41:H41"/>
    <mergeCell ref="A1:H1"/>
    <mergeCell ref="B4:H4"/>
    <mergeCell ref="B13:H13"/>
    <mergeCell ref="B19:H19"/>
    <mergeCell ref="B25:H25"/>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activeCell="C19" sqref="C19"/>
    </sheetView>
  </sheetViews>
  <sheetFormatPr defaultColWidth="8.85546875" defaultRowHeight="14.25"/>
  <cols>
    <col min="1" max="1" width="9" style="65" customWidth="1"/>
    <col min="2" max="2" width="42.42578125" style="72" customWidth="1"/>
    <col min="3" max="3" width="57.7109375" style="63" customWidth="1"/>
    <col min="4" max="4" width="9.42578125" style="63" customWidth="1"/>
    <col min="5" max="256" width="8.85546875" style="63"/>
    <col min="257" max="257" width="9" style="63" customWidth="1"/>
    <col min="258" max="258" width="28.7109375" style="63" customWidth="1"/>
    <col min="259" max="259" width="57.7109375" style="63" customWidth="1"/>
    <col min="260" max="260" width="9.42578125" style="63" customWidth="1"/>
    <col min="261" max="512" width="8.85546875" style="63"/>
    <col min="513" max="513" width="9" style="63" customWidth="1"/>
    <col min="514" max="514" width="28.7109375" style="63" customWidth="1"/>
    <col min="515" max="515" width="57.7109375" style="63" customWidth="1"/>
    <col min="516" max="516" width="9.42578125" style="63" customWidth="1"/>
    <col min="517" max="768" width="8.85546875" style="63"/>
    <col min="769" max="769" width="9" style="63" customWidth="1"/>
    <col min="770" max="770" width="28.7109375" style="63" customWidth="1"/>
    <col min="771" max="771" width="57.7109375" style="63" customWidth="1"/>
    <col min="772" max="772" width="9.42578125" style="63" customWidth="1"/>
    <col min="773" max="1024" width="8.85546875" style="63"/>
    <col min="1025" max="1025" width="9" style="63" customWidth="1"/>
    <col min="1026" max="1026" width="28.7109375" style="63" customWidth="1"/>
    <col min="1027" max="1027" width="57.7109375" style="63" customWidth="1"/>
    <col min="1028" max="1028" width="9.42578125" style="63" customWidth="1"/>
    <col min="1029" max="1280" width="8.85546875" style="63"/>
    <col min="1281" max="1281" width="9" style="63" customWidth="1"/>
    <col min="1282" max="1282" width="28.7109375" style="63" customWidth="1"/>
    <col min="1283" max="1283" width="57.7109375" style="63" customWidth="1"/>
    <col min="1284" max="1284" width="9.42578125" style="63" customWidth="1"/>
    <col min="1285" max="1536" width="8.85546875" style="63"/>
    <col min="1537" max="1537" width="9" style="63" customWidth="1"/>
    <col min="1538" max="1538" width="28.7109375" style="63" customWidth="1"/>
    <col min="1539" max="1539" width="57.7109375" style="63" customWidth="1"/>
    <col min="1540" max="1540" width="9.42578125" style="63" customWidth="1"/>
    <col min="1541" max="1792" width="8.85546875" style="63"/>
    <col min="1793" max="1793" width="9" style="63" customWidth="1"/>
    <col min="1794" max="1794" width="28.7109375" style="63" customWidth="1"/>
    <col min="1795" max="1795" width="57.7109375" style="63" customWidth="1"/>
    <col min="1796" max="1796" width="9.42578125" style="63" customWidth="1"/>
    <col min="1797" max="2048" width="8.85546875" style="63"/>
    <col min="2049" max="2049" width="9" style="63" customWidth="1"/>
    <col min="2050" max="2050" width="28.7109375" style="63" customWidth="1"/>
    <col min="2051" max="2051" width="57.7109375" style="63" customWidth="1"/>
    <col min="2052" max="2052" width="9.42578125" style="63" customWidth="1"/>
    <col min="2053" max="2304" width="8.85546875" style="63"/>
    <col min="2305" max="2305" width="9" style="63" customWidth="1"/>
    <col min="2306" max="2306" width="28.7109375" style="63" customWidth="1"/>
    <col min="2307" max="2307" width="57.7109375" style="63" customWidth="1"/>
    <col min="2308" max="2308" width="9.42578125" style="63" customWidth="1"/>
    <col min="2309" max="2560" width="8.85546875" style="63"/>
    <col min="2561" max="2561" width="9" style="63" customWidth="1"/>
    <col min="2562" max="2562" width="28.7109375" style="63" customWidth="1"/>
    <col min="2563" max="2563" width="57.7109375" style="63" customWidth="1"/>
    <col min="2564" max="2564" width="9.42578125" style="63" customWidth="1"/>
    <col min="2565" max="2816" width="8.85546875" style="63"/>
    <col min="2817" max="2817" width="9" style="63" customWidth="1"/>
    <col min="2818" max="2818" width="28.7109375" style="63" customWidth="1"/>
    <col min="2819" max="2819" width="57.7109375" style="63" customWidth="1"/>
    <col min="2820" max="2820" width="9.42578125" style="63" customWidth="1"/>
    <col min="2821" max="3072" width="8.85546875" style="63"/>
    <col min="3073" max="3073" width="9" style="63" customWidth="1"/>
    <col min="3074" max="3074" width="28.7109375" style="63" customWidth="1"/>
    <col min="3075" max="3075" width="57.7109375" style="63" customWidth="1"/>
    <col min="3076" max="3076" width="9.42578125" style="63" customWidth="1"/>
    <col min="3077" max="3328" width="8.85546875" style="63"/>
    <col min="3329" max="3329" width="9" style="63" customWidth="1"/>
    <col min="3330" max="3330" width="28.7109375" style="63" customWidth="1"/>
    <col min="3331" max="3331" width="57.7109375" style="63" customWidth="1"/>
    <col min="3332" max="3332" width="9.42578125" style="63" customWidth="1"/>
    <col min="3333" max="3584" width="8.85546875" style="63"/>
    <col min="3585" max="3585" width="9" style="63" customWidth="1"/>
    <col min="3586" max="3586" width="28.7109375" style="63" customWidth="1"/>
    <col min="3587" max="3587" width="57.7109375" style="63" customWidth="1"/>
    <col min="3588" max="3588" width="9.42578125" style="63" customWidth="1"/>
    <col min="3589" max="3840" width="8.85546875" style="63"/>
    <col min="3841" max="3841" width="9" style="63" customWidth="1"/>
    <col min="3842" max="3842" width="28.7109375" style="63" customWidth="1"/>
    <col min="3843" max="3843" width="57.7109375" style="63" customWidth="1"/>
    <col min="3844" max="3844" width="9.42578125" style="63" customWidth="1"/>
    <col min="3845" max="4096" width="8.85546875" style="63"/>
    <col min="4097" max="4097" width="9" style="63" customWidth="1"/>
    <col min="4098" max="4098" width="28.7109375" style="63" customWidth="1"/>
    <col min="4099" max="4099" width="57.7109375" style="63" customWidth="1"/>
    <col min="4100" max="4100" width="9.42578125" style="63" customWidth="1"/>
    <col min="4101" max="4352" width="8.85546875" style="63"/>
    <col min="4353" max="4353" width="9" style="63" customWidth="1"/>
    <col min="4354" max="4354" width="28.7109375" style="63" customWidth="1"/>
    <col min="4355" max="4355" width="57.7109375" style="63" customWidth="1"/>
    <col min="4356" max="4356" width="9.42578125" style="63" customWidth="1"/>
    <col min="4357" max="4608" width="8.85546875" style="63"/>
    <col min="4609" max="4609" width="9" style="63" customWidth="1"/>
    <col min="4610" max="4610" width="28.7109375" style="63" customWidth="1"/>
    <col min="4611" max="4611" width="57.7109375" style="63" customWidth="1"/>
    <col min="4612" max="4612" width="9.42578125" style="63" customWidth="1"/>
    <col min="4613" max="4864" width="8.85546875" style="63"/>
    <col min="4865" max="4865" width="9" style="63" customWidth="1"/>
    <col min="4866" max="4866" width="28.7109375" style="63" customWidth="1"/>
    <col min="4867" max="4867" width="57.7109375" style="63" customWidth="1"/>
    <col min="4868" max="4868" width="9.42578125" style="63" customWidth="1"/>
    <col min="4869" max="5120" width="8.85546875" style="63"/>
    <col min="5121" max="5121" width="9" style="63" customWidth="1"/>
    <col min="5122" max="5122" width="28.7109375" style="63" customWidth="1"/>
    <col min="5123" max="5123" width="57.7109375" style="63" customWidth="1"/>
    <col min="5124" max="5124" width="9.42578125" style="63" customWidth="1"/>
    <col min="5125" max="5376" width="8.85546875" style="63"/>
    <col min="5377" max="5377" width="9" style="63" customWidth="1"/>
    <col min="5378" max="5378" width="28.7109375" style="63" customWidth="1"/>
    <col min="5379" max="5379" width="57.7109375" style="63" customWidth="1"/>
    <col min="5380" max="5380" width="9.42578125" style="63" customWidth="1"/>
    <col min="5381" max="5632" width="8.85546875" style="63"/>
    <col min="5633" max="5633" width="9" style="63" customWidth="1"/>
    <col min="5634" max="5634" width="28.7109375" style="63" customWidth="1"/>
    <col min="5635" max="5635" width="57.7109375" style="63" customWidth="1"/>
    <col min="5636" max="5636" width="9.42578125" style="63" customWidth="1"/>
    <col min="5637" max="5888" width="8.85546875" style="63"/>
    <col min="5889" max="5889" width="9" style="63" customWidth="1"/>
    <col min="5890" max="5890" width="28.7109375" style="63" customWidth="1"/>
    <col min="5891" max="5891" width="57.7109375" style="63" customWidth="1"/>
    <col min="5892" max="5892" width="9.42578125" style="63" customWidth="1"/>
    <col min="5893" max="6144" width="8.85546875" style="63"/>
    <col min="6145" max="6145" width="9" style="63" customWidth="1"/>
    <col min="6146" max="6146" width="28.7109375" style="63" customWidth="1"/>
    <col min="6147" max="6147" width="57.7109375" style="63" customWidth="1"/>
    <col min="6148" max="6148" width="9.42578125" style="63" customWidth="1"/>
    <col min="6149" max="6400" width="8.85546875" style="63"/>
    <col min="6401" max="6401" width="9" style="63" customWidth="1"/>
    <col min="6402" max="6402" width="28.7109375" style="63" customWidth="1"/>
    <col min="6403" max="6403" width="57.7109375" style="63" customWidth="1"/>
    <col min="6404" max="6404" width="9.42578125" style="63" customWidth="1"/>
    <col min="6405" max="6656" width="8.85546875" style="63"/>
    <col min="6657" max="6657" width="9" style="63" customWidth="1"/>
    <col min="6658" max="6658" width="28.7109375" style="63" customWidth="1"/>
    <col min="6659" max="6659" width="57.7109375" style="63" customWidth="1"/>
    <col min="6660" max="6660" width="9.42578125" style="63" customWidth="1"/>
    <col min="6661" max="6912" width="8.85546875" style="63"/>
    <col min="6913" max="6913" width="9" style="63" customWidth="1"/>
    <col min="6914" max="6914" width="28.7109375" style="63" customWidth="1"/>
    <col min="6915" max="6915" width="57.7109375" style="63" customWidth="1"/>
    <col min="6916" max="6916" width="9.42578125" style="63" customWidth="1"/>
    <col min="6917" max="7168" width="8.85546875" style="63"/>
    <col min="7169" max="7169" width="9" style="63" customWidth="1"/>
    <col min="7170" max="7170" width="28.7109375" style="63" customWidth="1"/>
    <col min="7171" max="7171" width="57.7109375" style="63" customWidth="1"/>
    <col min="7172" max="7172" width="9.42578125" style="63" customWidth="1"/>
    <col min="7173" max="7424" width="8.85546875" style="63"/>
    <col min="7425" max="7425" width="9" style="63" customWidth="1"/>
    <col min="7426" max="7426" width="28.7109375" style="63" customWidth="1"/>
    <col min="7427" max="7427" width="57.7109375" style="63" customWidth="1"/>
    <col min="7428" max="7428" width="9.42578125" style="63" customWidth="1"/>
    <col min="7429" max="7680" width="8.85546875" style="63"/>
    <col min="7681" max="7681" width="9" style="63" customWidth="1"/>
    <col min="7682" max="7682" width="28.7109375" style="63" customWidth="1"/>
    <col min="7683" max="7683" width="57.7109375" style="63" customWidth="1"/>
    <col min="7684" max="7684" width="9.42578125" style="63" customWidth="1"/>
    <col min="7685" max="7936" width="8.85546875" style="63"/>
    <col min="7937" max="7937" width="9" style="63" customWidth="1"/>
    <col min="7938" max="7938" width="28.7109375" style="63" customWidth="1"/>
    <col min="7939" max="7939" width="57.7109375" style="63" customWidth="1"/>
    <col min="7940" max="7940" width="9.42578125" style="63" customWidth="1"/>
    <col min="7941" max="8192" width="8.85546875" style="63"/>
    <col min="8193" max="8193" width="9" style="63" customWidth="1"/>
    <col min="8194" max="8194" width="28.7109375" style="63" customWidth="1"/>
    <col min="8195" max="8195" width="57.7109375" style="63" customWidth="1"/>
    <col min="8196" max="8196" width="9.42578125" style="63" customWidth="1"/>
    <col min="8197" max="8448" width="8.85546875" style="63"/>
    <col min="8449" max="8449" width="9" style="63" customWidth="1"/>
    <col min="8450" max="8450" width="28.7109375" style="63" customWidth="1"/>
    <col min="8451" max="8451" width="57.7109375" style="63" customWidth="1"/>
    <col min="8452" max="8452" width="9.42578125" style="63" customWidth="1"/>
    <col min="8453" max="8704" width="8.85546875" style="63"/>
    <col min="8705" max="8705" width="9" style="63" customWidth="1"/>
    <col min="8706" max="8706" width="28.7109375" style="63" customWidth="1"/>
    <col min="8707" max="8707" width="57.7109375" style="63" customWidth="1"/>
    <col min="8708" max="8708" width="9.42578125" style="63" customWidth="1"/>
    <col min="8709" max="8960" width="8.85546875" style="63"/>
    <col min="8961" max="8961" width="9" style="63" customWidth="1"/>
    <col min="8962" max="8962" width="28.7109375" style="63" customWidth="1"/>
    <col min="8963" max="8963" width="57.7109375" style="63" customWidth="1"/>
    <col min="8964" max="8964" width="9.42578125" style="63" customWidth="1"/>
    <col min="8965" max="9216" width="8.85546875" style="63"/>
    <col min="9217" max="9217" width="9" style="63" customWidth="1"/>
    <col min="9218" max="9218" width="28.7109375" style="63" customWidth="1"/>
    <col min="9219" max="9219" width="57.7109375" style="63" customWidth="1"/>
    <col min="9220" max="9220" width="9.42578125" style="63" customWidth="1"/>
    <col min="9221" max="9472" width="8.85546875" style="63"/>
    <col min="9473" max="9473" width="9" style="63" customWidth="1"/>
    <col min="9474" max="9474" width="28.7109375" style="63" customWidth="1"/>
    <col min="9475" max="9475" width="57.7109375" style="63" customWidth="1"/>
    <col min="9476" max="9476" width="9.42578125" style="63" customWidth="1"/>
    <col min="9477" max="9728" width="8.85546875" style="63"/>
    <col min="9729" max="9729" width="9" style="63" customWidth="1"/>
    <col min="9730" max="9730" width="28.7109375" style="63" customWidth="1"/>
    <col min="9731" max="9731" width="57.7109375" style="63" customWidth="1"/>
    <col min="9732" max="9732" width="9.42578125" style="63" customWidth="1"/>
    <col min="9733" max="9984" width="8.85546875" style="63"/>
    <col min="9985" max="9985" width="9" style="63" customWidth="1"/>
    <col min="9986" max="9986" width="28.7109375" style="63" customWidth="1"/>
    <col min="9987" max="9987" width="57.7109375" style="63" customWidth="1"/>
    <col min="9988" max="9988" width="9.42578125" style="63" customWidth="1"/>
    <col min="9989" max="10240" width="8.85546875" style="63"/>
    <col min="10241" max="10241" width="9" style="63" customWidth="1"/>
    <col min="10242" max="10242" width="28.7109375" style="63" customWidth="1"/>
    <col min="10243" max="10243" width="57.7109375" style="63" customWidth="1"/>
    <col min="10244" max="10244" width="9.42578125" style="63" customWidth="1"/>
    <col min="10245" max="10496" width="8.85546875" style="63"/>
    <col min="10497" max="10497" width="9" style="63" customWidth="1"/>
    <col min="10498" max="10498" width="28.7109375" style="63" customWidth="1"/>
    <col min="10499" max="10499" width="57.7109375" style="63" customWidth="1"/>
    <col min="10500" max="10500" width="9.42578125" style="63" customWidth="1"/>
    <col min="10501" max="10752" width="8.85546875" style="63"/>
    <col min="10753" max="10753" width="9" style="63" customWidth="1"/>
    <col min="10754" max="10754" width="28.7109375" style="63" customWidth="1"/>
    <col min="10755" max="10755" width="57.7109375" style="63" customWidth="1"/>
    <col min="10756" max="10756" width="9.42578125" style="63" customWidth="1"/>
    <col min="10757" max="11008" width="8.85546875" style="63"/>
    <col min="11009" max="11009" width="9" style="63" customWidth="1"/>
    <col min="11010" max="11010" width="28.7109375" style="63" customWidth="1"/>
    <col min="11011" max="11011" width="57.7109375" style="63" customWidth="1"/>
    <col min="11012" max="11012" width="9.42578125" style="63" customWidth="1"/>
    <col min="11013" max="11264" width="8.85546875" style="63"/>
    <col min="11265" max="11265" width="9" style="63" customWidth="1"/>
    <col min="11266" max="11266" width="28.7109375" style="63" customWidth="1"/>
    <col min="11267" max="11267" width="57.7109375" style="63" customWidth="1"/>
    <col min="11268" max="11268" width="9.42578125" style="63" customWidth="1"/>
    <col min="11269" max="11520" width="8.85546875" style="63"/>
    <col min="11521" max="11521" width="9" style="63" customWidth="1"/>
    <col min="11522" max="11522" width="28.7109375" style="63" customWidth="1"/>
    <col min="11523" max="11523" width="57.7109375" style="63" customWidth="1"/>
    <col min="11524" max="11524" width="9.42578125" style="63" customWidth="1"/>
    <col min="11525" max="11776" width="8.85546875" style="63"/>
    <col min="11777" max="11777" width="9" style="63" customWidth="1"/>
    <col min="11778" max="11778" width="28.7109375" style="63" customWidth="1"/>
    <col min="11779" max="11779" width="57.7109375" style="63" customWidth="1"/>
    <col min="11780" max="11780" width="9.42578125" style="63" customWidth="1"/>
    <col min="11781" max="12032" width="8.85546875" style="63"/>
    <col min="12033" max="12033" width="9" style="63" customWidth="1"/>
    <col min="12034" max="12034" width="28.7109375" style="63" customWidth="1"/>
    <col min="12035" max="12035" width="57.7109375" style="63" customWidth="1"/>
    <col min="12036" max="12036" width="9.42578125" style="63" customWidth="1"/>
    <col min="12037" max="12288" width="8.85546875" style="63"/>
    <col min="12289" max="12289" width="9" style="63" customWidth="1"/>
    <col min="12290" max="12290" width="28.7109375" style="63" customWidth="1"/>
    <col min="12291" max="12291" width="57.7109375" style="63" customWidth="1"/>
    <col min="12292" max="12292" width="9.42578125" style="63" customWidth="1"/>
    <col min="12293" max="12544" width="8.85546875" style="63"/>
    <col min="12545" max="12545" width="9" style="63" customWidth="1"/>
    <col min="12546" max="12546" width="28.7109375" style="63" customWidth="1"/>
    <col min="12547" max="12547" width="57.7109375" style="63" customWidth="1"/>
    <col min="12548" max="12548" width="9.42578125" style="63" customWidth="1"/>
    <col min="12549" max="12800" width="8.85546875" style="63"/>
    <col min="12801" max="12801" width="9" style="63" customWidth="1"/>
    <col min="12802" max="12802" width="28.7109375" style="63" customWidth="1"/>
    <col min="12803" max="12803" width="57.7109375" style="63" customWidth="1"/>
    <col min="12804" max="12804" width="9.42578125" style="63" customWidth="1"/>
    <col min="12805" max="13056" width="8.85546875" style="63"/>
    <col min="13057" max="13057" width="9" style="63" customWidth="1"/>
    <col min="13058" max="13058" width="28.7109375" style="63" customWidth="1"/>
    <col min="13059" max="13059" width="57.7109375" style="63" customWidth="1"/>
    <col min="13060" max="13060" width="9.42578125" style="63" customWidth="1"/>
    <col min="13061" max="13312" width="8.85546875" style="63"/>
    <col min="13313" max="13313" width="9" style="63" customWidth="1"/>
    <col min="13314" max="13314" width="28.7109375" style="63" customWidth="1"/>
    <col min="13315" max="13315" width="57.7109375" style="63" customWidth="1"/>
    <col min="13316" max="13316" width="9.42578125" style="63" customWidth="1"/>
    <col min="13317" max="13568" width="8.85546875" style="63"/>
    <col min="13569" max="13569" width="9" style="63" customWidth="1"/>
    <col min="13570" max="13570" width="28.7109375" style="63" customWidth="1"/>
    <col min="13571" max="13571" width="57.7109375" style="63" customWidth="1"/>
    <col min="13572" max="13572" width="9.42578125" style="63" customWidth="1"/>
    <col min="13573" max="13824" width="8.85546875" style="63"/>
    <col min="13825" max="13825" width="9" style="63" customWidth="1"/>
    <col min="13826" max="13826" width="28.7109375" style="63" customWidth="1"/>
    <col min="13827" max="13827" width="57.7109375" style="63" customWidth="1"/>
    <col min="13828" max="13828" width="9.42578125" style="63" customWidth="1"/>
    <col min="13829" max="14080" width="8.85546875" style="63"/>
    <col min="14081" max="14081" width="9" style="63" customWidth="1"/>
    <col min="14082" max="14082" width="28.7109375" style="63" customWidth="1"/>
    <col min="14083" max="14083" width="57.7109375" style="63" customWidth="1"/>
    <col min="14084" max="14084" width="9.42578125" style="63" customWidth="1"/>
    <col min="14085" max="14336" width="8.85546875" style="63"/>
    <col min="14337" max="14337" width="9" style="63" customWidth="1"/>
    <col min="14338" max="14338" width="28.7109375" style="63" customWidth="1"/>
    <col min="14339" max="14339" width="57.7109375" style="63" customWidth="1"/>
    <col min="14340" max="14340" width="9.42578125" style="63" customWidth="1"/>
    <col min="14341" max="14592" width="8.85546875" style="63"/>
    <col min="14593" max="14593" width="9" style="63" customWidth="1"/>
    <col min="14594" max="14594" width="28.7109375" style="63" customWidth="1"/>
    <col min="14595" max="14595" width="57.7109375" style="63" customWidth="1"/>
    <col min="14596" max="14596" width="9.42578125" style="63" customWidth="1"/>
    <col min="14597" max="14848" width="8.85546875" style="63"/>
    <col min="14849" max="14849" width="9" style="63" customWidth="1"/>
    <col min="14850" max="14850" width="28.7109375" style="63" customWidth="1"/>
    <col min="14851" max="14851" width="57.7109375" style="63" customWidth="1"/>
    <col min="14852" max="14852" width="9.42578125" style="63" customWidth="1"/>
    <col min="14853" max="15104" width="8.85546875" style="63"/>
    <col min="15105" max="15105" width="9" style="63" customWidth="1"/>
    <col min="15106" max="15106" width="28.7109375" style="63" customWidth="1"/>
    <col min="15107" max="15107" width="57.7109375" style="63" customWidth="1"/>
    <col min="15108" max="15108" width="9.42578125" style="63" customWidth="1"/>
    <col min="15109" max="15360" width="8.85546875" style="63"/>
    <col min="15361" max="15361" width="9" style="63" customWidth="1"/>
    <col min="15362" max="15362" width="28.7109375" style="63" customWidth="1"/>
    <col min="15363" max="15363" width="57.7109375" style="63" customWidth="1"/>
    <col min="15364" max="15364" width="9.42578125" style="63" customWidth="1"/>
    <col min="15365" max="15616" width="8.85546875" style="63"/>
    <col min="15617" max="15617" width="9" style="63" customWidth="1"/>
    <col min="15618" max="15618" width="28.7109375" style="63" customWidth="1"/>
    <col min="15619" max="15619" width="57.7109375" style="63" customWidth="1"/>
    <col min="15620" max="15620" width="9.42578125" style="63" customWidth="1"/>
    <col min="15621" max="15872" width="8.85546875" style="63"/>
    <col min="15873" max="15873" width="9" style="63" customWidth="1"/>
    <col min="15874" max="15874" width="28.7109375" style="63" customWidth="1"/>
    <col min="15875" max="15875" width="57.7109375" style="63" customWidth="1"/>
    <col min="15876" max="15876" width="9.42578125" style="63" customWidth="1"/>
    <col min="15877" max="16128" width="8.85546875" style="63"/>
    <col min="16129" max="16129" width="9" style="63" customWidth="1"/>
    <col min="16130" max="16130" width="28.7109375" style="63" customWidth="1"/>
    <col min="16131" max="16131" width="57.7109375" style="63" customWidth="1"/>
    <col min="16132" max="16132" width="9.42578125" style="63" customWidth="1"/>
    <col min="16133" max="16384" width="8.85546875" style="63"/>
  </cols>
  <sheetData>
    <row r="1" spans="1:19" ht="18.75">
      <c r="A1" s="697" t="s">
        <v>840</v>
      </c>
      <c r="B1" s="698"/>
      <c r="C1" s="699"/>
    </row>
    <row r="2" spans="1:19" s="65" customFormat="1" ht="15">
      <c r="A2" s="64" t="s">
        <v>841</v>
      </c>
      <c r="B2" s="64" t="s">
        <v>842</v>
      </c>
      <c r="C2" s="64" t="s">
        <v>843</v>
      </c>
    </row>
    <row r="3" spans="1:19" s="66" customFormat="1" ht="15">
      <c r="A3" s="64" t="s">
        <v>11</v>
      </c>
      <c r="B3" s="700" t="s">
        <v>844</v>
      </c>
      <c r="C3" s="700"/>
    </row>
    <row r="4" spans="1:19" s="66" customFormat="1" ht="30">
      <c r="A4" s="67">
        <v>1</v>
      </c>
      <c r="B4" s="68" t="s">
        <v>845</v>
      </c>
      <c r="C4" s="68" t="s">
        <v>846</v>
      </c>
    </row>
    <row r="5" spans="1:19" s="66" customFormat="1" ht="30">
      <c r="A5" s="67">
        <v>2</v>
      </c>
      <c r="B5" s="68" t="s">
        <v>847</v>
      </c>
      <c r="C5" s="68" t="s">
        <v>848</v>
      </c>
    </row>
    <row r="6" spans="1:19" s="66" customFormat="1" ht="30">
      <c r="A6" s="67">
        <v>3</v>
      </c>
      <c r="B6" s="68" t="s">
        <v>849</v>
      </c>
      <c r="C6" s="68" t="s">
        <v>850</v>
      </c>
    </row>
    <row r="7" spans="1:19" s="66" customFormat="1" ht="15">
      <c r="A7" s="67">
        <v>4</v>
      </c>
      <c r="B7" s="68" t="s">
        <v>851</v>
      </c>
      <c r="C7" s="68" t="s">
        <v>852</v>
      </c>
    </row>
    <row r="8" spans="1:19" s="71" customFormat="1" ht="15">
      <c r="A8" s="67">
        <v>5</v>
      </c>
      <c r="B8" s="68" t="s">
        <v>853</v>
      </c>
      <c r="C8" s="68" t="s">
        <v>854</v>
      </c>
      <c r="D8" s="63"/>
      <c r="E8" s="69"/>
      <c r="F8" s="69"/>
      <c r="G8" s="69"/>
      <c r="H8" s="69"/>
      <c r="I8" s="69"/>
      <c r="J8" s="69"/>
      <c r="K8" s="69"/>
      <c r="L8" s="70"/>
      <c r="M8" s="69"/>
      <c r="N8" s="69"/>
      <c r="O8" s="69"/>
      <c r="P8" s="69"/>
      <c r="Q8" s="69"/>
      <c r="R8" s="69"/>
      <c r="S8" s="69"/>
    </row>
    <row r="9" spans="1:19" ht="15">
      <c r="A9" s="65">
        <v>6</v>
      </c>
      <c r="B9" s="68" t="s">
        <v>855</v>
      </c>
      <c r="C9" s="68" t="s">
        <v>856</v>
      </c>
    </row>
    <row r="10" spans="1:19">
      <c r="C10" s="65"/>
    </row>
    <row r="11" spans="1:19">
      <c r="C11" s="65"/>
    </row>
    <row r="12" spans="1:19">
      <c r="C12" s="65"/>
    </row>
    <row r="13" spans="1:19">
      <c r="C13" s="65"/>
    </row>
    <row r="14" spans="1:19">
      <c r="C14" s="65"/>
    </row>
    <row r="15" spans="1:19">
      <c r="C15" s="65"/>
    </row>
    <row r="16" spans="1:19">
      <c r="C16" s="65"/>
    </row>
    <row r="17" spans="3:3">
      <c r="C17" s="65"/>
    </row>
    <row r="18" spans="3:3">
      <c r="C18" s="65"/>
    </row>
    <row r="19" spans="3:3">
      <c r="C19" s="65"/>
    </row>
    <row r="20" spans="3:3">
      <c r="C20" s="65"/>
    </row>
    <row r="21" spans="3:3">
      <c r="C21" s="65"/>
    </row>
    <row r="22" spans="3:3">
      <c r="C22" s="65"/>
    </row>
    <row r="23" spans="3:3">
      <c r="C23" s="65"/>
    </row>
    <row r="24" spans="3:3">
      <c r="C24" s="65"/>
    </row>
    <row r="25" spans="3:3">
      <c r="C25" s="65"/>
    </row>
    <row r="26" spans="3:3">
      <c r="C26" s="65"/>
    </row>
    <row r="27" spans="3:3">
      <c r="C27" s="65"/>
    </row>
    <row r="28" spans="3:3">
      <c r="C28" s="65"/>
    </row>
    <row r="29" spans="3:3">
      <c r="C29" s="65"/>
    </row>
    <row r="30" spans="3:3">
      <c r="C30" s="65"/>
    </row>
    <row r="31" spans="3:3">
      <c r="C31" s="65"/>
    </row>
    <row r="32" spans="3:3">
      <c r="C32" s="65"/>
    </row>
    <row r="33" spans="3:3">
      <c r="C33" s="65"/>
    </row>
    <row r="34" spans="3:3">
      <c r="C34" s="65"/>
    </row>
    <row r="35" spans="3:3">
      <c r="C35" s="65"/>
    </row>
    <row r="36" spans="3:3">
      <c r="C36" s="65"/>
    </row>
    <row r="37" spans="3:3">
      <c r="C37" s="65"/>
    </row>
    <row r="38" spans="3:3">
      <c r="C38" s="65"/>
    </row>
    <row r="39" spans="3:3">
      <c r="C39" s="65"/>
    </row>
    <row r="40" spans="3:3">
      <c r="C40" s="65"/>
    </row>
    <row r="41" spans="3:3">
      <c r="C41" s="65"/>
    </row>
    <row r="42" spans="3:3">
      <c r="C42" s="65"/>
    </row>
    <row r="43" spans="3:3">
      <c r="C43" s="65"/>
    </row>
    <row r="44" spans="3:3">
      <c r="C44" s="65"/>
    </row>
    <row r="45" spans="3:3">
      <c r="C45" s="65"/>
    </row>
    <row r="46" spans="3:3">
      <c r="C46" s="65"/>
    </row>
    <row r="47" spans="3:3">
      <c r="C47" s="65"/>
    </row>
    <row r="48" spans="3:3">
      <c r="C48" s="65"/>
    </row>
    <row r="49" spans="3:3">
      <c r="C49" s="65"/>
    </row>
    <row r="50" spans="3:3">
      <c r="C50" s="65"/>
    </row>
    <row r="51" spans="3:3">
      <c r="C51" s="65"/>
    </row>
    <row r="52" spans="3:3">
      <c r="C52" s="65"/>
    </row>
    <row r="53" spans="3:3">
      <c r="C53" s="65"/>
    </row>
    <row r="54" spans="3:3">
      <c r="C54" s="65"/>
    </row>
    <row r="55" spans="3:3">
      <c r="C55" s="65"/>
    </row>
    <row r="56" spans="3:3">
      <c r="C56" s="65"/>
    </row>
    <row r="57" spans="3:3">
      <c r="C57" s="65"/>
    </row>
    <row r="58" spans="3:3">
      <c r="C58" s="65"/>
    </row>
    <row r="59" spans="3:3">
      <c r="C59" s="65"/>
    </row>
    <row r="60" spans="3:3">
      <c r="C60" s="65"/>
    </row>
    <row r="61" spans="3:3">
      <c r="C61" s="65"/>
    </row>
    <row r="62" spans="3:3">
      <c r="C62" s="65"/>
    </row>
    <row r="63" spans="3:3">
      <c r="C63" s="65"/>
    </row>
    <row r="64" spans="3:3">
      <c r="C64" s="65"/>
    </row>
    <row r="65" spans="3:3">
      <c r="C65" s="65"/>
    </row>
    <row r="66" spans="3:3">
      <c r="C66" s="65"/>
    </row>
    <row r="67" spans="3:3">
      <c r="C67" s="65"/>
    </row>
    <row r="68" spans="3:3">
      <c r="C68" s="65"/>
    </row>
    <row r="69" spans="3:3">
      <c r="C69" s="65"/>
    </row>
    <row r="70" spans="3:3">
      <c r="C70" s="65"/>
    </row>
  </sheetData>
  <mergeCells count="2">
    <mergeCell ref="A1:C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1"/>
  <sheetViews>
    <sheetView workbookViewId="0">
      <selection activeCell="C20" sqref="C20"/>
    </sheetView>
  </sheetViews>
  <sheetFormatPr defaultColWidth="31.28515625" defaultRowHeight="15"/>
  <cols>
    <col min="1" max="1" width="14" style="73" customWidth="1"/>
    <col min="2" max="2" width="37.85546875" style="73" customWidth="1"/>
    <col min="3" max="3" width="49.7109375" style="73" customWidth="1"/>
    <col min="4" max="256" width="31.28515625" style="73"/>
    <col min="257" max="257" width="14" style="73" customWidth="1"/>
    <col min="258" max="258" width="37.85546875" style="73" customWidth="1"/>
    <col min="259" max="259" width="49.7109375" style="73" customWidth="1"/>
    <col min="260" max="512" width="31.28515625" style="73"/>
    <col min="513" max="513" width="14" style="73" customWidth="1"/>
    <col min="514" max="514" width="37.85546875" style="73" customWidth="1"/>
    <col min="515" max="515" width="49.7109375" style="73" customWidth="1"/>
    <col min="516" max="768" width="31.28515625" style="73"/>
    <col min="769" max="769" width="14" style="73" customWidth="1"/>
    <col min="770" max="770" width="37.85546875" style="73" customWidth="1"/>
    <col min="771" max="771" width="49.7109375" style="73" customWidth="1"/>
    <col min="772" max="1024" width="31.28515625" style="73"/>
    <col min="1025" max="1025" width="14" style="73" customWidth="1"/>
    <col min="1026" max="1026" width="37.85546875" style="73" customWidth="1"/>
    <col min="1027" max="1027" width="49.7109375" style="73" customWidth="1"/>
    <col min="1028" max="1280" width="31.28515625" style="73"/>
    <col min="1281" max="1281" width="14" style="73" customWidth="1"/>
    <col min="1282" max="1282" width="37.85546875" style="73" customWidth="1"/>
    <col min="1283" max="1283" width="49.7109375" style="73" customWidth="1"/>
    <col min="1284" max="1536" width="31.28515625" style="73"/>
    <col min="1537" max="1537" width="14" style="73" customWidth="1"/>
    <col min="1538" max="1538" width="37.85546875" style="73" customWidth="1"/>
    <col min="1539" max="1539" width="49.7109375" style="73" customWidth="1"/>
    <col min="1540" max="1792" width="31.28515625" style="73"/>
    <col min="1793" max="1793" width="14" style="73" customWidth="1"/>
    <col min="1794" max="1794" width="37.85546875" style="73" customWidth="1"/>
    <col min="1795" max="1795" width="49.7109375" style="73" customWidth="1"/>
    <col min="1796" max="2048" width="31.28515625" style="73"/>
    <col min="2049" max="2049" width="14" style="73" customWidth="1"/>
    <col min="2050" max="2050" width="37.85546875" style="73" customWidth="1"/>
    <col min="2051" max="2051" width="49.7109375" style="73" customWidth="1"/>
    <col min="2052" max="2304" width="31.28515625" style="73"/>
    <col min="2305" max="2305" width="14" style="73" customWidth="1"/>
    <col min="2306" max="2306" width="37.85546875" style="73" customWidth="1"/>
    <col min="2307" max="2307" width="49.7109375" style="73" customWidth="1"/>
    <col min="2308" max="2560" width="31.28515625" style="73"/>
    <col min="2561" max="2561" width="14" style="73" customWidth="1"/>
    <col min="2562" max="2562" width="37.85546875" style="73" customWidth="1"/>
    <col min="2563" max="2563" width="49.7109375" style="73" customWidth="1"/>
    <col min="2564" max="2816" width="31.28515625" style="73"/>
    <col min="2817" max="2817" width="14" style="73" customWidth="1"/>
    <col min="2818" max="2818" width="37.85546875" style="73" customWidth="1"/>
    <col min="2819" max="2819" width="49.7109375" style="73" customWidth="1"/>
    <col min="2820" max="3072" width="31.28515625" style="73"/>
    <col min="3073" max="3073" width="14" style="73" customWidth="1"/>
    <col min="3074" max="3074" width="37.85546875" style="73" customWidth="1"/>
    <col min="3075" max="3075" width="49.7109375" style="73" customWidth="1"/>
    <col min="3076" max="3328" width="31.28515625" style="73"/>
    <col min="3329" max="3329" width="14" style="73" customWidth="1"/>
    <col min="3330" max="3330" width="37.85546875" style="73" customWidth="1"/>
    <col min="3331" max="3331" width="49.7109375" style="73" customWidth="1"/>
    <col min="3332" max="3584" width="31.28515625" style="73"/>
    <col min="3585" max="3585" width="14" style="73" customWidth="1"/>
    <col min="3586" max="3586" width="37.85546875" style="73" customWidth="1"/>
    <col min="3587" max="3587" width="49.7109375" style="73" customWidth="1"/>
    <col min="3588" max="3840" width="31.28515625" style="73"/>
    <col min="3841" max="3841" width="14" style="73" customWidth="1"/>
    <col min="3842" max="3842" width="37.85546875" style="73" customWidth="1"/>
    <col min="3843" max="3843" width="49.7109375" style="73" customWidth="1"/>
    <col min="3844" max="4096" width="31.28515625" style="73"/>
    <col min="4097" max="4097" width="14" style="73" customWidth="1"/>
    <col min="4098" max="4098" width="37.85546875" style="73" customWidth="1"/>
    <col min="4099" max="4099" width="49.7109375" style="73" customWidth="1"/>
    <col min="4100" max="4352" width="31.28515625" style="73"/>
    <col min="4353" max="4353" width="14" style="73" customWidth="1"/>
    <col min="4354" max="4354" width="37.85546875" style="73" customWidth="1"/>
    <col min="4355" max="4355" width="49.7109375" style="73" customWidth="1"/>
    <col min="4356" max="4608" width="31.28515625" style="73"/>
    <col min="4609" max="4609" width="14" style="73" customWidth="1"/>
    <col min="4610" max="4610" width="37.85546875" style="73" customWidth="1"/>
    <col min="4611" max="4611" width="49.7109375" style="73" customWidth="1"/>
    <col min="4612" max="4864" width="31.28515625" style="73"/>
    <col min="4865" max="4865" width="14" style="73" customWidth="1"/>
    <col min="4866" max="4866" width="37.85546875" style="73" customWidth="1"/>
    <col min="4867" max="4867" width="49.7109375" style="73" customWidth="1"/>
    <col min="4868" max="5120" width="31.28515625" style="73"/>
    <col min="5121" max="5121" width="14" style="73" customWidth="1"/>
    <col min="5122" max="5122" width="37.85546875" style="73" customWidth="1"/>
    <col min="5123" max="5123" width="49.7109375" style="73" customWidth="1"/>
    <col min="5124" max="5376" width="31.28515625" style="73"/>
    <col min="5377" max="5377" width="14" style="73" customWidth="1"/>
    <col min="5378" max="5378" width="37.85546875" style="73" customWidth="1"/>
    <col min="5379" max="5379" width="49.7109375" style="73" customWidth="1"/>
    <col min="5380" max="5632" width="31.28515625" style="73"/>
    <col min="5633" max="5633" width="14" style="73" customWidth="1"/>
    <col min="5634" max="5634" width="37.85546875" style="73" customWidth="1"/>
    <col min="5635" max="5635" width="49.7109375" style="73" customWidth="1"/>
    <col min="5636" max="5888" width="31.28515625" style="73"/>
    <col min="5889" max="5889" width="14" style="73" customWidth="1"/>
    <col min="5890" max="5890" width="37.85546875" style="73" customWidth="1"/>
    <col min="5891" max="5891" width="49.7109375" style="73" customWidth="1"/>
    <col min="5892" max="6144" width="31.28515625" style="73"/>
    <col min="6145" max="6145" width="14" style="73" customWidth="1"/>
    <col min="6146" max="6146" width="37.85546875" style="73" customWidth="1"/>
    <col min="6147" max="6147" width="49.7109375" style="73" customWidth="1"/>
    <col min="6148" max="6400" width="31.28515625" style="73"/>
    <col min="6401" max="6401" width="14" style="73" customWidth="1"/>
    <col min="6402" max="6402" width="37.85546875" style="73" customWidth="1"/>
    <col min="6403" max="6403" width="49.7109375" style="73" customWidth="1"/>
    <col min="6404" max="6656" width="31.28515625" style="73"/>
    <col min="6657" max="6657" width="14" style="73" customWidth="1"/>
    <col min="6658" max="6658" width="37.85546875" style="73" customWidth="1"/>
    <col min="6659" max="6659" width="49.7109375" style="73" customWidth="1"/>
    <col min="6660" max="6912" width="31.28515625" style="73"/>
    <col min="6913" max="6913" width="14" style="73" customWidth="1"/>
    <col min="6914" max="6914" width="37.85546875" style="73" customWidth="1"/>
    <col min="6915" max="6915" width="49.7109375" style="73" customWidth="1"/>
    <col min="6916" max="7168" width="31.28515625" style="73"/>
    <col min="7169" max="7169" width="14" style="73" customWidth="1"/>
    <col min="7170" max="7170" width="37.85546875" style="73" customWidth="1"/>
    <col min="7171" max="7171" width="49.7109375" style="73" customWidth="1"/>
    <col min="7172" max="7424" width="31.28515625" style="73"/>
    <col min="7425" max="7425" width="14" style="73" customWidth="1"/>
    <col min="7426" max="7426" width="37.85546875" style="73" customWidth="1"/>
    <col min="7427" max="7427" width="49.7109375" style="73" customWidth="1"/>
    <col min="7428" max="7680" width="31.28515625" style="73"/>
    <col min="7681" max="7681" width="14" style="73" customWidth="1"/>
    <col min="7682" max="7682" width="37.85546875" style="73" customWidth="1"/>
    <col min="7683" max="7683" width="49.7109375" style="73" customWidth="1"/>
    <col min="7684" max="7936" width="31.28515625" style="73"/>
    <col min="7937" max="7937" width="14" style="73" customWidth="1"/>
    <col min="7938" max="7938" width="37.85546875" style="73" customWidth="1"/>
    <col min="7939" max="7939" width="49.7109375" style="73" customWidth="1"/>
    <col min="7940" max="8192" width="31.28515625" style="73"/>
    <col min="8193" max="8193" width="14" style="73" customWidth="1"/>
    <col min="8194" max="8194" width="37.85546875" style="73" customWidth="1"/>
    <col min="8195" max="8195" width="49.7109375" style="73" customWidth="1"/>
    <col min="8196" max="8448" width="31.28515625" style="73"/>
    <col min="8449" max="8449" width="14" style="73" customWidth="1"/>
    <col min="8450" max="8450" width="37.85546875" style="73" customWidth="1"/>
    <col min="8451" max="8451" width="49.7109375" style="73" customWidth="1"/>
    <col min="8452" max="8704" width="31.28515625" style="73"/>
    <col min="8705" max="8705" width="14" style="73" customWidth="1"/>
    <col min="8706" max="8706" width="37.85546875" style="73" customWidth="1"/>
    <col min="8707" max="8707" width="49.7109375" style="73" customWidth="1"/>
    <col min="8708" max="8960" width="31.28515625" style="73"/>
    <col min="8961" max="8961" width="14" style="73" customWidth="1"/>
    <col min="8962" max="8962" width="37.85546875" style="73" customWidth="1"/>
    <col min="8963" max="8963" width="49.7109375" style="73" customWidth="1"/>
    <col min="8964" max="9216" width="31.28515625" style="73"/>
    <col min="9217" max="9217" width="14" style="73" customWidth="1"/>
    <col min="9218" max="9218" width="37.85546875" style="73" customWidth="1"/>
    <col min="9219" max="9219" width="49.7109375" style="73" customWidth="1"/>
    <col min="9220" max="9472" width="31.28515625" style="73"/>
    <col min="9473" max="9473" width="14" style="73" customWidth="1"/>
    <col min="9474" max="9474" width="37.85546875" style="73" customWidth="1"/>
    <col min="9475" max="9475" width="49.7109375" style="73" customWidth="1"/>
    <col min="9476" max="9728" width="31.28515625" style="73"/>
    <col min="9729" max="9729" width="14" style="73" customWidth="1"/>
    <col min="9730" max="9730" width="37.85546875" style="73" customWidth="1"/>
    <col min="9731" max="9731" width="49.7109375" style="73" customWidth="1"/>
    <col min="9732" max="9984" width="31.28515625" style="73"/>
    <col min="9985" max="9985" width="14" style="73" customWidth="1"/>
    <col min="9986" max="9986" width="37.85546875" style="73" customWidth="1"/>
    <col min="9987" max="9987" width="49.7109375" style="73" customWidth="1"/>
    <col min="9988" max="10240" width="31.28515625" style="73"/>
    <col min="10241" max="10241" width="14" style="73" customWidth="1"/>
    <col min="10242" max="10242" width="37.85546875" style="73" customWidth="1"/>
    <col min="10243" max="10243" width="49.7109375" style="73" customWidth="1"/>
    <col min="10244" max="10496" width="31.28515625" style="73"/>
    <col min="10497" max="10497" width="14" style="73" customWidth="1"/>
    <col min="10498" max="10498" width="37.85546875" style="73" customWidth="1"/>
    <col min="10499" max="10499" width="49.7109375" style="73" customWidth="1"/>
    <col min="10500" max="10752" width="31.28515625" style="73"/>
    <col min="10753" max="10753" width="14" style="73" customWidth="1"/>
    <col min="10754" max="10754" width="37.85546875" style="73" customWidth="1"/>
    <col min="10755" max="10755" width="49.7109375" style="73" customWidth="1"/>
    <col min="10756" max="11008" width="31.28515625" style="73"/>
    <col min="11009" max="11009" width="14" style="73" customWidth="1"/>
    <col min="11010" max="11010" width="37.85546875" style="73" customWidth="1"/>
    <col min="11011" max="11011" width="49.7109375" style="73" customWidth="1"/>
    <col min="11012" max="11264" width="31.28515625" style="73"/>
    <col min="11265" max="11265" width="14" style="73" customWidth="1"/>
    <col min="11266" max="11266" width="37.85546875" style="73" customWidth="1"/>
    <col min="11267" max="11267" width="49.7109375" style="73" customWidth="1"/>
    <col min="11268" max="11520" width="31.28515625" style="73"/>
    <col min="11521" max="11521" width="14" style="73" customWidth="1"/>
    <col min="11522" max="11522" width="37.85546875" style="73" customWidth="1"/>
    <col min="11523" max="11523" width="49.7109375" style="73" customWidth="1"/>
    <col min="11524" max="11776" width="31.28515625" style="73"/>
    <col min="11777" max="11777" width="14" style="73" customWidth="1"/>
    <col min="11778" max="11778" width="37.85546875" style="73" customWidth="1"/>
    <col min="11779" max="11779" width="49.7109375" style="73" customWidth="1"/>
    <col min="11780" max="12032" width="31.28515625" style="73"/>
    <col min="12033" max="12033" width="14" style="73" customWidth="1"/>
    <col min="12034" max="12034" width="37.85546875" style="73" customWidth="1"/>
    <col min="12035" max="12035" width="49.7109375" style="73" customWidth="1"/>
    <col min="12036" max="12288" width="31.28515625" style="73"/>
    <col min="12289" max="12289" width="14" style="73" customWidth="1"/>
    <col min="12290" max="12290" width="37.85546875" style="73" customWidth="1"/>
    <col min="12291" max="12291" width="49.7109375" style="73" customWidth="1"/>
    <col min="12292" max="12544" width="31.28515625" style="73"/>
    <col min="12545" max="12545" width="14" style="73" customWidth="1"/>
    <col min="12546" max="12546" width="37.85546875" style="73" customWidth="1"/>
    <col min="12547" max="12547" width="49.7109375" style="73" customWidth="1"/>
    <col min="12548" max="12800" width="31.28515625" style="73"/>
    <col min="12801" max="12801" width="14" style="73" customWidth="1"/>
    <col min="12802" max="12802" width="37.85546875" style="73" customWidth="1"/>
    <col min="12803" max="12803" width="49.7109375" style="73" customWidth="1"/>
    <col min="12804" max="13056" width="31.28515625" style="73"/>
    <col min="13057" max="13057" width="14" style="73" customWidth="1"/>
    <col min="13058" max="13058" width="37.85546875" style="73" customWidth="1"/>
    <col min="13059" max="13059" width="49.7109375" style="73" customWidth="1"/>
    <col min="13060" max="13312" width="31.28515625" style="73"/>
    <col min="13313" max="13313" width="14" style="73" customWidth="1"/>
    <col min="13314" max="13314" width="37.85546875" style="73" customWidth="1"/>
    <col min="13315" max="13315" width="49.7109375" style="73" customWidth="1"/>
    <col min="13316" max="13568" width="31.28515625" style="73"/>
    <col min="13569" max="13569" width="14" style="73" customWidth="1"/>
    <col min="13570" max="13570" width="37.85546875" style="73" customWidth="1"/>
    <col min="13571" max="13571" width="49.7109375" style="73" customWidth="1"/>
    <col min="13572" max="13824" width="31.28515625" style="73"/>
    <col min="13825" max="13825" width="14" style="73" customWidth="1"/>
    <col min="13826" max="13826" width="37.85546875" style="73" customWidth="1"/>
    <col min="13827" max="13827" width="49.7109375" style="73" customWidth="1"/>
    <col min="13828" max="14080" width="31.28515625" style="73"/>
    <col min="14081" max="14081" width="14" style="73" customWidth="1"/>
    <col min="14082" max="14082" width="37.85546875" style="73" customWidth="1"/>
    <col min="14083" max="14083" width="49.7109375" style="73" customWidth="1"/>
    <col min="14084" max="14336" width="31.28515625" style="73"/>
    <col min="14337" max="14337" width="14" style="73" customWidth="1"/>
    <col min="14338" max="14338" width="37.85546875" style="73" customWidth="1"/>
    <col min="14339" max="14339" width="49.7109375" style="73" customWidth="1"/>
    <col min="14340" max="14592" width="31.28515625" style="73"/>
    <col min="14593" max="14593" width="14" style="73" customWidth="1"/>
    <col min="14594" max="14594" width="37.85546875" style="73" customWidth="1"/>
    <col min="14595" max="14595" width="49.7109375" style="73" customWidth="1"/>
    <col min="14596" max="14848" width="31.28515625" style="73"/>
    <col min="14849" max="14849" width="14" style="73" customWidth="1"/>
    <col min="14850" max="14850" width="37.85546875" style="73" customWidth="1"/>
    <col min="14851" max="14851" width="49.7109375" style="73" customWidth="1"/>
    <col min="14852" max="15104" width="31.28515625" style="73"/>
    <col min="15105" max="15105" width="14" style="73" customWidth="1"/>
    <col min="15106" max="15106" width="37.85546875" style="73" customWidth="1"/>
    <col min="15107" max="15107" width="49.7109375" style="73" customWidth="1"/>
    <col min="15108" max="15360" width="31.28515625" style="73"/>
    <col min="15361" max="15361" width="14" style="73" customWidth="1"/>
    <col min="15362" max="15362" width="37.85546875" style="73" customWidth="1"/>
    <col min="15363" max="15363" width="49.7109375" style="73" customWidth="1"/>
    <col min="15364" max="15616" width="31.28515625" style="73"/>
    <col min="15617" max="15617" width="14" style="73" customWidth="1"/>
    <col min="15618" max="15618" width="37.85546875" style="73" customWidth="1"/>
    <col min="15619" max="15619" width="49.7109375" style="73" customWidth="1"/>
    <col min="15620" max="15872" width="31.28515625" style="73"/>
    <col min="15873" max="15873" width="14" style="73" customWidth="1"/>
    <col min="15874" max="15874" width="37.85546875" style="73" customWidth="1"/>
    <col min="15875" max="15875" width="49.7109375" style="73" customWidth="1"/>
    <col min="15876" max="16128" width="31.28515625" style="73"/>
    <col min="16129" max="16129" width="14" style="73" customWidth="1"/>
    <col min="16130" max="16130" width="37.85546875" style="73" customWidth="1"/>
    <col min="16131" max="16131" width="49.7109375" style="73" customWidth="1"/>
    <col min="16132" max="16384" width="31.28515625" style="73"/>
  </cols>
  <sheetData>
    <row r="2" spans="1:3" ht="18.75">
      <c r="A2" s="701" t="s">
        <v>857</v>
      </c>
      <c r="B2" s="701"/>
      <c r="C2" s="701"/>
    </row>
    <row r="3" spans="1:3">
      <c r="A3" s="74" t="s">
        <v>858</v>
      </c>
      <c r="B3" s="75" t="s">
        <v>859</v>
      </c>
      <c r="C3" s="75" t="s">
        <v>806</v>
      </c>
    </row>
    <row r="4" spans="1:3">
      <c r="A4" s="76">
        <v>1</v>
      </c>
      <c r="B4" s="77" t="s">
        <v>860</v>
      </c>
      <c r="C4" s="77" t="s">
        <v>861</v>
      </c>
    </row>
    <row r="5" spans="1:3">
      <c r="A5" s="76">
        <v>2</v>
      </c>
      <c r="B5" s="77" t="s">
        <v>862</v>
      </c>
      <c r="C5" s="77" t="s">
        <v>863</v>
      </c>
    </row>
    <row r="6" spans="1:3">
      <c r="A6" s="76">
        <v>3</v>
      </c>
      <c r="B6" s="77" t="s">
        <v>864</v>
      </c>
      <c r="C6" s="77" t="s">
        <v>863</v>
      </c>
    </row>
    <row r="7" spans="1:3" ht="30">
      <c r="A7" s="76">
        <v>4</v>
      </c>
      <c r="B7" s="77" t="s">
        <v>865</v>
      </c>
      <c r="C7" s="77" t="s">
        <v>866</v>
      </c>
    </row>
    <row r="8" spans="1:3">
      <c r="A8" s="76">
        <v>5</v>
      </c>
      <c r="B8" s="77" t="s">
        <v>867</v>
      </c>
      <c r="C8" s="77" t="s">
        <v>868</v>
      </c>
    </row>
    <row r="9" spans="1:3" ht="45">
      <c r="A9" s="76">
        <v>6</v>
      </c>
      <c r="B9" s="77" t="s">
        <v>869</v>
      </c>
      <c r="C9" s="77" t="s">
        <v>870</v>
      </c>
    </row>
    <row r="10" spans="1:3">
      <c r="A10" s="76">
        <v>7</v>
      </c>
      <c r="B10" s="78" t="s">
        <v>871</v>
      </c>
      <c r="C10" s="79" t="s">
        <v>872</v>
      </c>
    </row>
    <row r="11" spans="1:3">
      <c r="A11" s="76">
        <v>8</v>
      </c>
      <c r="B11" s="77" t="s">
        <v>873</v>
      </c>
      <c r="C11" s="78" t="s">
        <v>874</v>
      </c>
    </row>
    <row r="12" spans="1:3" ht="30">
      <c r="A12" s="76">
        <v>9</v>
      </c>
      <c r="B12" s="77" t="s">
        <v>875</v>
      </c>
      <c r="C12" s="79" t="s">
        <v>874</v>
      </c>
    </row>
    <row r="13" spans="1:3">
      <c r="A13" s="76">
        <v>10</v>
      </c>
      <c r="B13" s="78" t="s">
        <v>876</v>
      </c>
      <c r="C13" s="78" t="s">
        <v>877</v>
      </c>
    </row>
    <row r="14" spans="1:3">
      <c r="A14" s="76">
        <v>11</v>
      </c>
      <c r="B14" s="77" t="s">
        <v>878</v>
      </c>
      <c r="C14" s="78" t="s">
        <v>879</v>
      </c>
    </row>
    <row r="15" spans="1:3">
      <c r="A15" s="76">
        <v>12</v>
      </c>
      <c r="B15" s="77" t="s">
        <v>880</v>
      </c>
      <c r="C15" s="78" t="s">
        <v>879</v>
      </c>
    </row>
    <row r="16" spans="1:3">
      <c r="A16" s="76">
        <v>13</v>
      </c>
      <c r="B16" s="77" t="s">
        <v>881</v>
      </c>
      <c r="C16" s="77" t="s">
        <v>882</v>
      </c>
    </row>
    <row r="17" spans="1:3">
      <c r="A17" s="76">
        <v>14</v>
      </c>
      <c r="B17" s="77" t="s">
        <v>883</v>
      </c>
      <c r="C17" s="77" t="s">
        <v>884</v>
      </c>
    </row>
    <row r="18" spans="1:3">
      <c r="A18" s="76">
        <v>15</v>
      </c>
      <c r="B18" s="77" t="s">
        <v>885</v>
      </c>
      <c r="C18" s="77" t="s">
        <v>886</v>
      </c>
    </row>
    <row r="19" spans="1:3">
      <c r="A19" s="76">
        <v>16</v>
      </c>
      <c r="B19" s="78" t="s">
        <v>887</v>
      </c>
      <c r="C19" s="78" t="s">
        <v>879</v>
      </c>
    </row>
    <row r="20" spans="1:3">
      <c r="A20" s="76">
        <v>17</v>
      </c>
      <c r="B20" s="78" t="s">
        <v>888</v>
      </c>
      <c r="C20" s="78" t="s">
        <v>879</v>
      </c>
    </row>
    <row r="21" spans="1:3" ht="30">
      <c r="A21" s="76">
        <v>18</v>
      </c>
      <c r="B21" s="77" t="s">
        <v>889</v>
      </c>
      <c r="C21" s="77" t="s">
        <v>890</v>
      </c>
    </row>
    <row r="22" spans="1:3">
      <c r="A22" s="76">
        <v>20</v>
      </c>
      <c r="B22" s="77" t="s">
        <v>891</v>
      </c>
      <c r="C22" s="77" t="s">
        <v>892</v>
      </c>
    </row>
    <row r="23" spans="1:3">
      <c r="A23" s="76">
        <v>21</v>
      </c>
      <c r="B23" s="77" t="s">
        <v>893</v>
      </c>
      <c r="C23" s="77" t="s">
        <v>894</v>
      </c>
    </row>
    <row r="24" spans="1:3">
      <c r="A24" s="76">
        <v>22</v>
      </c>
      <c r="B24" s="77" t="s">
        <v>895</v>
      </c>
      <c r="C24" s="77" t="s">
        <v>896</v>
      </c>
    </row>
    <row r="25" spans="1:3">
      <c r="A25" s="76">
        <v>23</v>
      </c>
      <c r="B25" s="78" t="s">
        <v>897</v>
      </c>
      <c r="C25" s="79" t="s">
        <v>898</v>
      </c>
    </row>
    <row r="26" spans="1:3">
      <c r="A26" s="76">
        <v>24</v>
      </c>
      <c r="B26" s="77" t="s">
        <v>899</v>
      </c>
      <c r="C26" s="77" t="s">
        <v>900</v>
      </c>
    </row>
    <row r="27" spans="1:3">
      <c r="A27" s="76">
        <v>25</v>
      </c>
      <c r="B27" s="77" t="s">
        <v>901</v>
      </c>
      <c r="C27" s="77" t="s">
        <v>902</v>
      </c>
    </row>
    <row r="28" spans="1:3">
      <c r="A28" s="76">
        <v>26</v>
      </c>
      <c r="B28" s="78" t="s">
        <v>903</v>
      </c>
      <c r="C28" s="79" t="s">
        <v>904</v>
      </c>
    </row>
    <row r="29" spans="1:3">
      <c r="A29" s="76">
        <v>27</v>
      </c>
      <c r="B29" s="78" t="s">
        <v>905</v>
      </c>
      <c r="C29" s="78" t="s">
        <v>906</v>
      </c>
    </row>
    <row r="30" spans="1:3">
      <c r="A30" s="76">
        <v>28</v>
      </c>
      <c r="B30" s="77" t="s">
        <v>907</v>
      </c>
      <c r="C30" s="77" t="s">
        <v>908</v>
      </c>
    </row>
    <row r="31" spans="1:3">
      <c r="A31" s="76">
        <v>29</v>
      </c>
      <c r="B31" s="77" t="s">
        <v>909</v>
      </c>
      <c r="C31" s="77" t="s">
        <v>910</v>
      </c>
    </row>
    <row r="32" spans="1:3">
      <c r="A32" s="76">
        <v>30</v>
      </c>
      <c r="B32" s="77" t="s">
        <v>911</v>
      </c>
      <c r="C32" s="77" t="s">
        <v>912</v>
      </c>
    </row>
    <row r="33" spans="1:3">
      <c r="A33" s="76">
        <v>31</v>
      </c>
      <c r="B33" s="78" t="s">
        <v>913</v>
      </c>
      <c r="C33" s="77" t="s">
        <v>908</v>
      </c>
    </row>
    <row r="34" spans="1:3" ht="30">
      <c r="A34" s="76">
        <v>32</v>
      </c>
      <c r="B34" s="77" t="s">
        <v>914</v>
      </c>
      <c r="C34" s="77" t="s">
        <v>915</v>
      </c>
    </row>
    <row r="35" spans="1:3">
      <c r="A35" s="76">
        <v>33</v>
      </c>
      <c r="B35" s="77" t="s">
        <v>916</v>
      </c>
      <c r="C35" s="77" t="s">
        <v>917</v>
      </c>
    </row>
    <row r="36" spans="1:3">
      <c r="A36" s="76">
        <v>34</v>
      </c>
      <c r="B36" s="77" t="s">
        <v>918</v>
      </c>
      <c r="C36" s="77" t="s">
        <v>919</v>
      </c>
    </row>
    <row r="37" spans="1:3">
      <c r="A37" s="76">
        <v>35</v>
      </c>
      <c r="B37" s="77" t="s">
        <v>920</v>
      </c>
      <c r="C37" s="77" t="s">
        <v>921</v>
      </c>
    </row>
    <row r="38" spans="1:3">
      <c r="A38" s="76">
        <v>36</v>
      </c>
      <c r="B38" s="77" t="s">
        <v>922</v>
      </c>
      <c r="C38" s="77" t="s">
        <v>923</v>
      </c>
    </row>
    <row r="39" spans="1:3" ht="30">
      <c r="A39" s="76">
        <v>37</v>
      </c>
      <c r="B39" s="77" t="s">
        <v>924</v>
      </c>
      <c r="C39" s="77" t="s">
        <v>925</v>
      </c>
    </row>
    <row r="40" spans="1:3" ht="30">
      <c r="A40" s="76">
        <v>38</v>
      </c>
      <c r="B40" s="77" t="s">
        <v>926</v>
      </c>
      <c r="C40" s="78" t="s">
        <v>927</v>
      </c>
    </row>
    <row r="41" spans="1:3">
      <c r="A41" s="76">
        <v>39</v>
      </c>
      <c r="B41" s="77" t="s">
        <v>928</v>
      </c>
      <c r="C41" s="77" t="s">
        <v>929</v>
      </c>
    </row>
    <row r="42" spans="1:3">
      <c r="A42" s="76">
        <v>40</v>
      </c>
      <c r="B42" s="80" t="s">
        <v>930</v>
      </c>
      <c r="C42" s="80"/>
    </row>
    <row r="43" spans="1:3">
      <c r="A43" s="76">
        <v>41</v>
      </c>
      <c r="B43" s="78" t="s">
        <v>931</v>
      </c>
      <c r="C43" s="78"/>
    </row>
    <row r="44" spans="1:3">
      <c r="A44" s="76">
        <v>42</v>
      </c>
      <c r="B44" s="78" t="s">
        <v>932</v>
      </c>
      <c r="C44" s="78"/>
    </row>
    <row r="45" spans="1:3">
      <c r="A45" s="76">
        <v>43</v>
      </c>
      <c r="B45" s="78" t="s">
        <v>933</v>
      </c>
      <c r="C45" s="78"/>
    </row>
    <row r="46" spans="1:3">
      <c r="A46" s="76">
        <v>44</v>
      </c>
      <c r="B46" s="78" t="s">
        <v>934</v>
      </c>
      <c r="C46" s="80" t="s">
        <v>935</v>
      </c>
    </row>
    <row r="47" spans="1:3" ht="30">
      <c r="A47" s="76">
        <v>45</v>
      </c>
      <c r="B47" s="78" t="s">
        <v>936</v>
      </c>
      <c r="C47" s="79" t="s">
        <v>937</v>
      </c>
    </row>
    <row r="48" spans="1:3" ht="30">
      <c r="A48" s="76">
        <v>46</v>
      </c>
      <c r="B48" s="78" t="s">
        <v>938</v>
      </c>
      <c r="C48" s="79" t="s">
        <v>937</v>
      </c>
    </row>
    <row r="49" spans="1:3" ht="30">
      <c r="A49" s="76">
        <v>47</v>
      </c>
      <c r="B49" s="78" t="s">
        <v>939</v>
      </c>
      <c r="C49" s="79" t="s">
        <v>937</v>
      </c>
    </row>
    <row r="50" spans="1:3" ht="30">
      <c r="A50" s="76">
        <v>48</v>
      </c>
      <c r="B50" s="77" t="s">
        <v>940</v>
      </c>
      <c r="C50" s="77" t="s">
        <v>941</v>
      </c>
    </row>
    <row r="51" spans="1:3">
      <c r="A51" s="76">
        <v>49</v>
      </c>
      <c r="B51" s="77" t="s">
        <v>942</v>
      </c>
      <c r="C51" s="77" t="s">
        <v>943</v>
      </c>
    </row>
    <row r="52" spans="1:3">
      <c r="A52" s="76">
        <v>50</v>
      </c>
      <c r="B52" s="77" t="s">
        <v>944</v>
      </c>
      <c r="C52" s="77" t="s">
        <v>945</v>
      </c>
    </row>
    <row r="53" spans="1:3">
      <c r="A53" s="81"/>
      <c r="B53" s="82" t="s">
        <v>946</v>
      </c>
      <c r="C53" s="83"/>
    </row>
    <row r="54" spans="1:3" ht="30">
      <c r="A54" s="76">
        <v>51</v>
      </c>
      <c r="B54" s="78" t="s">
        <v>947</v>
      </c>
      <c r="C54" s="77" t="s">
        <v>948</v>
      </c>
    </row>
    <row r="55" spans="1:3">
      <c r="A55" s="76">
        <v>52</v>
      </c>
      <c r="B55" s="77" t="s">
        <v>949</v>
      </c>
      <c r="C55" s="78" t="s">
        <v>950</v>
      </c>
    </row>
    <row r="56" spans="1:3" ht="30">
      <c r="A56" s="76">
        <v>53</v>
      </c>
      <c r="B56" s="78" t="s">
        <v>951</v>
      </c>
      <c r="C56" s="77" t="s">
        <v>952</v>
      </c>
    </row>
    <row r="57" spans="1:3">
      <c r="A57" s="76">
        <v>54</v>
      </c>
      <c r="B57" s="77" t="s">
        <v>953</v>
      </c>
      <c r="C57" s="77" t="s">
        <v>954</v>
      </c>
    </row>
    <row r="58" spans="1:3">
      <c r="A58" s="76">
        <v>55</v>
      </c>
      <c r="B58" s="77" t="s">
        <v>955</v>
      </c>
      <c r="C58" s="77" t="s">
        <v>956</v>
      </c>
    </row>
    <row r="59" spans="1:3">
      <c r="A59" s="76">
        <v>56</v>
      </c>
      <c r="B59" s="77" t="s">
        <v>957</v>
      </c>
      <c r="C59" s="77" t="s">
        <v>958</v>
      </c>
    </row>
    <row r="60" spans="1:3">
      <c r="A60" s="76">
        <v>57</v>
      </c>
      <c r="B60" s="77" t="s">
        <v>959</v>
      </c>
      <c r="C60" s="77" t="s">
        <v>960</v>
      </c>
    </row>
    <row r="61" spans="1:3">
      <c r="A61" s="76">
        <v>58</v>
      </c>
      <c r="B61" s="77" t="s">
        <v>961</v>
      </c>
      <c r="C61" s="77" t="s">
        <v>962</v>
      </c>
    </row>
    <row r="62" spans="1:3">
      <c r="A62" s="76">
        <v>59</v>
      </c>
      <c r="B62" s="77" t="s">
        <v>963</v>
      </c>
      <c r="C62" s="77" t="s">
        <v>964</v>
      </c>
    </row>
    <row r="63" spans="1:3">
      <c r="A63" s="76">
        <v>60</v>
      </c>
      <c r="B63" s="77" t="s">
        <v>965</v>
      </c>
      <c r="C63" s="77" t="s">
        <v>966</v>
      </c>
    </row>
    <row r="64" spans="1:3">
      <c r="A64" s="76">
        <v>61</v>
      </c>
      <c r="B64" s="77" t="s">
        <v>967</v>
      </c>
      <c r="C64" s="77" t="s">
        <v>968</v>
      </c>
    </row>
    <row r="65" spans="1:3">
      <c r="A65" s="76">
        <v>62</v>
      </c>
      <c r="B65" s="78" t="s">
        <v>969</v>
      </c>
      <c r="C65" s="78" t="s">
        <v>970</v>
      </c>
    </row>
    <row r="66" spans="1:3">
      <c r="A66" s="76">
        <v>63</v>
      </c>
      <c r="B66" s="77" t="s">
        <v>971</v>
      </c>
      <c r="C66" s="77" t="s">
        <v>972</v>
      </c>
    </row>
    <row r="67" spans="1:3">
      <c r="A67" s="76">
        <v>64</v>
      </c>
      <c r="B67" s="77" t="s">
        <v>973</v>
      </c>
      <c r="C67" s="77" t="s">
        <v>974</v>
      </c>
    </row>
    <row r="68" spans="1:3">
      <c r="A68" s="76">
        <v>65</v>
      </c>
      <c r="B68" s="77" t="s">
        <v>975</v>
      </c>
      <c r="C68" s="77" t="s">
        <v>976</v>
      </c>
    </row>
    <row r="69" spans="1:3">
      <c r="A69" s="76">
        <v>66</v>
      </c>
      <c r="B69" s="84" t="s">
        <v>977</v>
      </c>
      <c r="C69" s="84" t="s">
        <v>978</v>
      </c>
    </row>
    <row r="70" spans="1:3">
      <c r="A70" s="76">
        <v>67</v>
      </c>
      <c r="B70" s="84" t="s">
        <v>979</v>
      </c>
      <c r="C70" s="84" t="s">
        <v>978</v>
      </c>
    </row>
    <row r="71" spans="1:3" ht="30">
      <c r="A71" s="76">
        <v>68</v>
      </c>
      <c r="B71" s="77" t="s">
        <v>980</v>
      </c>
      <c r="C71" s="85" t="s">
        <v>981</v>
      </c>
    </row>
    <row r="72" spans="1:3">
      <c r="A72" s="76">
        <v>69</v>
      </c>
      <c r="B72" s="77" t="s">
        <v>947</v>
      </c>
      <c r="C72" s="77" t="s">
        <v>982</v>
      </c>
    </row>
    <row r="73" spans="1:3">
      <c r="A73" s="76">
        <v>70</v>
      </c>
      <c r="B73" s="77" t="s">
        <v>949</v>
      </c>
      <c r="C73" s="78" t="s">
        <v>950</v>
      </c>
    </row>
    <row r="74" spans="1:3" ht="30">
      <c r="A74" s="76">
        <v>71</v>
      </c>
      <c r="B74" s="77" t="s">
        <v>951</v>
      </c>
      <c r="C74" s="77" t="s">
        <v>983</v>
      </c>
    </row>
    <row r="75" spans="1:3" ht="30">
      <c r="A75" s="76">
        <v>72</v>
      </c>
      <c r="B75" s="77" t="s">
        <v>984</v>
      </c>
      <c r="C75" s="77" t="s">
        <v>985</v>
      </c>
    </row>
    <row r="76" spans="1:3">
      <c r="A76" s="76">
        <v>73</v>
      </c>
      <c r="B76" s="77" t="s">
        <v>953</v>
      </c>
      <c r="C76" s="77" t="s">
        <v>986</v>
      </c>
    </row>
    <row r="77" spans="1:3">
      <c r="A77" s="76">
        <v>74</v>
      </c>
      <c r="B77" s="77" t="s">
        <v>955</v>
      </c>
      <c r="C77" s="77" t="s">
        <v>987</v>
      </c>
    </row>
    <row r="78" spans="1:3">
      <c r="A78" s="76">
        <v>75</v>
      </c>
      <c r="B78" s="77" t="s">
        <v>961</v>
      </c>
      <c r="C78" s="77" t="s">
        <v>962</v>
      </c>
    </row>
    <row r="79" spans="1:3">
      <c r="A79" s="76">
        <v>76</v>
      </c>
      <c r="B79" s="77" t="s">
        <v>963</v>
      </c>
      <c r="C79" s="77" t="s">
        <v>964</v>
      </c>
    </row>
    <row r="80" spans="1:3">
      <c r="A80" s="76">
        <v>77</v>
      </c>
      <c r="B80" s="77" t="s">
        <v>965</v>
      </c>
      <c r="C80" s="77" t="s">
        <v>966</v>
      </c>
    </row>
    <row r="81" spans="1:3">
      <c r="A81" s="76">
        <v>78</v>
      </c>
      <c r="B81" s="77" t="s">
        <v>967</v>
      </c>
      <c r="C81" s="77" t="s">
        <v>968</v>
      </c>
    </row>
    <row r="82" spans="1:3">
      <c r="A82" s="76">
        <v>79</v>
      </c>
      <c r="B82" s="77" t="s">
        <v>973</v>
      </c>
      <c r="C82" s="77" t="s">
        <v>974</v>
      </c>
    </row>
    <row r="83" spans="1:3">
      <c r="A83" s="76">
        <v>80</v>
      </c>
      <c r="B83" s="77" t="s">
        <v>975</v>
      </c>
      <c r="C83" s="77" t="s">
        <v>976</v>
      </c>
    </row>
    <row r="84" spans="1:3">
      <c r="A84" s="76">
        <v>81</v>
      </c>
      <c r="B84" s="77" t="s">
        <v>988</v>
      </c>
      <c r="C84" s="77" t="s">
        <v>989</v>
      </c>
    </row>
    <row r="85" spans="1:3">
      <c r="A85" s="76"/>
      <c r="B85" s="83" t="s">
        <v>990</v>
      </c>
      <c r="C85" s="77"/>
    </row>
    <row r="86" spans="1:3">
      <c r="A86" s="76">
        <f>A84+1</f>
        <v>82</v>
      </c>
      <c r="B86" s="84" t="s">
        <v>991</v>
      </c>
      <c r="C86" s="84" t="s">
        <v>992</v>
      </c>
    </row>
    <row r="87" spans="1:3">
      <c r="A87" s="76">
        <f>A86+1</f>
        <v>83</v>
      </c>
      <c r="B87" s="84" t="s">
        <v>993</v>
      </c>
      <c r="C87" s="84" t="s">
        <v>992</v>
      </c>
    </row>
    <row r="88" spans="1:3">
      <c r="A88" s="76">
        <f>A87+1</f>
        <v>84</v>
      </c>
      <c r="B88" s="84" t="s">
        <v>994</v>
      </c>
      <c r="C88" s="84" t="s">
        <v>992</v>
      </c>
    </row>
    <row r="89" spans="1:3">
      <c r="A89" s="76">
        <f t="shared" ref="A89:A96" si="0">A88+1</f>
        <v>85</v>
      </c>
      <c r="B89" s="84" t="s">
        <v>995</v>
      </c>
      <c r="C89" s="84" t="s">
        <v>992</v>
      </c>
    </row>
    <row r="90" spans="1:3">
      <c r="A90" s="76">
        <f t="shared" si="0"/>
        <v>86</v>
      </c>
      <c r="B90" s="84" t="s">
        <v>996</v>
      </c>
      <c r="C90" s="84" t="s">
        <v>997</v>
      </c>
    </row>
    <row r="91" spans="1:3">
      <c r="A91" s="76">
        <f t="shared" si="0"/>
        <v>87</v>
      </c>
      <c r="B91" s="84" t="s">
        <v>998</v>
      </c>
      <c r="C91" s="84" t="s">
        <v>999</v>
      </c>
    </row>
    <row r="92" spans="1:3">
      <c r="A92" s="76">
        <f t="shared" si="0"/>
        <v>88</v>
      </c>
      <c r="B92" s="84" t="s">
        <v>1000</v>
      </c>
      <c r="C92" s="84" t="s">
        <v>1001</v>
      </c>
    </row>
    <row r="93" spans="1:3" ht="30">
      <c r="A93" s="76">
        <f t="shared" si="0"/>
        <v>89</v>
      </c>
      <c r="B93" s="84" t="s">
        <v>1002</v>
      </c>
      <c r="C93" s="84" t="s">
        <v>1003</v>
      </c>
    </row>
    <row r="94" spans="1:3">
      <c r="A94" s="76">
        <f t="shared" si="0"/>
        <v>90</v>
      </c>
      <c r="B94" s="84" t="s">
        <v>1004</v>
      </c>
      <c r="C94" s="84" t="s">
        <v>1005</v>
      </c>
    </row>
    <row r="95" spans="1:3">
      <c r="A95" s="76">
        <f t="shared" si="0"/>
        <v>91</v>
      </c>
      <c r="B95" s="84" t="s">
        <v>1006</v>
      </c>
      <c r="C95" s="84" t="s">
        <v>1007</v>
      </c>
    </row>
    <row r="96" spans="1:3">
      <c r="A96" s="76">
        <f t="shared" si="0"/>
        <v>92</v>
      </c>
      <c r="B96" s="84" t="s">
        <v>1008</v>
      </c>
      <c r="C96" s="84" t="s">
        <v>978</v>
      </c>
    </row>
    <row r="97" spans="1:3">
      <c r="A97" s="81"/>
      <c r="B97" s="82" t="s">
        <v>1009</v>
      </c>
      <c r="C97" s="83"/>
    </row>
    <row r="98" spans="1:3">
      <c r="A98" s="76">
        <v>93</v>
      </c>
      <c r="B98" s="77" t="s">
        <v>1010</v>
      </c>
      <c r="C98" s="77" t="s">
        <v>1011</v>
      </c>
    </row>
    <row r="99" spans="1:3">
      <c r="A99" s="76">
        <v>94</v>
      </c>
      <c r="B99" s="77" t="s">
        <v>1012</v>
      </c>
      <c r="C99" s="77" t="s">
        <v>1013</v>
      </c>
    </row>
    <row r="100" spans="1:3" ht="30">
      <c r="A100" s="76">
        <v>95</v>
      </c>
      <c r="B100" s="78" t="s">
        <v>936</v>
      </c>
      <c r="C100" s="78" t="s">
        <v>1014</v>
      </c>
    </row>
    <row r="101" spans="1:3" ht="30">
      <c r="A101" s="76">
        <v>96</v>
      </c>
      <c r="B101" s="78" t="s">
        <v>938</v>
      </c>
      <c r="C101" s="78" t="s">
        <v>1015</v>
      </c>
    </row>
  </sheetData>
  <mergeCells count="1">
    <mergeCell ref="A2:C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1"/>
  <sheetViews>
    <sheetView zoomScale="85" zoomScaleNormal="85" zoomScaleSheetLayoutView="55" workbookViewId="0">
      <selection activeCell="I5" sqref="I5"/>
    </sheetView>
  </sheetViews>
  <sheetFormatPr defaultRowHeight="15"/>
  <cols>
    <col min="2" max="2" width="13.85546875" style="100" bestFit="1" customWidth="1"/>
    <col min="3" max="3" width="34.5703125" style="22" customWidth="1"/>
    <col min="4" max="4" width="33" customWidth="1"/>
    <col min="5" max="5" width="37.28515625" customWidth="1"/>
  </cols>
  <sheetData>
    <row r="1" spans="2:5">
      <c r="B1" s="703" t="s">
        <v>1018</v>
      </c>
      <c r="C1" s="704"/>
      <c r="D1" s="704"/>
      <c r="E1" s="704"/>
    </row>
    <row r="2" spans="2:5">
      <c r="B2" s="86"/>
      <c r="C2" s="702" t="s">
        <v>1019</v>
      </c>
      <c r="D2" s="702"/>
      <c r="E2" s="702"/>
    </row>
    <row r="3" spans="2:5" ht="21.6" customHeight="1">
      <c r="B3" s="87"/>
      <c r="C3" s="88" t="s">
        <v>1020</v>
      </c>
      <c r="D3" s="89" t="s">
        <v>1021</v>
      </c>
      <c r="E3" s="88" t="s">
        <v>1022</v>
      </c>
    </row>
    <row r="4" spans="2:5" ht="92.45" customHeight="1">
      <c r="B4" s="90" t="s">
        <v>1023</v>
      </c>
      <c r="C4" s="32" t="s">
        <v>1024</v>
      </c>
      <c r="D4" s="91" t="s">
        <v>1025</v>
      </c>
      <c r="E4" s="42" t="s">
        <v>1026</v>
      </c>
    </row>
    <row r="5" spans="2:5" ht="86.45" customHeight="1">
      <c r="B5" s="90" t="s">
        <v>1027</v>
      </c>
      <c r="C5" s="32" t="s">
        <v>1028</v>
      </c>
      <c r="D5" s="92" t="s">
        <v>1029</v>
      </c>
      <c r="E5" s="15" t="s">
        <v>1026</v>
      </c>
    </row>
    <row r="6" spans="2:5" ht="98.45" customHeight="1">
      <c r="B6" s="90" t="s">
        <v>279</v>
      </c>
      <c r="C6" s="32" t="s">
        <v>1030</v>
      </c>
      <c r="D6" s="93" t="s">
        <v>1031</v>
      </c>
      <c r="E6" s="94" t="s">
        <v>1032</v>
      </c>
    </row>
    <row r="7" spans="2:5" ht="118.15" customHeight="1">
      <c r="B7" s="95" t="s">
        <v>1033</v>
      </c>
      <c r="C7" s="32" t="s">
        <v>1030</v>
      </c>
      <c r="D7" s="103" t="s">
        <v>1085</v>
      </c>
      <c r="E7" s="93" t="s">
        <v>1034</v>
      </c>
    </row>
    <row r="8" spans="2:5" ht="136.9" customHeight="1">
      <c r="B8" s="90" t="s">
        <v>277</v>
      </c>
      <c r="C8" s="32" t="s">
        <v>1035</v>
      </c>
      <c r="D8" s="93" t="s">
        <v>1036</v>
      </c>
      <c r="E8" s="15" t="s">
        <v>1037</v>
      </c>
    </row>
    <row r="9" spans="2:5" ht="118.9" customHeight="1">
      <c r="B9" s="90" t="s">
        <v>275</v>
      </c>
      <c r="C9" s="32" t="s">
        <v>1038</v>
      </c>
      <c r="D9" s="93" t="s">
        <v>1039</v>
      </c>
      <c r="E9" s="42" t="s">
        <v>1040</v>
      </c>
    </row>
    <row r="10" spans="2:5" ht="76.150000000000006" customHeight="1">
      <c r="B10" s="90" t="s">
        <v>1041</v>
      </c>
      <c r="C10" s="32" t="s">
        <v>1042</v>
      </c>
      <c r="D10" s="93" t="s">
        <v>1043</v>
      </c>
      <c r="E10" s="42" t="s">
        <v>1044</v>
      </c>
    </row>
    <row r="11" spans="2:5" ht="87.6" hidden="1" customHeight="1" thickBot="1">
      <c r="B11" s="96" t="s">
        <v>1045</v>
      </c>
      <c r="C11" s="97" t="s">
        <v>1024</v>
      </c>
      <c r="D11" s="98" t="s">
        <v>1046</v>
      </c>
      <c r="E11" s="99" t="s">
        <v>1047</v>
      </c>
    </row>
  </sheetData>
  <mergeCells count="2">
    <mergeCell ref="C2:E2"/>
    <mergeCell ref="B1:E1"/>
  </mergeCells>
  <pageMargins left="0.7" right="0.7" top="0.75" bottom="0.75" header="0.3" footer="0.3"/>
  <pageSetup scale="55"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Civil &amp; Interior</vt:lpstr>
      <vt:lpstr>Working</vt:lpstr>
      <vt:lpstr>Fire Fighting</vt:lpstr>
      <vt:lpstr>Material Specifications</vt:lpstr>
      <vt:lpstr>Fire Make</vt:lpstr>
      <vt:lpstr>Electrical ,CCTV &amp; PA Make</vt:lpstr>
      <vt:lpstr>Toilet Specs</vt:lpstr>
      <vt:lpstr>'Toilet Specs'!Print_Area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Sachin Singh Rana</dc:creator>
  <cp:lastModifiedBy>Admin</cp:lastModifiedBy>
  <cp:lastPrinted>2023-03-19T07:52:23Z</cp:lastPrinted>
  <dcterms:created xsi:type="dcterms:W3CDTF">2023-01-31T11:51:23Z</dcterms:created>
  <dcterms:modified xsi:type="dcterms:W3CDTF">2023-11-29T06:04:45Z</dcterms:modified>
</cp:coreProperties>
</file>